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omments30.xml" ContentType="application/vnd.openxmlformats-officedocument.spreadsheetml.comments+xml"/>
  <Override PartName="/xl/comments31.xml" ContentType="application/vnd.openxmlformats-officedocument.spreadsheetml.comments+xml"/>
  <Override PartName="/xl/comments3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Z:\SEGECON\1. Contratos\PE 0621.2022 DC SGPE 611.2022 - ORBENK - Terceirizados Limpeza - Contrato 132.2023 - VIG 11.03.2027\"/>
    </mc:Choice>
  </mc:AlternateContent>
  <xr:revisionPtr revIDLastSave="0" documentId="13_ncr:1_{0E10B876-E6A8-4F83-80E9-3F28B67E59C5}" xr6:coauthVersionLast="47" xr6:coauthVersionMax="47" xr10:uidLastSave="{00000000-0000-0000-0000-000000000000}"/>
  <bookViews>
    <workbookView xWindow="28680" yWindow="-120" windowWidth="29040" windowHeight="15720" tabRatio="934" xr2:uid="{00000000-000D-0000-FFFF-FFFF00000000}"/>
  </bookViews>
  <sheets>
    <sheet name="Impressão - Valor por Centro" sheetId="200" r:id="rId1"/>
    <sheet name="Anexo II - PE 0621.2022" sheetId="192" r:id="rId2"/>
    <sheet name="Percentual do contrato" sheetId="195" r:id="rId3"/>
    <sheet name="REFORÇOS" sheetId="194" r:id="rId4"/>
    <sheet name="1" sheetId="163" r:id="rId5"/>
    <sheet name="2" sheetId="166" r:id="rId6"/>
    <sheet name="3 " sheetId="186" r:id="rId7"/>
    <sheet name="4 " sheetId="182" r:id="rId8"/>
    <sheet name="5 " sheetId="174" r:id="rId9"/>
    <sheet name="6 " sheetId="170" r:id="rId10"/>
    <sheet name="7 " sheetId="97" r:id="rId11"/>
    <sheet name="8 " sheetId="165" r:id="rId12"/>
    <sheet name="9 " sheetId="185" r:id="rId13"/>
    <sheet name="10" sheetId="189" r:id="rId14"/>
    <sheet name="11 " sheetId="173" r:id="rId15"/>
    <sheet name="12 " sheetId="177" r:id="rId16"/>
    <sheet name="13" sheetId="179" r:id="rId17"/>
    <sheet name="14 " sheetId="169" r:id="rId18"/>
    <sheet name="15 " sheetId="190" r:id="rId19"/>
    <sheet name="16 " sheetId="162" r:id="rId20"/>
    <sheet name="17" sheetId="167" r:id="rId21"/>
    <sheet name="18" sheetId="187" r:id="rId22"/>
    <sheet name="19 " sheetId="175" r:id="rId23"/>
    <sheet name="20" sheetId="171" r:id="rId24"/>
    <sheet name="21 " sheetId="183" r:id="rId25"/>
    <sheet name="22" sheetId="193" r:id="rId26"/>
    <sheet name="23   " sheetId="168" r:id="rId27"/>
    <sheet name="24  " sheetId="188" r:id="rId28"/>
    <sheet name="25  " sheetId="184" r:id="rId29"/>
    <sheet name="26  " sheetId="176" r:id="rId30"/>
    <sheet name="27" sheetId="172" r:id="rId31"/>
    <sheet name="CESMO" sheetId="196" r:id="rId32"/>
    <sheet name="CESMO - ASG" sheetId="199" r:id="rId33"/>
    <sheet name="CEAVI - SER" sheetId="197" r:id="rId34"/>
    <sheet name="CEAVI - ZEL" sheetId="198" r:id="rId35"/>
    <sheet name="JUSTIFICATIVAS " sheetId="47" r:id="rId36"/>
  </sheets>
  <definedNames>
    <definedName name="_xlnm._FilterDatabase" localSheetId="1" hidden="1">'Anexo II - PE 0621.2022'!$A$3:$BG$38</definedName>
    <definedName name="_xlnm._FilterDatabase" localSheetId="3" hidden="1">REFORÇOS!$B$360:$K$418</definedName>
    <definedName name="_xlnm.Print_Area" localSheetId="4">'1'!$A$1:$I$136</definedName>
    <definedName name="_xlnm.Print_Area" localSheetId="13">'10'!$A$1:$I$135</definedName>
    <definedName name="_xlnm.Print_Area" localSheetId="14">'11 '!$A$1:$I$135</definedName>
    <definedName name="_xlnm.Print_Area" localSheetId="15">'12 '!$A$1:$I$135</definedName>
    <definedName name="_xlnm.Print_Area" localSheetId="16">'13'!$A$1:$I$135</definedName>
    <definedName name="_xlnm.Print_Area" localSheetId="17">'14 '!$A$1:$I$135</definedName>
    <definedName name="_xlnm.Print_Area" localSheetId="18">'15 '!$A$1:$I$135</definedName>
    <definedName name="_xlnm.Print_Area" localSheetId="19">'16 '!$A$1:$I$135</definedName>
    <definedName name="_xlnm.Print_Area" localSheetId="20">'17'!$A$1:$I$135</definedName>
    <definedName name="_xlnm.Print_Area" localSheetId="21">'18'!$A$1:$I$135</definedName>
    <definedName name="_xlnm.Print_Area" localSheetId="22">'19 '!$A$1:$I$135</definedName>
    <definedName name="_xlnm.Print_Area" localSheetId="5">'2'!$A$1:$I$136</definedName>
    <definedName name="_xlnm.Print_Area" localSheetId="23">'20'!$A$1:$I$135</definedName>
    <definedName name="_xlnm.Print_Area" localSheetId="24">'21 '!$A$1:$I$135</definedName>
    <definedName name="_xlnm.Print_Area" localSheetId="25">'22'!$A$1:$I$136</definedName>
    <definedName name="_xlnm.Print_Area" localSheetId="26">'23   '!$A$1:$I$135</definedName>
    <definedName name="_xlnm.Print_Area" localSheetId="27">'24  '!$A$1:$I$136</definedName>
    <definedName name="_xlnm.Print_Area" localSheetId="28">'25  '!$A$1:$I$135</definedName>
    <definedName name="_xlnm.Print_Area" localSheetId="29">'26  '!$A$1:$I$136</definedName>
    <definedName name="_xlnm.Print_Area" localSheetId="30">'27'!$A$1:$I$135</definedName>
    <definedName name="_xlnm.Print_Area" localSheetId="6">'3 '!$A$1:$I$136</definedName>
    <definedName name="_xlnm.Print_Area" localSheetId="7">'4 '!$A$1:$I$136</definedName>
    <definedName name="_xlnm.Print_Area" localSheetId="8">'5 '!$A$1:$I$136</definedName>
    <definedName name="_xlnm.Print_Area" localSheetId="9">'6 '!$A$1:$I$136</definedName>
    <definedName name="_xlnm.Print_Area" localSheetId="10">'7 '!$A$1:$I$135</definedName>
    <definedName name="_xlnm.Print_Area" localSheetId="11">'8 '!$A$1:$I$135</definedName>
    <definedName name="_xlnm.Print_Area" localSheetId="12">'9 '!$A$1:$I$135</definedName>
    <definedName name="_xlnm.Print_Area" localSheetId="1">'Anexo II - PE 0621.2022'!$A:$CT</definedName>
    <definedName name="_xlnm.Print_Area" localSheetId="35">'JUSTIFICATIVAS '!$C$5:$K$133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58" i="200" l="1"/>
  <c r="I57" i="200"/>
  <c r="I56" i="200"/>
  <c r="I55" i="200"/>
  <c r="I52" i="200"/>
  <c r="I51" i="200"/>
  <c r="I49" i="200"/>
  <c r="I47" i="200"/>
  <c r="I46" i="200"/>
  <c r="I44" i="200"/>
  <c r="I41" i="200"/>
  <c r="I40" i="200"/>
  <c r="I38" i="200"/>
  <c r="I34" i="200"/>
  <c r="I33" i="200"/>
  <c r="I31" i="200"/>
  <c r="I30" i="200"/>
  <c r="I29" i="200"/>
  <c r="I28" i="200"/>
  <c r="I26" i="200"/>
  <c r="I25" i="200"/>
  <c r="I23" i="200"/>
  <c r="I20" i="200"/>
  <c r="I19" i="200"/>
  <c r="I16" i="200"/>
  <c r="I15" i="200"/>
  <c r="I12" i="200"/>
  <c r="I11" i="200"/>
  <c r="I10" i="200"/>
  <c r="I9" i="200"/>
  <c r="I6" i="200"/>
  <c r="I5" i="200"/>
  <c r="I3" i="200"/>
  <c r="G58" i="200"/>
  <c r="H58" i="200" s="1"/>
  <c r="G57" i="200"/>
  <c r="H57" i="200" s="1"/>
  <c r="G56" i="200"/>
  <c r="H56" i="200" s="1"/>
  <c r="G55" i="200"/>
  <c r="F55" i="200"/>
  <c r="H55" i="200" s="1"/>
  <c r="G54" i="200"/>
  <c r="H54" i="200" s="1"/>
  <c r="H53" i="200"/>
  <c r="G53" i="200"/>
  <c r="H52" i="200"/>
  <c r="G52" i="200"/>
  <c r="G51" i="200"/>
  <c r="H51" i="200" s="1"/>
  <c r="G50" i="200"/>
  <c r="H50" i="200" s="1"/>
  <c r="H49" i="200"/>
  <c r="G49" i="200"/>
  <c r="G48" i="200"/>
  <c r="H48" i="200" s="1"/>
  <c r="G47" i="200"/>
  <c r="H47" i="200" s="1"/>
  <c r="H46" i="200"/>
  <c r="G46" i="200"/>
  <c r="G45" i="200"/>
  <c r="F45" i="200"/>
  <c r="H45" i="200" s="1"/>
  <c r="G44" i="200"/>
  <c r="H44" i="200" s="1"/>
  <c r="G43" i="200"/>
  <c r="F43" i="200"/>
  <c r="H43" i="200" s="1"/>
  <c r="G42" i="200"/>
  <c r="F42" i="200"/>
  <c r="H42" i="200" s="1"/>
  <c r="G41" i="200"/>
  <c r="H41" i="200" s="1"/>
  <c r="G40" i="200"/>
  <c r="H40" i="200" s="1"/>
  <c r="G39" i="200"/>
  <c r="H39" i="200" s="1"/>
  <c r="G38" i="200"/>
  <c r="H38" i="200" s="1"/>
  <c r="G37" i="200"/>
  <c r="H37" i="200" s="1"/>
  <c r="G36" i="200"/>
  <c r="H36" i="200" s="1"/>
  <c r="G35" i="200"/>
  <c r="H35" i="200" s="1"/>
  <c r="G34" i="200"/>
  <c r="H34" i="200" s="1"/>
  <c r="G33" i="200"/>
  <c r="H33" i="200" s="1"/>
  <c r="G32" i="200"/>
  <c r="H32" i="200" s="1"/>
  <c r="H31" i="200"/>
  <c r="H30" i="200"/>
  <c r="G30" i="200"/>
  <c r="H29" i="200"/>
  <c r="G29" i="200"/>
  <c r="G28" i="200"/>
  <c r="H28" i="200" s="1"/>
  <c r="G27" i="200"/>
  <c r="H27" i="200" s="1"/>
  <c r="G26" i="200"/>
  <c r="F26" i="200"/>
  <c r="H26" i="200" s="1"/>
  <c r="G25" i="200"/>
  <c r="H25" i="200" s="1"/>
  <c r="G24" i="200"/>
  <c r="H24" i="200" s="1"/>
  <c r="F24" i="200"/>
  <c r="H23" i="200"/>
  <c r="F23" i="200"/>
  <c r="H22" i="200"/>
  <c r="G22" i="200"/>
  <c r="G21" i="200"/>
  <c r="H21" i="200" s="1"/>
  <c r="H20" i="200"/>
  <c r="G20" i="200"/>
  <c r="H19" i="200"/>
  <c r="G19" i="200"/>
  <c r="G18" i="200"/>
  <c r="H18" i="200" s="1"/>
  <c r="H17" i="200"/>
  <c r="G17" i="200"/>
  <c r="H16" i="200"/>
  <c r="F16" i="200"/>
  <c r="G15" i="200"/>
  <c r="H15" i="200" s="1"/>
  <c r="H14" i="200"/>
  <c r="G14" i="200"/>
  <c r="H13" i="200"/>
  <c r="G13" i="200"/>
  <c r="G12" i="200"/>
  <c r="H12" i="200" s="1"/>
  <c r="H11" i="200"/>
  <c r="G11" i="200"/>
  <c r="H10" i="200"/>
  <c r="G10" i="200"/>
  <c r="G9" i="200"/>
  <c r="F9" i="200"/>
  <c r="H9" i="200" s="1"/>
  <c r="G8" i="200"/>
  <c r="H8" i="200" s="1"/>
  <c r="H7" i="200"/>
  <c r="G7" i="200"/>
  <c r="G6" i="200"/>
  <c r="H6" i="200" s="1"/>
  <c r="G5" i="200"/>
  <c r="H5" i="200" s="1"/>
  <c r="G4" i="200"/>
  <c r="F4" i="200"/>
  <c r="H4" i="200" s="1"/>
  <c r="H3" i="200"/>
  <c r="EY37" i="192"/>
  <c r="EX32" i="192"/>
  <c r="E22" i="195"/>
  <c r="G22" i="195"/>
  <c r="F22" i="195"/>
  <c r="D22" i="195"/>
  <c r="C22" i="195"/>
  <c r="F688" i="194"/>
  <c r="F687" i="194"/>
  <c r="F690" i="194"/>
  <c r="G668" i="194"/>
  <c r="G669" i="194"/>
  <c r="H669" i="194" s="1"/>
  <c r="G670" i="194"/>
  <c r="H670" i="194" s="1"/>
  <c r="G671" i="194"/>
  <c r="H671" i="194" s="1"/>
  <c r="G672" i="194"/>
  <c r="H672" i="194" s="1"/>
  <c r="G673" i="194"/>
  <c r="G674" i="194"/>
  <c r="H674" i="194" s="1"/>
  <c r="G675" i="194"/>
  <c r="H675" i="194" s="1"/>
  <c r="G676" i="194"/>
  <c r="H676" i="194" s="1"/>
  <c r="G677" i="194"/>
  <c r="H677" i="194" s="1"/>
  <c r="G678" i="194"/>
  <c r="G679" i="194"/>
  <c r="H679" i="194" s="1"/>
  <c r="G681" i="194"/>
  <c r="H681" i="194" s="1"/>
  <c r="G682" i="194"/>
  <c r="H682" i="194" s="1"/>
  <c r="G683" i="194"/>
  <c r="H683" i="194" s="1"/>
  <c r="G684" i="194"/>
  <c r="H684" i="194" s="1"/>
  <c r="G685" i="194"/>
  <c r="H685" i="194" s="1"/>
  <c r="G686" i="194"/>
  <c r="H686" i="194" s="1"/>
  <c r="G688" i="194"/>
  <c r="G689" i="194"/>
  <c r="H689" i="194" s="1"/>
  <c r="G690" i="194"/>
  <c r="G691" i="194"/>
  <c r="G692" i="194"/>
  <c r="H692" i="194" s="1"/>
  <c r="G693" i="194"/>
  <c r="H693" i="194" s="1"/>
  <c r="G694" i="194"/>
  <c r="H694" i="194" s="1"/>
  <c r="G696" i="194"/>
  <c r="H696" i="194" s="1"/>
  <c r="G697" i="194"/>
  <c r="H697" i="194" s="1"/>
  <c r="G698" i="194"/>
  <c r="H698" i="194" s="1"/>
  <c r="G699" i="194"/>
  <c r="H699" i="194" s="1"/>
  <c r="G700" i="194"/>
  <c r="H700" i="194" s="1"/>
  <c r="G701" i="194"/>
  <c r="H701" i="194" s="1"/>
  <c r="G702" i="194"/>
  <c r="H702" i="194" s="1"/>
  <c r="G703" i="194"/>
  <c r="H703" i="194" s="1"/>
  <c r="G704" i="194"/>
  <c r="H704" i="194" s="1"/>
  <c r="G705" i="194"/>
  <c r="G706" i="194"/>
  <c r="G707" i="194"/>
  <c r="G708" i="194"/>
  <c r="H708" i="194" s="1"/>
  <c r="G709" i="194"/>
  <c r="G710" i="194"/>
  <c r="H710" i="194" s="1"/>
  <c r="G711" i="194"/>
  <c r="H711" i="194" s="1"/>
  <c r="G712" i="194"/>
  <c r="H712" i="194" s="1"/>
  <c r="G713" i="194"/>
  <c r="H713" i="194" s="1"/>
  <c r="G714" i="194"/>
  <c r="H714" i="194" s="1"/>
  <c r="G715" i="194"/>
  <c r="H715" i="194" s="1"/>
  <c r="G716" i="194"/>
  <c r="H716" i="194" s="1"/>
  <c r="G717" i="194"/>
  <c r="H717" i="194" s="1"/>
  <c r="G718" i="194"/>
  <c r="H718" i="194" s="1"/>
  <c r="G719" i="194"/>
  <c r="G720" i="194"/>
  <c r="H720" i="194" s="1"/>
  <c r="G721" i="194"/>
  <c r="H721" i="194" s="1"/>
  <c r="G722" i="194"/>
  <c r="H722" i="194" s="1"/>
  <c r="EY36" i="192"/>
  <c r="EX34" i="192"/>
  <c r="EY34" i="192" s="1"/>
  <c r="EZ34" i="192" s="1"/>
  <c r="EV34" i="192"/>
  <c r="EX33" i="192"/>
  <c r="EY33" i="192" s="1"/>
  <c r="EZ33" i="192" s="1"/>
  <c r="EV33" i="192"/>
  <c r="EY32" i="192"/>
  <c r="EZ32" i="192" s="1"/>
  <c r="EY31" i="192"/>
  <c r="EZ31" i="192" s="1"/>
  <c r="EX31" i="192"/>
  <c r="EX30" i="192"/>
  <c r="EY30" i="192" s="1"/>
  <c r="EZ30" i="192" s="1"/>
  <c r="EY29" i="192"/>
  <c r="EZ29" i="192" s="1"/>
  <c r="EX29" i="192"/>
  <c r="EX28" i="192"/>
  <c r="EY28" i="192" s="1"/>
  <c r="EZ28" i="192" s="1"/>
  <c r="EY27" i="192"/>
  <c r="EZ27" i="192" s="1"/>
  <c r="EX27" i="192"/>
  <c r="EX26" i="192"/>
  <c r="EY26" i="192" s="1"/>
  <c r="EZ26" i="192" s="1"/>
  <c r="EY25" i="192"/>
  <c r="EZ25" i="192" s="1"/>
  <c r="EX25" i="192"/>
  <c r="EX24" i="192"/>
  <c r="EY24" i="192" s="1"/>
  <c r="EZ24" i="192" s="1"/>
  <c r="EV24" i="192"/>
  <c r="EV35" i="192" s="1"/>
  <c r="EZ23" i="192"/>
  <c r="EY23" i="192"/>
  <c r="EX23" i="192"/>
  <c r="EY22" i="192"/>
  <c r="EZ22" i="192" s="1"/>
  <c r="EX22" i="192"/>
  <c r="EZ21" i="192"/>
  <c r="EY21" i="192"/>
  <c r="EX21" i="192"/>
  <c r="EY20" i="192"/>
  <c r="EZ20" i="192" s="1"/>
  <c r="EX20" i="192"/>
  <c r="EZ19" i="192"/>
  <c r="EY19" i="192"/>
  <c r="EX19" i="192"/>
  <c r="EY18" i="192"/>
  <c r="EZ18" i="192" s="1"/>
  <c r="EX18" i="192"/>
  <c r="EX17" i="192"/>
  <c r="EY17" i="192" s="1"/>
  <c r="EZ17" i="192" s="1"/>
  <c r="EY16" i="192"/>
  <c r="EZ16" i="192" s="1"/>
  <c r="EX16" i="192"/>
  <c r="EX15" i="192"/>
  <c r="EY15" i="192" s="1"/>
  <c r="EZ15" i="192" s="1"/>
  <c r="EY14" i="192"/>
  <c r="EZ14" i="192" s="1"/>
  <c r="EX14" i="192"/>
  <c r="EX13" i="192"/>
  <c r="EY13" i="192" s="1"/>
  <c r="EZ13" i="192" s="1"/>
  <c r="EY12" i="192"/>
  <c r="EZ12" i="192" s="1"/>
  <c r="EX12" i="192"/>
  <c r="EX11" i="192"/>
  <c r="EY11" i="192" s="1"/>
  <c r="EZ11" i="192" s="1"/>
  <c r="EY10" i="192"/>
  <c r="EZ10" i="192" s="1"/>
  <c r="EY9" i="192"/>
  <c r="EZ9" i="192" s="1"/>
  <c r="EX9" i="192"/>
  <c r="EX8" i="192"/>
  <c r="EY8" i="192" s="1"/>
  <c r="EZ8" i="192" s="1"/>
  <c r="EY7" i="192"/>
  <c r="EZ7" i="192" s="1"/>
  <c r="EX7" i="192"/>
  <c r="EX6" i="192"/>
  <c r="EY6" i="192" s="1"/>
  <c r="EZ6" i="192" s="1"/>
  <c r="EY5" i="192"/>
  <c r="EZ5" i="192" s="1"/>
  <c r="EX5" i="192"/>
  <c r="EX4" i="192"/>
  <c r="EY4" i="192" s="1"/>
  <c r="Q726" i="194"/>
  <c r="P726" i="194"/>
  <c r="Q725" i="194"/>
  <c r="P725" i="194"/>
  <c r="Q724" i="194"/>
  <c r="P724" i="194"/>
  <c r="F719" i="194"/>
  <c r="F709" i="194"/>
  <c r="F707" i="194"/>
  <c r="F706" i="194"/>
  <c r="H705" i="194"/>
  <c r="H695" i="194"/>
  <c r="H691" i="194"/>
  <c r="H687" i="194"/>
  <c r="F680" i="194"/>
  <c r="H680" i="194" s="1"/>
  <c r="H678" i="194"/>
  <c r="F673" i="194"/>
  <c r="F668" i="194"/>
  <c r="H667" i="194"/>
  <c r="EF10" i="192"/>
  <c r="EE10" i="192"/>
  <c r="EP36" i="192"/>
  <c r="EO27" i="192"/>
  <c r="EP27" i="192" s="1"/>
  <c r="EO29" i="192"/>
  <c r="EP29" i="192" s="1"/>
  <c r="Q661" i="194"/>
  <c r="Q662" i="194"/>
  <c r="Q663" i="194"/>
  <c r="P661" i="194"/>
  <c r="P662" i="194"/>
  <c r="P663" i="194"/>
  <c r="Z340" i="194"/>
  <c r="F605" i="194"/>
  <c r="F656" i="194"/>
  <c r="F646" i="194"/>
  <c r="F644" i="194"/>
  <c r="F643" i="194"/>
  <c r="F625" i="194"/>
  <c r="F617" i="194"/>
  <c r="F610" i="194"/>
  <c r="Q53" i="179"/>
  <c r="R53" i="179"/>
  <c r="P53" i="179"/>
  <c r="R111" i="188"/>
  <c r="R105" i="198"/>
  <c r="R103" i="198"/>
  <c r="R102" i="198"/>
  <c r="R55" i="198"/>
  <c r="Q55" i="198"/>
  <c r="P55" i="198"/>
  <c r="R101" i="197"/>
  <c r="R55" i="197"/>
  <c r="Q55" i="197"/>
  <c r="P55" i="197"/>
  <c r="Q101" i="197"/>
  <c r="P101" i="197"/>
  <c r="P86" i="197"/>
  <c r="P53" i="197"/>
  <c r="Q25" i="197"/>
  <c r="Q27" i="197" s="1"/>
  <c r="P25" i="197"/>
  <c r="Q19" i="197"/>
  <c r="Q53" i="197" s="1"/>
  <c r="R104" i="199"/>
  <c r="R102" i="199"/>
  <c r="R101" i="199"/>
  <c r="R55" i="199"/>
  <c r="Q55" i="199"/>
  <c r="P55" i="199"/>
  <c r="Q19" i="199"/>
  <c r="Q53" i="199" s="1"/>
  <c r="Q104" i="199"/>
  <c r="Q102" i="199"/>
  <c r="P101" i="199"/>
  <c r="Q101" i="199" s="1"/>
  <c r="P53" i="199"/>
  <c r="Q31" i="199"/>
  <c r="P25" i="199"/>
  <c r="P27" i="199" s="1"/>
  <c r="Q21" i="199"/>
  <c r="R101" i="196"/>
  <c r="R55" i="196"/>
  <c r="Q55" i="196"/>
  <c r="P55" i="196"/>
  <c r="P101" i="196"/>
  <c r="P86" i="196"/>
  <c r="P53" i="196"/>
  <c r="P25" i="196"/>
  <c r="P26" i="196" s="1"/>
  <c r="Q19" i="196"/>
  <c r="Q25" i="196" s="1"/>
  <c r="Q17" i="196"/>
  <c r="P17" i="196"/>
  <c r="R101" i="172"/>
  <c r="R55" i="172"/>
  <c r="Q55" i="172"/>
  <c r="P55" i="172"/>
  <c r="P101" i="172"/>
  <c r="Q101" i="172" s="1"/>
  <c r="P86" i="172"/>
  <c r="P53" i="172"/>
  <c r="P25" i="172"/>
  <c r="Q19" i="172"/>
  <c r="Q53" i="172" s="1"/>
  <c r="R55" i="176"/>
  <c r="Q55" i="176"/>
  <c r="P55" i="176"/>
  <c r="Q105" i="176"/>
  <c r="Q103" i="176"/>
  <c r="P102" i="176"/>
  <c r="Q102" i="176" s="1"/>
  <c r="P53" i="176"/>
  <c r="Q31" i="176"/>
  <c r="P26" i="176"/>
  <c r="P25" i="176"/>
  <c r="P27" i="176" s="1"/>
  <c r="P59" i="176" s="1"/>
  <c r="Q53" i="176"/>
  <c r="R101" i="184"/>
  <c r="R55" i="184"/>
  <c r="Q55" i="184"/>
  <c r="P55" i="184"/>
  <c r="P101" i="184"/>
  <c r="P86" i="184"/>
  <c r="P53" i="184"/>
  <c r="P25" i="184"/>
  <c r="Q19" i="184"/>
  <c r="Q25" i="184" s="1"/>
  <c r="R106" i="188"/>
  <c r="R55" i="188"/>
  <c r="Q55" i="188"/>
  <c r="P55" i="188"/>
  <c r="Q105" i="188"/>
  <c r="Q103" i="188"/>
  <c r="P102" i="188"/>
  <c r="Q102" i="188" s="1"/>
  <c r="P53" i="188"/>
  <c r="Q31" i="188"/>
  <c r="P25" i="188"/>
  <c r="Q19" i="188"/>
  <c r="Q25" i="188" s="1"/>
  <c r="R101" i="168"/>
  <c r="R55" i="168"/>
  <c r="Q55" i="168"/>
  <c r="P55" i="168"/>
  <c r="P101" i="168"/>
  <c r="P86" i="168"/>
  <c r="P53" i="168"/>
  <c r="P25" i="168"/>
  <c r="P26" i="168" s="1"/>
  <c r="Q19" i="168"/>
  <c r="Q25" i="168" s="1"/>
  <c r="R55" i="193"/>
  <c r="Q55" i="193"/>
  <c r="R105" i="193"/>
  <c r="R103" i="193"/>
  <c r="R102" i="193"/>
  <c r="P55" i="193"/>
  <c r="Q105" i="193"/>
  <c r="Q103" i="193"/>
  <c r="Q102" i="193"/>
  <c r="P102" i="193"/>
  <c r="P53" i="193"/>
  <c r="Q31" i="193"/>
  <c r="P25" i="193"/>
  <c r="P27" i="193" s="1"/>
  <c r="P59" i="193" s="1"/>
  <c r="Q19" i="193"/>
  <c r="Q25" i="193" s="1"/>
  <c r="R101" i="183"/>
  <c r="R55" i="183"/>
  <c r="Q55" i="183"/>
  <c r="P55" i="183"/>
  <c r="P101" i="183"/>
  <c r="P86" i="183"/>
  <c r="P53" i="183"/>
  <c r="P25" i="183"/>
  <c r="P26" i="183" s="1"/>
  <c r="Q53" i="183"/>
  <c r="R101" i="171"/>
  <c r="R55" i="171"/>
  <c r="Q55" i="171"/>
  <c r="P55" i="171"/>
  <c r="R53" i="171"/>
  <c r="Q53" i="171"/>
  <c r="P53" i="171"/>
  <c r="P101" i="171"/>
  <c r="P86" i="171"/>
  <c r="P25" i="171"/>
  <c r="Q25" i="171"/>
  <c r="R101" i="175"/>
  <c r="R55" i="175"/>
  <c r="Q55" i="175"/>
  <c r="P55" i="175"/>
  <c r="R53" i="175"/>
  <c r="Q53" i="175"/>
  <c r="P53" i="175"/>
  <c r="P101" i="175"/>
  <c r="Q101" i="175" s="1"/>
  <c r="P86" i="175"/>
  <c r="P25" i="175"/>
  <c r="Q19" i="175"/>
  <c r="Q25" i="175" s="1"/>
  <c r="Q27" i="175" s="1"/>
  <c r="R101" i="187"/>
  <c r="R55" i="187"/>
  <c r="Q55" i="187"/>
  <c r="P55" i="187"/>
  <c r="R53" i="187"/>
  <c r="Q53" i="187"/>
  <c r="P53" i="187"/>
  <c r="P101" i="187"/>
  <c r="P86" i="187"/>
  <c r="P25" i="187"/>
  <c r="P26" i="187" s="1"/>
  <c r="Q19" i="187"/>
  <c r="Q25" i="187" s="1"/>
  <c r="R101" i="167"/>
  <c r="R55" i="167"/>
  <c r="Q55" i="167"/>
  <c r="P55" i="167"/>
  <c r="R53" i="167"/>
  <c r="Q53" i="167"/>
  <c r="P53" i="167"/>
  <c r="P101" i="167"/>
  <c r="P86" i="167"/>
  <c r="P25" i="167"/>
  <c r="P26" i="167" s="1"/>
  <c r="Q19" i="167"/>
  <c r="Q25" i="167" s="1"/>
  <c r="R101" i="162"/>
  <c r="R55" i="162"/>
  <c r="Q55" i="162"/>
  <c r="P55" i="162"/>
  <c r="R53" i="162"/>
  <c r="Q53" i="162"/>
  <c r="P53" i="162"/>
  <c r="P101" i="162"/>
  <c r="P86" i="162"/>
  <c r="P25" i="162"/>
  <c r="P26" i="162" s="1"/>
  <c r="Q19" i="162"/>
  <c r="Q25" i="162" s="1"/>
  <c r="R101" i="190"/>
  <c r="R55" i="190"/>
  <c r="Q55" i="190"/>
  <c r="P55" i="190"/>
  <c r="R53" i="190"/>
  <c r="Q53" i="190"/>
  <c r="P53" i="190"/>
  <c r="Q19" i="190"/>
  <c r="Q28" i="190" s="1"/>
  <c r="P101" i="190"/>
  <c r="Q101" i="190" s="1"/>
  <c r="P86" i="190"/>
  <c r="P29" i="190"/>
  <c r="P28" i="190"/>
  <c r="P31" i="190" s="1"/>
  <c r="P25" i="190"/>
  <c r="P26" i="190" s="1"/>
  <c r="R101" i="169"/>
  <c r="R55" i="169"/>
  <c r="Q55" i="169"/>
  <c r="P55" i="169"/>
  <c r="R53" i="169"/>
  <c r="Q53" i="169"/>
  <c r="P53" i="169"/>
  <c r="P101" i="169"/>
  <c r="P86" i="169"/>
  <c r="P25" i="169"/>
  <c r="P26" i="169" s="1"/>
  <c r="Q19" i="169"/>
  <c r="Q25" i="169" s="1"/>
  <c r="R101" i="179"/>
  <c r="R55" i="179"/>
  <c r="Q55" i="179"/>
  <c r="P55" i="179"/>
  <c r="P101" i="179"/>
  <c r="P86" i="179"/>
  <c r="P25" i="179"/>
  <c r="Q25" i="179"/>
  <c r="R55" i="177"/>
  <c r="Q55" i="177"/>
  <c r="P55" i="177"/>
  <c r="R101" i="177"/>
  <c r="R53" i="177"/>
  <c r="Q53" i="177"/>
  <c r="P53" i="177"/>
  <c r="P101" i="177"/>
  <c r="P86" i="177"/>
  <c r="P25" i="177"/>
  <c r="Q25" i="177"/>
  <c r="Q17" i="177"/>
  <c r="P17" i="177"/>
  <c r="R101" i="173"/>
  <c r="R55" i="173"/>
  <c r="Q55" i="173"/>
  <c r="P55" i="173"/>
  <c r="R53" i="173"/>
  <c r="Q53" i="173"/>
  <c r="P53" i="173"/>
  <c r="P101" i="173"/>
  <c r="P86" i="173"/>
  <c r="P26" i="173"/>
  <c r="P25" i="173"/>
  <c r="Q25" i="173"/>
  <c r="Q17" i="173"/>
  <c r="P17" i="173"/>
  <c r="R101" i="189"/>
  <c r="R55" i="189"/>
  <c r="Q55" i="189"/>
  <c r="P55" i="189"/>
  <c r="R53" i="189"/>
  <c r="Q53" i="189"/>
  <c r="P53" i="189"/>
  <c r="Q19" i="189"/>
  <c r="P101" i="189"/>
  <c r="P86" i="189"/>
  <c r="P25" i="189"/>
  <c r="P27" i="189" s="1"/>
  <c r="Q25" i="189"/>
  <c r="Q17" i="189"/>
  <c r="P17" i="189"/>
  <c r="R101" i="185"/>
  <c r="R55" i="185"/>
  <c r="Q55" i="185"/>
  <c r="P55" i="185"/>
  <c r="R53" i="185"/>
  <c r="Q53" i="185"/>
  <c r="P53" i="185"/>
  <c r="P101" i="185"/>
  <c r="Q101" i="185" s="1"/>
  <c r="P86" i="185"/>
  <c r="Q25" i="185"/>
  <c r="Q27" i="185" s="1"/>
  <c r="P25" i="185"/>
  <c r="Q19" i="185"/>
  <c r="R101" i="165"/>
  <c r="R55" i="165"/>
  <c r="Q55" i="165"/>
  <c r="P55" i="165"/>
  <c r="R53" i="165"/>
  <c r="Q53" i="165"/>
  <c r="P53" i="165"/>
  <c r="Q19" i="165"/>
  <c r="P101" i="165"/>
  <c r="P86" i="165"/>
  <c r="P25" i="165"/>
  <c r="P27" i="165" s="1"/>
  <c r="Q25" i="165"/>
  <c r="R101" i="97"/>
  <c r="R53" i="97"/>
  <c r="Q53" i="97"/>
  <c r="P53" i="97"/>
  <c r="R55" i="97"/>
  <c r="Q55" i="97"/>
  <c r="P55" i="97"/>
  <c r="P101" i="97"/>
  <c r="Q101" i="97" s="1"/>
  <c r="P86" i="97"/>
  <c r="P25" i="97"/>
  <c r="P27" i="97" s="1"/>
  <c r="Q19" i="97"/>
  <c r="Q25" i="97" s="1"/>
  <c r="R103" i="170"/>
  <c r="R102" i="170"/>
  <c r="Q83" i="170"/>
  <c r="R55" i="170"/>
  <c r="Q55" i="170"/>
  <c r="P55" i="170"/>
  <c r="R103" i="174"/>
  <c r="R102" i="174"/>
  <c r="Q83" i="174"/>
  <c r="R55" i="174"/>
  <c r="Q55" i="174"/>
  <c r="P55" i="174"/>
  <c r="R103" i="182"/>
  <c r="R102" i="182"/>
  <c r="Q83" i="182"/>
  <c r="R55" i="182"/>
  <c r="Q55" i="182"/>
  <c r="P55" i="182"/>
  <c r="R103" i="186"/>
  <c r="R102" i="186"/>
  <c r="Q83" i="186"/>
  <c r="R55" i="186"/>
  <c r="Q55" i="186"/>
  <c r="P55" i="186"/>
  <c r="R55" i="166"/>
  <c r="Q55" i="166"/>
  <c r="P55" i="166"/>
  <c r="R103" i="166"/>
  <c r="R102" i="166"/>
  <c r="R103" i="163"/>
  <c r="R102" i="163"/>
  <c r="Q83" i="166"/>
  <c r="R55" i="163"/>
  <c r="Q55" i="163"/>
  <c r="P55" i="163"/>
  <c r="Q83" i="163"/>
  <c r="Q103" i="170"/>
  <c r="Q102" i="170"/>
  <c r="P102" i="170"/>
  <c r="P87" i="170"/>
  <c r="P53" i="170"/>
  <c r="P25" i="170"/>
  <c r="P26" i="170" s="1"/>
  <c r="Q19" i="170"/>
  <c r="Q25" i="170" s="1"/>
  <c r="Q103" i="174"/>
  <c r="Q102" i="174"/>
  <c r="P102" i="174"/>
  <c r="P87" i="174"/>
  <c r="P53" i="174"/>
  <c r="P25" i="174"/>
  <c r="P26" i="174" s="1"/>
  <c r="Q19" i="174"/>
  <c r="Q25" i="174" s="1"/>
  <c r="Q103" i="182"/>
  <c r="Q102" i="182"/>
  <c r="P102" i="182"/>
  <c r="P87" i="182"/>
  <c r="P53" i="182"/>
  <c r="P27" i="182"/>
  <c r="P25" i="182"/>
  <c r="P26" i="182" s="1"/>
  <c r="Q19" i="182"/>
  <c r="Q25" i="182" s="1"/>
  <c r="R19" i="186"/>
  <c r="Q103" i="186"/>
  <c r="Q102" i="186"/>
  <c r="P102" i="186"/>
  <c r="P87" i="186"/>
  <c r="P53" i="186"/>
  <c r="P25" i="186"/>
  <c r="P26" i="186" s="1"/>
  <c r="Q19" i="186"/>
  <c r="Q25" i="186" s="1"/>
  <c r="ER35" i="192"/>
  <c r="ET31" i="192"/>
  <c r="EU31" i="192" s="1"/>
  <c r="EM34" i="192"/>
  <c r="EM33" i="192"/>
  <c r="EM24" i="192"/>
  <c r="EH34" i="192"/>
  <c r="EH33" i="192"/>
  <c r="EH24" i="192"/>
  <c r="Q103" i="166"/>
  <c r="Q102" i="166"/>
  <c r="P102" i="166"/>
  <c r="P87" i="166"/>
  <c r="P53" i="166"/>
  <c r="P25" i="166"/>
  <c r="Q19" i="166"/>
  <c r="Q53" i="166" s="1"/>
  <c r="P17" i="166"/>
  <c r="Q17" i="166" s="1"/>
  <c r="Q103" i="163"/>
  <c r="Q102" i="163"/>
  <c r="P102" i="163"/>
  <c r="P87" i="163"/>
  <c r="P53" i="163"/>
  <c r="P25" i="163"/>
  <c r="Q19" i="163"/>
  <c r="Q25" i="163" s="1"/>
  <c r="Q105" i="198"/>
  <c r="P105" i="198"/>
  <c r="P103" i="198"/>
  <c r="Q103" i="198" s="1"/>
  <c r="Q102" i="198"/>
  <c r="P102" i="198"/>
  <c r="P53" i="198"/>
  <c r="P25" i="198"/>
  <c r="P26" i="198" s="1"/>
  <c r="Q19" i="198"/>
  <c r="Q53" i="198" s="1"/>
  <c r="Q7" i="170"/>
  <c r="P7" i="170"/>
  <c r="Q7" i="174"/>
  <c r="P7" i="174"/>
  <c r="Q7" i="182"/>
  <c r="P7" i="182"/>
  <c r="Q7" i="186"/>
  <c r="P7" i="186"/>
  <c r="Q7" i="166"/>
  <c r="P7" i="166"/>
  <c r="Q7" i="163"/>
  <c r="P7" i="163"/>
  <c r="EC34" i="192"/>
  <c r="EC33" i="192"/>
  <c r="EC24" i="192"/>
  <c r="F598" i="194"/>
  <c r="F587" i="194"/>
  <c r="F585" i="194"/>
  <c r="F584" i="194"/>
  <c r="F566" i="194"/>
  <c r="F558" i="194"/>
  <c r="F551" i="194"/>
  <c r="F546" i="194"/>
  <c r="F488" i="194"/>
  <c r="H528" i="194"/>
  <c r="H504" i="194"/>
  <c r="H502" i="194"/>
  <c r="H482" i="194"/>
  <c r="DX34" i="192"/>
  <c r="DX33" i="192"/>
  <c r="DX24" i="192"/>
  <c r="R31" i="199"/>
  <c r="R31" i="176"/>
  <c r="R31" i="188"/>
  <c r="R31" i="193"/>
  <c r="H719" i="194" l="1"/>
  <c r="H690" i="194"/>
  <c r="H668" i="194"/>
  <c r="H706" i="194"/>
  <c r="H688" i="194"/>
  <c r="H673" i="194"/>
  <c r="EZ4" i="192"/>
  <c r="EY35" i="192"/>
  <c r="EZ35" i="192" s="1"/>
  <c r="EZ40" i="192" s="1"/>
  <c r="F723" i="194"/>
  <c r="H707" i="194"/>
  <c r="H709" i="194"/>
  <c r="EH35" i="192"/>
  <c r="EC35" i="192"/>
  <c r="F660" i="194"/>
  <c r="Q25" i="198"/>
  <c r="Q27" i="198" s="1"/>
  <c r="P27" i="198"/>
  <c r="P32" i="198" s="1"/>
  <c r="Q59" i="197"/>
  <c r="P26" i="197"/>
  <c r="Q26" i="197"/>
  <c r="Q32" i="197" s="1"/>
  <c r="P27" i="197"/>
  <c r="P59" i="197" s="1"/>
  <c r="Q25" i="199"/>
  <c r="Q26" i="199" s="1"/>
  <c r="Q32" i="199" s="1"/>
  <c r="Q27" i="199"/>
  <c r="Q59" i="199" s="1"/>
  <c r="P59" i="199"/>
  <c r="P26" i="199"/>
  <c r="P32" i="199" s="1"/>
  <c r="Q27" i="196"/>
  <c r="Q59" i="196" s="1"/>
  <c r="Q26" i="196"/>
  <c r="Q32" i="196" s="1"/>
  <c r="Q101" i="196"/>
  <c r="P27" i="196"/>
  <c r="P59" i="196" s="1"/>
  <c r="Q53" i="196"/>
  <c r="Q25" i="172"/>
  <c r="Q27" i="172" s="1"/>
  <c r="Q59" i="172"/>
  <c r="P26" i="172"/>
  <c r="P32" i="172" s="1"/>
  <c r="Q26" i="172"/>
  <c r="Q32" i="172" s="1"/>
  <c r="P27" i="172"/>
  <c r="P59" i="172" s="1"/>
  <c r="P32" i="176"/>
  <c r="P85" i="176" s="1"/>
  <c r="Q25" i="176"/>
  <c r="P61" i="176"/>
  <c r="P67" i="176" s="1"/>
  <c r="P82" i="176"/>
  <c r="P76" i="176"/>
  <c r="P73" i="176"/>
  <c r="P57" i="176"/>
  <c r="P47" i="176"/>
  <c r="P36" i="176"/>
  <c r="P86" i="176"/>
  <c r="P74" i="176"/>
  <c r="P45" i="176"/>
  <c r="P37" i="176"/>
  <c r="P91" i="176"/>
  <c r="P92" i="176" s="1"/>
  <c r="P97" i="176" s="1"/>
  <c r="P77" i="176"/>
  <c r="P58" i="176"/>
  <c r="P42" i="176"/>
  <c r="P84" i="176"/>
  <c r="P75" i="176"/>
  <c r="P72" i="176"/>
  <c r="P49" i="176"/>
  <c r="P46" i="176"/>
  <c r="P43" i="176"/>
  <c r="P38" i="176"/>
  <c r="P83" i="176"/>
  <c r="P48" i="176"/>
  <c r="P59" i="184"/>
  <c r="P26" i="184"/>
  <c r="P27" i="184"/>
  <c r="Q27" i="184"/>
  <c r="Q59" i="184" s="1"/>
  <c r="Q26" i="184"/>
  <c r="Q101" i="184"/>
  <c r="Q53" i="184"/>
  <c r="P32" i="184"/>
  <c r="P59" i="188"/>
  <c r="P26" i="188"/>
  <c r="P32" i="188" s="1"/>
  <c r="P27" i="188"/>
  <c r="Q27" i="188"/>
  <c r="Q59" i="188" s="1"/>
  <c r="Q26" i="188"/>
  <c r="Q32" i="188" s="1"/>
  <c r="Q53" i="188"/>
  <c r="Q27" i="168"/>
  <c r="Q59" i="168" s="1"/>
  <c r="Q26" i="168"/>
  <c r="Q32" i="168" s="1"/>
  <c r="Q101" i="168"/>
  <c r="P27" i="168"/>
  <c r="P59" i="168" s="1"/>
  <c r="Q53" i="168"/>
  <c r="P32" i="168"/>
  <c r="P26" i="193"/>
  <c r="P32" i="193" s="1"/>
  <c r="P85" i="193" s="1"/>
  <c r="P57" i="193"/>
  <c r="P47" i="193"/>
  <c r="P129" i="193"/>
  <c r="P77" i="193"/>
  <c r="P46" i="193"/>
  <c r="P43" i="193"/>
  <c r="P45" i="193"/>
  <c r="P37" i="193"/>
  <c r="Q26" i="193"/>
  <c r="Q27" i="193"/>
  <c r="Q59" i="193"/>
  <c r="Q32" i="193"/>
  <c r="Q53" i="193"/>
  <c r="Q25" i="183"/>
  <c r="Q27" i="183" s="1"/>
  <c r="Q32" i="183" s="1"/>
  <c r="Q26" i="183"/>
  <c r="Q101" i="183"/>
  <c r="P27" i="183"/>
  <c r="P59" i="183" s="1"/>
  <c r="Q27" i="171"/>
  <c r="Q59" i="171" s="1"/>
  <c r="P26" i="171"/>
  <c r="P27" i="171"/>
  <c r="P59" i="171" s="1"/>
  <c r="Q26" i="171"/>
  <c r="Q101" i="171"/>
  <c r="P32" i="171"/>
  <c r="P27" i="175"/>
  <c r="P59" i="175" s="1"/>
  <c r="P26" i="175"/>
  <c r="Q59" i="175"/>
  <c r="Q26" i="175"/>
  <c r="Q32" i="175" s="1"/>
  <c r="Q26" i="187"/>
  <c r="Q27" i="187"/>
  <c r="Q59" i="187" s="1"/>
  <c r="P27" i="187"/>
  <c r="P32" i="187" s="1"/>
  <c r="Q101" i="187"/>
  <c r="Q27" i="167"/>
  <c r="Q59" i="167" s="1"/>
  <c r="Q26" i="167"/>
  <c r="Q32" i="167" s="1"/>
  <c r="Q101" i="167"/>
  <c r="P27" i="167"/>
  <c r="P32" i="167" s="1"/>
  <c r="Q27" i="162"/>
  <c r="Q59" i="162" s="1"/>
  <c r="Q26" i="162"/>
  <c r="Q32" i="162" s="1"/>
  <c r="Q101" i="162"/>
  <c r="P27" i="162"/>
  <c r="P59" i="162" s="1"/>
  <c r="P32" i="162"/>
  <c r="P27" i="190"/>
  <c r="P32" i="190" s="1"/>
  <c r="Q29" i="190"/>
  <c r="Q31" i="190" s="1"/>
  <c r="Q25" i="190"/>
  <c r="Q27" i="169"/>
  <c r="Q59" i="169" s="1"/>
  <c r="Q26" i="169"/>
  <c r="Q101" i="169"/>
  <c r="P27" i="169"/>
  <c r="P59" i="169" s="1"/>
  <c r="P32" i="169"/>
  <c r="P26" i="179"/>
  <c r="P27" i="179"/>
  <c r="P59" i="179" s="1"/>
  <c r="Q26" i="179"/>
  <c r="Q27" i="179"/>
  <c r="Q59" i="179" s="1"/>
  <c r="Q101" i="179"/>
  <c r="P26" i="177"/>
  <c r="P32" i="177" s="1"/>
  <c r="P27" i="177"/>
  <c r="P59" i="177" s="1"/>
  <c r="Q27" i="177"/>
  <c r="Q59" i="177" s="1"/>
  <c r="Q26" i="177"/>
  <c r="Q32" i="177" s="1"/>
  <c r="Q101" i="177"/>
  <c r="P27" i="173"/>
  <c r="P59" i="173" s="1"/>
  <c r="Q26" i="173"/>
  <c r="Q101" i="173"/>
  <c r="Q27" i="173"/>
  <c r="Q59" i="173" s="1"/>
  <c r="P26" i="189"/>
  <c r="P32" i="189" s="1"/>
  <c r="P59" i="189"/>
  <c r="Q27" i="189"/>
  <c r="Q59" i="189" s="1"/>
  <c r="Q26" i="189"/>
  <c r="Q101" i="189"/>
  <c r="Q59" i="185"/>
  <c r="P26" i="185"/>
  <c r="P32" i="185" s="1"/>
  <c r="Q26" i="185"/>
  <c r="Q32" i="185" s="1"/>
  <c r="P27" i="185"/>
  <c r="P59" i="185" s="1"/>
  <c r="P26" i="165"/>
  <c r="P32" i="165" s="1"/>
  <c r="P59" i="165"/>
  <c r="Q27" i="165"/>
  <c r="Q59" i="165" s="1"/>
  <c r="Q26" i="165"/>
  <c r="Q101" i="165"/>
  <c r="Q27" i="97"/>
  <c r="Q59" i="97" s="1"/>
  <c r="P26" i="97"/>
  <c r="P32" i="97" s="1"/>
  <c r="P59" i="97"/>
  <c r="Q26" i="97"/>
  <c r="P27" i="170"/>
  <c r="Q26" i="170"/>
  <c r="Q32" i="170" s="1"/>
  <c r="Q27" i="170"/>
  <c r="Q59" i="170" s="1"/>
  <c r="Q53" i="170"/>
  <c r="P32" i="170"/>
  <c r="P59" i="170"/>
  <c r="Q27" i="174"/>
  <c r="Q59" i="174" s="1"/>
  <c r="Q26" i="174"/>
  <c r="P27" i="174"/>
  <c r="P59" i="174" s="1"/>
  <c r="Q53" i="174"/>
  <c r="P32" i="174"/>
  <c r="Q26" i="182"/>
  <c r="Q27" i="182"/>
  <c r="Q59" i="182" s="1"/>
  <c r="Q53" i="182"/>
  <c r="P32" i="182"/>
  <c r="P59" i="182"/>
  <c r="Q27" i="186"/>
  <c r="Q59" i="186" s="1"/>
  <c r="Q26" i="186"/>
  <c r="P27" i="186"/>
  <c r="P59" i="186" s="1"/>
  <c r="Q53" i="186"/>
  <c r="P32" i="186"/>
  <c r="Q25" i="166"/>
  <c r="Q26" i="166" s="1"/>
  <c r="P59" i="166"/>
  <c r="P26" i="166"/>
  <c r="P32" i="166" s="1"/>
  <c r="P27" i="166"/>
  <c r="P26" i="163"/>
  <c r="P32" i="163" s="1"/>
  <c r="P27" i="163"/>
  <c r="P59" i="163" s="1"/>
  <c r="EM35" i="192"/>
  <c r="Q26" i="163"/>
  <c r="Q53" i="163"/>
  <c r="P59" i="198"/>
  <c r="Q59" i="198"/>
  <c r="DX35" i="192"/>
  <c r="H723" i="194" l="1"/>
  <c r="Q26" i="198"/>
  <c r="Q32" i="198"/>
  <c r="P32" i="197"/>
  <c r="P49" i="197"/>
  <c r="P90" i="197"/>
  <c r="P91" i="197" s="1"/>
  <c r="P96" i="197" s="1"/>
  <c r="P85" i="197"/>
  <c r="P82" i="197"/>
  <c r="P76" i="197"/>
  <c r="P73" i="197"/>
  <c r="P58" i="197"/>
  <c r="P48" i="197"/>
  <c r="P45" i="197"/>
  <c r="P42" i="197"/>
  <c r="P37" i="197"/>
  <c r="P128" i="197"/>
  <c r="P84" i="197"/>
  <c r="P81" i="197"/>
  <c r="P75" i="197"/>
  <c r="P72" i="197"/>
  <c r="P57" i="197"/>
  <c r="P60" i="197" s="1"/>
  <c r="P66" i="197" s="1"/>
  <c r="P47" i="197"/>
  <c r="P44" i="197"/>
  <c r="P36" i="197"/>
  <c r="P83" i="197"/>
  <c r="P74" i="197"/>
  <c r="P71" i="197"/>
  <c r="P46" i="197"/>
  <c r="P43" i="197"/>
  <c r="P38" i="197"/>
  <c r="Q85" i="197"/>
  <c r="Q82" i="197"/>
  <c r="Q76" i="197"/>
  <c r="Q73" i="197"/>
  <c r="Q58" i="197"/>
  <c r="Q48" i="197"/>
  <c r="Q45" i="197"/>
  <c r="Q42" i="197"/>
  <c r="Q37" i="197"/>
  <c r="Q71" i="197"/>
  <c r="Q128" i="197"/>
  <c r="Q84" i="197"/>
  <c r="Q81" i="197"/>
  <c r="Q75" i="197"/>
  <c r="Q72" i="197"/>
  <c r="Q57" i="197"/>
  <c r="Q47" i="197"/>
  <c r="Q44" i="197"/>
  <c r="Q36" i="197"/>
  <c r="Q83" i="197"/>
  <c r="Q38" i="197"/>
  <c r="Q74" i="197"/>
  <c r="Q49" i="197"/>
  <c r="Q46" i="197"/>
  <c r="Q43" i="197"/>
  <c r="P85" i="199"/>
  <c r="P82" i="199"/>
  <c r="P76" i="199"/>
  <c r="P84" i="199"/>
  <c r="P81" i="199"/>
  <c r="P75" i="199"/>
  <c r="P72" i="199"/>
  <c r="P57" i="199"/>
  <c r="P47" i="199"/>
  <c r="P44" i="199"/>
  <c r="P36" i="199"/>
  <c r="P39" i="199" s="1"/>
  <c r="P64" i="199" s="1"/>
  <c r="P128" i="199"/>
  <c r="P90" i="199"/>
  <c r="P91" i="199" s="1"/>
  <c r="P96" i="199" s="1"/>
  <c r="P73" i="199"/>
  <c r="P48" i="199"/>
  <c r="P45" i="199"/>
  <c r="P42" i="199"/>
  <c r="P86" i="199"/>
  <c r="P83" i="199"/>
  <c r="P74" i="199"/>
  <c r="P71" i="199"/>
  <c r="P49" i="199"/>
  <c r="P46" i="199"/>
  <c r="P43" i="199"/>
  <c r="P38" i="199"/>
  <c r="P58" i="199"/>
  <c r="P37" i="199"/>
  <c r="Q84" i="199"/>
  <c r="Q81" i="199"/>
  <c r="Q75" i="199"/>
  <c r="Q72" i="199"/>
  <c r="Q57" i="199"/>
  <c r="Q60" i="199" s="1"/>
  <c r="Q66" i="199" s="1"/>
  <c r="Q47" i="199"/>
  <c r="Q44" i="199"/>
  <c r="Q36" i="199"/>
  <c r="Q128" i="199"/>
  <c r="Q76" i="199"/>
  <c r="Q45" i="199"/>
  <c r="Q83" i="199"/>
  <c r="Q74" i="199"/>
  <c r="Q71" i="199"/>
  <c r="Q49" i="199"/>
  <c r="Q46" i="199"/>
  <c r="Q43" i="199"/>
  <c r="Q38" i="199"/>
  <c r="Q85" i="199"/>
  <c r="Q82" i="199"/>
  <c r="Q37" i="199"/>
  <c r="Q90" i="199"/>
  <c r="Q91" i="199" s="1"/>
  <c r="Q96" i="199" s="1"/>
  <c r="Q73" i="199"/>
  <c r="Q58" i="199"/>
  <c r="Q48" i="199"/>
  <c r="Q42" i="199"/>
  <c r="Q83" i="196"/>
  <c r="Q74" i="196"/>
  <c r="Q71" i="196"/>
  <c r="Q49" i="196"/>
  <c r="Q46" i="196"/>
  <c r="Q43" i="196"/>
  <c r="Q38" i="196"/>
  <c r="Q85" i="196"/>
  <c r="Q82" i="196"/>
  <c r="Q76" i="196"/>
  <c r="Q73" i="196"/>
  <c r="Q58" i="196"/>
  <c r="Q48" i="196"/>
  <c r="Q45" i="196"/>
  <c r="Q42" i="196"/>
  <c r="Q37" i="196"/>
  <c r="Q128" i="196"/>
  <c r="Q84" i="196"/>
  <c r="Q81" i="196"/>
  <c r="Q75" i="196"/>
  <c r="Q72" i="196"/>
  <c r="Q57" i="196"/>
  <c r="Q47" i="196"/>
  <c r="Q44" i="196"/>
  <c r="Q36" i="196"/>
  <c r="P32" i="196"/>
  <c r="Q85" i="172"/>
  <c r="Q82" i="172"/>
  <c r="Q76" i="172"/>
  <c r="Q73" i="172"/>
  <c r="Q58" i="172"/>
  <c r="Q48" i="172"/>
  <c r="Q45" i="172"/>
  <c r="Q42" i="172"/>
  <c r="Q37" i="172"/>
  <c r="Q128" i="172"/>
  <c r="Q84" i="172"/>
  <c r="Q81" i="172"/>
  <c r="Q75" i="172"/>
  <c r="Q72" i="172"/>
  <c r="Q57" i="172"/>
  <c r="Q47" i="172"/>
  <c r="Q44" i="172"/>
  <c r="Q36" i="172"/>
  <c r="Q39" i="172" s="1"/>
  <c r="Q64" i="172" s="1"/>
  <c r="Q83" i="172"/>
  <c r="Q74" i="172"/>
  <c r="Q71" i="172"/>
  <c r="Q49" i="172"/>
  <c r="Q46" i="172"/>
  <c r="Q43" i="172"/>
  <c r="Q38" i="172"/>
  <c r="P49" i="172"/>
  <c r="P46" i="172"/>
  <c r="P43" i="172"/>
  <c r="P38" i="172"/>
  <c r="P90" i="172"/>
  <c r="P91" i="172" s="1"/>
  <c r="P96" i="172" s="1"/>
  <c r="P85" i="172"/>
  <c r="P82" i="172"/>
  <c r="P76" i="172"/>
  <c r="P73" i="172"/>
  <c r="P58" i="172"/>
  <c r="P48" i="172"/>
  <c r="P45" i="172"/>
  <c r="P42" i="172"/>
  <c r="P37" i="172"/>
  <c r="P128" i="172"/>
  <c r="P84" i="172"/>
  <c r="P81" i="172"/>
  <c r="P75" i="172"/>
  <c r="P72" i="172"/>
  <c r="P57" i="172"/>
  <c r="P47" i="172"/>
  <c r="P44" i="172"/>
  <c r="P36" i="172"/>
  <c r="P83" i="172"/>
  <c r="P74" i="172"/>
  <c r="P71" i="172"/>
  <c r="P39" i="176"/>
  <c r="P65" i="176" s="1"/>
  <c r="P129" i="176"/>
  <c r="P44" i="176"/>
  <c r="P50" i="176" s="1"/>
  <c r="P66" i="176" s="1"/>
  <c r="P68" i="176" s="1"/>
  <c r="P130" i="176" s="1"/>
  <c r="Q26" i="176"/>
  <c r="Q27" i="176"/>
  <c r="Q59" i="176"/>
  <c r="P87" i="176"/>
  <c r="P88" i="176" s="1"/>
  <c r="P96" i="176" s="1"/>
  <c r="P98" i="176" s="1"/>
  <c r="P132" i="176" s="1"/>
  <c r="P78" i="176"/>
  <c r="P131" i="176" s="1"/>
  <c r="Q32" i="184"/>
  <c r="P83" i="184"/>
  <c r="P74" i="184"/>
  <c r="P71" i="184"/>
  <c r="P49" i="184"/>
  <c r="P46" i="184"/>
  <c r="P43" i="184"/>
  <c r="P38" i="184"/>
  <c r="P90" i="184"/>
  <c r="P91" i="184" s="1"/>
  <c r="P96" i="184" s="1"/>
  <c r="P85" i="184"/>
  <c r="P82" i="184"/>
  <c r="P76" i="184"/>
  <c r="P73" i="184"/>
  <c r="P58" i="184"/>
  <c r="P48" i="184"/>
  <c r="P45" i="184"/>
  <c r="P42" i="184"/>
  <c r="P37" i="184"/>
  <c r="P128" i="184"/>
  <c r="P81" i="184"/>
  <c r="P75" i="184"/>
  <c r="P72" i="184"/>
  <c r="P84" i="184"/>
  <c r="P57" i="184"/>
  <c r="P47" i="184"/>
  <c r="P44" i="184"/>
  <c r="P36" i="184"/>
  <c r="Q129" i="188"/>
  <c r="Q86" i="188"/>
  <c r="Q83" i="188"/>
  <c r="Q77" i="188"/>
  <c r="Q74" i="188"/>
  <c r="Q58" i="188"/>
  <c r="Q61" i="188" s="1"/>
  <c r="Q67" i="188" s="1"/>
  <c r="Q48" i="188"/>
  <c r="Q45" i="188"/>
  <c r="Q42" i="188"/>
  <c r="Q37" i="188"/>
  <c r="Q85" i="188"/>
  <c r="Q82" i="188"/>
  <c r="Q76" i="188"/>
  <c r="Q73" i="188"/>
  <c r="Q57" i="188"/>
  <c r="Q44" i="188"/>
  <c r="Q36" i="188"/>
  <c r="Q39" i="188" s="1"/>
  <c r="Q65" i="188" s="1"/>
  <c r="Q84" i="188"/>
  <c r="Q72" i="188"/>
  <c r="Q47" i="188"/>
  <c r="Q75" i="188"/>
  <c r="Q49" i="188"/>
  <c r="Q46" i="188"/>
  <c r="Q43" i="188"/>
  <c r="Q38" i="188"/>
  <c r="P84" i="188"/>
  <c r="P75" i="188"/>
  <c r="P72" i="188"/>
  <c r="P49" i="188"/>
  <c r="P46" i="188"/>
  <c r="P43" i="188"/>
  <c r="P38" i="188"/>
  <c r="P58" i="188"/>
  <c r="P48" i="188"/>
  <c r="P45" i="188"/>
  <c r="P42" i="188"/>
  <c r="P37" i="188"/>
  <c r="P129" i="188"/>
  <c r="P91" i="188"/>
  <c r="P92" i="188" s="1"/>
  <c r="P97" i="188" s="1"/>
  <c r="P86" i="188"/>
  <c r="P83" i="188"/>
  <c r="P77" i="188"/>
  <c r="P74" i="188"/>
  <c r="P82" i="188"/>
  <c r="P57" i="188"/>
  <c r="P61" i="188" s="1"/>
  <c r="P67" i="188" s="1"/>
  <c r="P44" i="188"/>
  <c r="P36" i="188"/>
  <c r="P85" i="188"/>
  <c r="P76" i="188"/>
  <c r="P73" i="188"/>
  <c r="P47" i="188"/>
  <c r="Q83" i="168"/>
  <c r="Q74" i="168"/>
  <c r="Q71" i="168"/>
  <c r="Q49" i="168"/>
  <c r="Q46" i="168"/>
  <c r="Q43" i="168"/>
  <c r="Q38" i="168"/>
  <c r="Q85" i="168"/>
  <c r="Q82" i="168"/>
  <c r="Q76" i="168"/>
  <c r="Q73" i="168"/>
  <c r="Q58" i="168"/>
  <c r="Q48" i="168"/>
  <c r="Q45" i="168"/>
  <c r="Q42" i="168"/>
  <c r="Q37" i="168"/>
  <c r="Q128" i="168"/>
  <c r="Q84" i="168"/>
  <c r="Q81" i="168"/>
  <c r="Q75" i="168"/>
  <c r="Q72" i="168"/>
  <c r="Q57" i="168"/>
  <c r="Q47" i="168"/>
  <c r="Q44" i="168"/>
  <c r="Q36" i="168"/>
  <c r="P83" i="168"/>
  <c r="P74" i="168"/>
  <c r="P71" i="168"/>
  <c r="P49" i="168"/>
  <c r="P46" i="168"/>
  <c r="P43" i="168"/>
  <c r="P38" i="168"/>
  <c r="P90" i="168"/>
  <c r="P91" i="168" s="1"/>
  <c r="P96" i="168" s="1"/>
  <c r="P85" i="168"/>
  <c r="P82" i="168"/>
  <c r="P76" i="168"/>
  <c r="P73" i="168"/>
  <c r="P58" i="168"/>
  <c r="P48" i="168"/>
  <c r="P45" i="168"/>
  <c r="P42" i="168"/>
  <c r="P37" i="168"/>
  <c r="P128" i="168"/>
  <c r="P84" i="168"/>
  <c r="P81" i="168"/>
  <c r="P75" i="168"/>
  <c r="P72" i="168"/>
  <c r="P57" i="168"/>
  <c r="P47" i="168"/>
  <c r="P44" i="168"/>
  <c r="P36" i="168"/>
  <c r="P58" i="193"/>
  <c r="P61" i="193" s="1"/>
  <c r="P67" i="193" s="1"/>
  <c r="P49" i="193"/>
  <c r="P48" i="193"/>
  <c r="P73" i="193"/>
  <c r="P74" i="193"/>
  <c r="P72" i="193"/>
  <c r="P78" i="193" s="1"/>
  <c r="P131" i="193" s="1"/>
  <c r="P83" i="193"/>
  <c r="P76" i="193"/>
  <c r="P42" i="193"/>
  <c r="P86" i="193"/>
  <c r="P75" i="193"/>
  <c r="P36" i="193"/>
  <c r="P39" i="193" s="1"/>
  <c r="P82" i="193"/>
  <c r="P91" i="193"/>
  <c r="P92" i="193" s="1"/>
  <c r="P97" i="193" s="1"/>
  <c r="P38" i="193"/>
  <c r="P84" i="193"/>
  <c r="P44" i="193"/>
  <c r="Q82" i="193"/>
  <c r="Q76" i="193"/>
  <c r="Q73" i="193"/>
  <c r="Q57" i="193"/>
  <c r="Q61" i="193" s="1"/>
  <c r="Q67" i="193" s="1"/>
  <c r="Q84" i="193"/>
  <c r="Q75" i="193"/>
  <c r="Q72" i="193"/>
  <c r="Q49" i="193"/>
  <c r="Q46" i="193"/>
  <c r="Q43" i="193"/>
  <c r="Q38" i="193"/>
  <c r="Q36" i="193"/>
  <c r="Q39" i="193" s="1"/>
  <c r="Q65" i="193" s="1"/>
  <c r="Q85" i="193"/>
  <c r="Q47" i="193"/>
  <c r="Q129" i="193"/>
  <c r="Q91" i="193"/>
  <c r="Q92" i="193" s="1"/>
  <c r="Q97" i="193" s="1"/>
  <c r="Q86" i="193"/>
  <c r="Q83" i="193"/>
  <c r="Q77" i="193"/>
  <c r="Q74" i="193"/>
  <c r="Q58" i="193"/>
  <c r="Q48" i="193"/>
  <c r="Q45" i="193"/>
  <c r="Q42" i="193"/>
  <c r="Q50" i="193" s="1"/>
  <c r="Q66" i="193" s="1"/>
  <c r="Q37" i="193"/>
  <c r="Q44" i="193"/>
  <c r="Q59" i="183"/>
  <c r="P32" i="183"/>
  <c r="P83" i="183" s="1"/>
  <c r="Q83" i="183"/>
  <c r="Q74" i="183"/>
  <c r="Q71" i="183"/>
  <c r="Q49" i="183"/>
  <c r="Q46" i="183"/>
  <c r="Q43" i="183"/>
  <c r="Q38" i="183"/>
  <c r="Q85" i="183"/>
  <c r="Q82" i="183"/>
  <c r="Q76" i="183"/>
  <c r="Q73" i="183"/>
  <c r="Q58" i="183"/>
  <c r="Q48" i="183"/>
  <c r="Q45" i="183"/>
  <c r="Q42" i="183"/>
  <c r="Q37" i="183"/>
  <c r="Q128" i="183"/>
  <c r="Q84" i="183"/>
  <c r="Q81" i="183"/>
  <c r="Q75" i="183"/>
  <c r="Q72" i="183"/>
  <c r="Q57" i="183"/>
  <c r="Q60" i="183" s="1"/>
  <c r="Q66" i="183" s="1"/>
  <c r="Q47" i="183"/>
  <c r="Q44" i="183"/>
  <c r="Q36" i="183"/>
  <c r="P44" i="183"/>
  <c r="P74" i="183"/>
  <c r="P71" i="183"/>
  <c r="P43" i="183"/>
  <c r="P75" i="183"/>
  <c r="P128" i="183"/>
  <c r="P82" i="183"/>
  <c r="P73" i="183"/>
  <c r="P58" i="183"/>
  <c r="P42" i="183"/>
  <c r="P81" i="183"/>
  <c r="P47" i="183"/>
  <c r="Q32" i="171"/>
  <c r="Q83" i="171" s="1"/>
  <c r="P84" i="171"/>
  <c r="P72" i="171"/>
  <c r="P83" i="171"/>
  <c r="P74" i="171"/>
  <c r="P71" i="171"/>
  <c r="P77" i="171" s="1"/>
  <c r="P130" i="171" s="1"/>
  <c r="P49" i="171"/>
  <c r="P46" i="171"/>
  <c r="P43" i="171"/>
  <c r="P38" i="171"/>
  <c r="P128" i="171"/>
  <c r="P81" i="171"/>
  <c r="P87" i="171" s="1"/>
  <c r="P95" i="171" s="1"/>
  <c r="P90" i="171"/>
  <c r="P91" i="171" s="1"/>
  <c r="P96" i="171" s="1"/>
  <c r="P85" i="171"/>
  <c r="P82" i="171"/>
  <c r="P76" i="171"/>
  <c r="P73" i="171"/>
  <c r="P58" i="171"/>
  <c r="P48" i="171"/>
  <c r="P45" i="171"/>
  <c r="P42" i="171"/>
  <c r="P37" i="171"/>
  <c r="P75" i="171"/>
  <c r="P47" i="171"/>
  <c r="P44" i="171"/>
  <c r="P36" i="171"/>
  <c r="P57" i="171"/>
  <c r="Q71" i="171"/>
  <c r="Q49" i="171"/>
  <c r="Q46" i="171"/>
  <c r="Q43" i="171"/>
  <c r="Q82" i="171"/>
  <c r="Q76" i="171"/>
  <c r="Q73" i="171"/>
  <c r="Q58" i="171"/>
  <c r="Q42" i="171"/>
  <c r="Q37" i="171"/>
  <c r="Q128" i="171"/>
  <c r="Q84" i="171"/>
  <c r="Q72" i="171"/>
  <c r="Q57" i="171"/>
  <c r="Q47" i="171"/>
  <c r="Q44" i="171"/>
  <c r="P32" i="175"/>
  <c r="P74" i="175" s="1"/>
  <c r="Q85" i="175"/>
  <c r="Q82" i="175"/>
  <c r="Q76" i="175"/>
  <c r="Q73" i="175"/>
  <c r="Q58" i="175"/>
  <c r="Q48" i="175"/>
  <c r="Q45" i="175"/>
  <c r="Q42" i="175"/>
  <c r="Q37" i="175"/>
  <c r="Q128" i="175"/>
  <c r="Q84" i="175"/>
  <c r="Q81" i="175"/>
  <c r="Q75" i="175"/>
  <c r="Q72" i="175"/>
  <c r="Q57" i="175"/>
  <c r="Q47" i="175"/>
  <c r="Q44" i="175"/>
  <c r="Q36" i="175"/>
  <c r="Q71" i="175"/>
  <c r="Q83" i="175"/>
  <c r="Q74" i="175"/>
  <c r="Q49" i="175"/>
  <c r="Q46" i="175"/>
  <c r="Q43" i="175"/>
  <c r="Q38" i="175"/>
  <c r="P83" i="175"/>
  <c r="P49" i="175"/>
  <c r="P46" i="175"/>
  <c r="P43" i="175"/>
  <c r="P38" i="175"/>
  <c r="P90" i="175"/>
  <c r="P91" i="175" s="1"/>
  <c r="P96" i="175" s="1"/>
  <c r="P85" i="175"/>
  <c r="P82" i="175"/>
  <c r="P76" i="175"/>
  <c r="P58" i="175"/>
  <c r="P45" i="175"/>
  <c r="P42" i="175"/>
  <c r="P37" i="175"/>
  <c r="P128" i="175"/>
  <c r="P84" i="175"/>
  <c r="P75" i="175"/>
  <c r="P72" i="175"/>
  <c r="P57" i="175"/>
  <c r="P47" i="175"/>
  <c r="P44" i="175"/>
  <c r="Q32" i="187"/>
  <c r="P59" i="187"/>
  <c r="Q83" i="187"/>
  <c r="Q74" i="187"/>
  <c r="Q71" i="187"/>
  <c r="Q49" i="187"/>
  <c r="Q46" i="187"/>
  <c r="Q43" i="187"/>
  <c r="Q38" i="187"/>
  <c r="Q81" i="187"/>
  <c r="Q128" i="187"/>
  <c r="Q84" i="187"/>
  <c r="Q75" i="187"/>
  <c r="Q47" i="187"/>
  <c r="Q85" i="187"/>
  <c r="Q82" i="187"/>
  <c r="Q76" i="187"/>
  <c r="Q73" i="187"/>
  <c r="Q58" i="187"/>
  <c r="Q48" i="187"/>
  <c r="Q45" i="187"/>
  <c r="Q42" i="187"/>
  <c r="Q37" i="187"/>
  <c r="Q72" i="187"/>
  <c r="Q57" i="187"/>
  <c r="Q44" i="187"/>
  <c r="Q36" i="187"/>
  <c r="Q39" i="187" s="1"/>
  <c r="Q64" i="187" s="1"/>
  <c r="P84" i="187"/>
  <c r="P83" i="187"/>
  <c r="P74" i="187"/>
  <c r="P71" i="187"/>
  <c r="P49" i="187"/>
  <c r="P46" i="187"/>
  <c r="P43" i="187"/>
  <c r="P38" i="187"/>
  <c r="P81" i="187"/>
  <c r="P75" i="187"/>
  <c r="P47" i="187"/>
  <c r="P128" i="187"/>
  <c r="P72" i="187"/>
  <c r="P57" i="187"/>
  <c r="P44" i="187"/>
  <c r="P36" i="187"/>
  <c r="P90" i="187"/>
  <c r="P91" i="187" s="1"/>
  <c r="P96" i="187" s="1"/>
  <c r="P85" i="187"/>
  <c r="P82" i="187"/>
  <c r="P76" i="187"/>
  <c r="P73" i="187"/>
  <c r="P58" i="187"/>
  <c r="P48" i="187"/>
  <c r="P45" i="187"/>
  <c r="P42" i="187"/>
  <c r="P37" i="187"/>
  <c r="Q60" i="187"/>
  <c r="Q66" i="187" s="1"/>
  <c r="P84" i="167"/>
  <c r="P81" i="167"/>
  <c r="P57" i="167"/>
  <c r="P44" i="167"/>
  <c r="P83" i="167"/>
  <c r="P74" i="167"/>
  <c r="P71" i="167"/>
  <c r="P49" i="167"/>
  <c r="P46" i="167"/>
  <c r="P43" i="167"/>
  <c r="P38" i="167"/>
  <c r="P72" i="167"/>
  <c r="P128" i="167"/>
  <c r="P75" i="167"/>
  <c r="P36" i="167"/>
  <c r="P90" i="167"/>
  <c r="P91" i="167" s="1"/>
  <c r="P96" i="167" s="1"/>
  <c r="P85" i="167"/>
  <c r="P82" i="167"/>
  <c r="P76" i="167"/>
  <c r="P73" i="167"/>
  <c r="P58" i="167"/>
  <c r="P48" i="167"/>
  <c r="P45" i="167"/>
  <c r="P42" i="167"/>
  <c r="P50" i="167" s="1"/>
  <c r="P65" i="167" s="1"/>
  <c r="P37" i="167"/>
  <c r="P47" i="167"/>
  <c r="Q83" i="167"/>
  <c r="Q74" i="167"/>
  <c r="Q71" i="167"/>
  <c r="Q49" i="167"/>
  <c r="Q46" i="167"/>
  <c r="Q43" i="167"/>
  <c r="Q38" i="167"/>
  <c r="Q75" i="167"/>
  <c r="Q44" i="167"/>
  <c r="Q128" i="167"/>
  <c r="Q47" i="167"/>
  <c r="Q36" i="167"/>
  <c r="Q90" i="167"/>
  <c r="Q91" i="167" s="1"/>
  <c r="Q96" i="167" s="1"/>
  <c r="Q85" i="167"/>
  <c r="Q82" i="167"/>
  <c r="Q76" i="167"/>
  <c r="Q73" i="167"/>
  <c r="Q58" i="167"/>
  <c r="Q60" i="167" s="1"/>
  <c r="Q66" i="167" s="1"/>
  <c r="Q48" i="167"/>
  <c r="Q45" i="167"/>
  <c r="Q42" i="167"/>
  <c r="Q37" i="167"/>
  <c r="Q84" i="167"/>
  <c r="Q72" i="167"/>
  <c r="Q81" i="167"/>
  <c r="Q57" i="167"/>
  <c r="P59" i="167"/>
  <c r="Q83" i="162"/>
  <c r="Q74" i="162"/>
  <c r="Q71" i="162"/>
  <c r="Q49" i="162"/>
  <c r="Q46" i="162"/>
  <c r="Q43" i="162"/>
  <c r="Q38" i="162"/>
  <c r="Q44" i="162"/>
  <c r="Q36" i="162"/>
  <c r="Q85" i="162"/>
  <c r="Q82" i="162"/>
  <c r="Q76" i="162"/>
  <c r="Q73" i="162"/>
  <c r="Q58" i="162"/>
  <c r="Q48" i="162"/>
  <c r="Q45" i="162"/>
  <c r="Q42" i="162"/>
  <c r="Q37" i="162"/>
  <c r="Q84" i="162"/>
  <c r="Q81" i="162"/>
  <c r="Q75" i="162"/>
  <c r="Q72" i="162"/>
  <c r="Q57" i="162"/>
  <c r="Q60" i="162" s="1"/>
  <c r="Q66" i="162" s="1"/>
  <c r="Q47" i="162"/>
  <c r="Q128" i="162"/>
  <c r="P83" i="162"/>
  <c r="P74" i="162"/>
  <c r="P71" i="162"/>
  <c r="P49" i="162"/>
  <c r="P46" i="162"/>
  <c r="P43" i="162"/>
  <c r="P38" i="162"/>
  <c r="P75" i="162"/>
  <c r="P57" i="162"/>
  <c r="P47" i="162"/>
  <c r="P36" i="162"/>
  <c r="P90" i="162"/>
  <c r="P91" i="162" s="1"/>
  <c r="P96" i="162" s="1"/>
  <c r="P85" i="162"/>
  <c r="P82" i="162"/>
  <c r="P76" i="162"/>
  <c r="P73" i="162"/>
  <c r="P58" i="162"/>
  <c r="P48" i="162"/>
  <c r="P45" i="162"/>
  <c r="P37" i="162"/>
  <c r="P128" i="162"/>
  <c r="P42" i="162"/>
  <c r="P84" i="162"/>
  <c r="P81" i="162"/>
  <c r="P72" i="162"/>
  <c r="P44" i="162"/>
  <c r="P75" i="190"/>
  <c r="P57" i="190"/>
  <c r="P44" i="190"/>
  <c r="P36" i="190"/>
  <c r="P83" i="190"/>
  <c r="P74" i="190"/>
  <c r="P71" i="190"/>
  <c r="P49" i="190"/>
  <c r="P46" i="190"/>
  <c r="P43" i="190"/>
  <c r="P38" i="190"/>
  <c r="P128" i="190"/>
  <c r="P81" i="190"/>
  <c r="P47" i="190"/>
  <c r="P90" i="190"/>
  <c r="P91" i="190" s="1"/>
  <c r="P96" i="190" s="1"/>
  <c r="P85" i="190"/>
  <c r="P82" i="190"/>
  <c r="P76" i="190"/>
  <c r="P73" i="190"/>
  <c r="P58" i="190"/>
  <c r="P48" i="190"/>
  <c r="P45" i="190"/>
  <c r="P42" i="190"/>
  <c r="P37" i="190"/>
  <c r="P84" i="190"/>
  <c r="P72" i="190"/>
  <c r="Q26" i="190"/>
  <c r="Q32" i="190" s="1"/>
  <c r="Q27" i="190"/>
  <c r="Q59" i="190" s="1"/>
  <c r="P59" i="190"/>
  <c r="P128" i="169"/>
  <c r="P81" i="169"/>
  <c r="P72" i="169"/>
  <c r="P57" i="169"/>
  <c r="P83" i="169"/>
  <c r="P74" i="169"/>
  <c r="P71" i="169"/>
  <c r="P49" i="169"/>
  <c r="P46" i="169"/>
  <c r="P43" i="169"/>
  <c r="P38" i="169"/>
  <c r="P75" i="169"/>
  <c r="P47" i="169"/>
  <c r="P84" i="169"/>
  <c r="P36" i="169"/>
  <c r="P39" i="169" s="1"/>
  <c r="P64" i="169" s="1"/>
  <c r="P90" i="169"/>
  <c r="P91" i="169" s="1"/>
  <c r="P96" i="169" s="1"/>
  <c r="P85" i="169"/>
  <c r="P82" i="169"/>
  <c r="P76" i="169"/>
  <c r="P73" i="169"/>
  <c r="P58" i="169"/>
  <c r="P48" i="169"/>
  <c r="P45" i="169"/>
  <c r="P42" i="169"/>
  <c r="P37" i="169"/>
  <c r="P44" i="169"/>
  <c r="Q32" i="169"/>
  <c r="Q32" i="179"/>
  <c r="Q43" i="179" s="1"/>
  <c r="P32" i="179"/>
  <c r="Q83" i="179"/>
  <c r="Q49" i="179"/>
  <c r="Q46" i="179"/>
  <c r="Q38" i="179"/>
  <c r="Q81" i="179"/>
  <c r="Q47" i="179"/>
  <c r="Q44" i="179"/>
  <c r="Q82" i="179"/>
  <c r="Q76" i="179"/>
  <c r="Q58" i="179"/>
  <c r="Q48" i="179"/>
  <c r="Q42" i="179"/>
  <c r="Q37" i="179"/>
  <c r="Q84" i="179"/>
  <c r="Q72" i="179"/>
  <c r="Q36" i="179"/>
  <c r="Q39" i="179" s="1"/>
  <c r="Q64" i="179" s="1"/>
  <c r="P85" i="179"/>
  <c r="P48" i="179"/>
  <c r="P42" i="179"/>
  <c r="P81" i="179"/>
  <c r="P44" i="179"/>
  <c r="P83" i="179"/>
  <c r="P74" i="179"/>
  <c r="P71" i="179"/>
  <c r="P49" i="179"/>
  <c r="P46" i="179"/>
  <c r="P43" i="179"/>
  <c r="P38" i="179"/>
  <c r="P73" i="179"/>
  <c r="P84" i="179"/>
  <c r="P72" i="179"/>
  <c r="P90" i="179"/>
  <c r="P91" i="179" s="1"/>
  <c r="P96" i="179" s="1"/>
  <c r="P82" i="179"/>
  <c r="P76" i="179"/>
  <c r="P58" i="179"/>
  <c r="P45" i="179"/>
  <c r="P37" i="179"/>
  <c r="P128" i="179"/>
  <c r="P75" i="179"/>
  <c r="P57" i="179"/>
  <c r="P60" i="179" s="1"/>
  <c r="P66" i="179" s="1"/>
  <c r="P47" i="179"/>
  <c r="P36" i="179"/>
  <c r="Q83" i="177"/>
  <c r="Q74" i="177"/>
  <c r="Q71" i="177"/>
  <c r="Q49" i="177"/>
  <c r="Q46" i="177"/>
  <c r="Q43" i="177"/>
  <c r="Q38" i="177"/>
  <c r="Q85" i="177"/>
  <c r="Q82" i="177"/>
  <c r="Q76" i="177"/>
  <c r="Q73" i="177"/>
  <c r="Q58" i="177"/>
  <c r="Q48" i="177"/>
  <c r="Q45" i="177"/>
  <c r="Q42" i="177"/>
  <c r="Q37" i="177"/>
  <c r="Q128" i="177"/>
  <c r="Q84" i="177"/>
  <c r="Q81" i="177"/>
  <c r="Q75" i="177"/>
  <c r="Q72" i="177"/>
  <c r="Q57" i="177"/>
  <c r="Q47" i="177"/>
  <c r="Q44" i="177"/>
  <c r="Q36" i="177"/>
  <c r="P84" i="177"/>
  <c r="P57" i="177"/>
  <c r="P83" i="177"/>
  <c r="P74" i="177"/>
  <c r="P71" i="177"/>
  <c r="P49" i="177"/>
  <c r="P46" i="177"/>
  <c r="P43" i="177"/>
  <c r="P38" i="177"/>
  <c r="P128" i="177"/>
  <c r="P72" i="177"/>
  <c r="P36" i="177"/>
  <c r="P75" i="177"/>
  <c r="P47" i="177"/>
  <c r="P44" i="177"/>
  <c r="P90" i="177"/>
  <c r="P91" i="177" s="1"/>
  <c r="P96" i="177" s="1"/>
  <c r="P85" i="177"/>
  <c r="P82" i="177"/>
  <c r="P76" i="177"/>
  <c r="P73" i="177"/>
  <c r="P58" i="177"/>
  <c r="P48" i="177"/>
  <c r="P45" i="177"/>
  <c r="P42" i="177"/>
  <c r="P37" i="177"/>
  <c r="P81" i="177"/>
  <c r="Q32" i="173"/>
  <c r="Q74" i="173" s="1"/>
  <c r="P32" i="173"/>
  <c r="P83" i="173" s="1"/>
  <c r="Q43" i="173"/>
  <c r="Q48" i="173"/>
  <c r="Q75" i="173"/>
  <c r="P72" i="173"/>
  <c r="P47" i="173"/>
  <c r="P74" i="173"/>
  <c r="P71" i="173"/>
  <c r="P46" i="173"/>
  <c r="P43" i="173"/>
  <c r="P84" i="173"/>
  <c r="P75" i="173"/>
  <c r="P36" i="173"/>
  <c r="P90" i="173"/>
  <c r="P91" i="173" s="1"/>
  <c r="P96" i="173" s="1"/>
  <c r="P82" i="173"/>
  <c r="P76" i="173"/>
  <c r="P58" i="173"/>
  <c r="P48" i="173"/>
  <c r="P42" i="173"/>
  <c r="P37" i="173"/>
  <c r="P44" i="173"/>
  <c r="Q32" i="189"/>
  <c r="P83" i="189"/>
  <c r="P74" i="189"/>
  <c r="P71" i="189"/>
  <c r="P49" i="189"/>
  <c r="P46" i="189"/>
  <c r="P43" i="189"/>
  <c r="P38" i="189"/>
  <c r="P90" i="189"/>
  <c r="P91" i="189" s="1"/>
  <c r="P96" i="189" s="1"/>
  <c r="P85" i="189"/>
  <c r="P82" i="189"/>
  <c r="P76" i="189"/>
  <c r="P73" i="189"/>
  <c r="P58" i="189"/>
  <c r="P48" i="189"/>
  <c r="P45" i="189"/>
  <c r="P42" i="189"/>
  <c r="P37" i="189"/>
  <c r="P84" i="189"/>
  <c r="P57" i="189"/>
  <c r="P60" i="189" s="1"/>
  <c r="P66" i="189" s="1"/>
  <c r="P47" i="189"/>
  <c r="P44" i="189"/>
  <c r="P36" i="189"/>
  <c r="P128" i="189"/>
  <c r="P81" i="189"/>
  <c r="P75" i="189"/>
  <c r="P72" i="189"/>
  <c r="Q85" i="185"/>
  <c r="Q82" i="185"/>
  <c r="Q76" i="185"/>
  <c r="Q73" i="185"/>
  <c r="Q58" i="185"/>
  <c r="Q48" i="185"/>
  <c r="Q45" i="185"/>
  <c r="Q42" i="185"/>
  <c r="Q37" i="185"/>
  <c r="Q71" i="185"/>
  <c r="Q49" i="185"/>
  <c r="Q38" i="185"/>
  <c r="Q128" i="185"/>
  <c r="Q84" i="185"/>
  <c r="Q81" i="185"/>
  <c r="Q75" i="185"/>
  <c r="Q72" i="185"/>
  <c r="Q57" i="185"/>
  <c r="Q47" i="185"/>
  <c r="Q44" i="185"/>
  <c r="Q36" i="185"/>
  <c r="Q83" i="185"/>
  <c r="Q74" i="185"/>
  <c r="Q46" i="185"/>
  <c r="Q43" i="185"/>
  <c r="P49" i="185"/>
  <c r="P46" i="185"/>
  <c r="P43" i="185"/>
  <c r="P90" i="185"/>
  <c r="P91" i="185" s="1"/>
  <c r="P96" i="185" s="1"/>
  <c r="P85" i="185"/>
  <c r="P82" i="185"/>
  <c r="P76" i="185"/>
  <c r="P73" i="185"/>
  <c r="P58" i="185"/>
  <c r="P48" i="185"/>
  <c r="P45" i="185"/>
  <c r="P42" i="185"/>
  <c r="P37" i="185"/>
  <c r="P83" i="185"/>
  <c r="P74" i="185"/>
  <c r="P71" i="185"/>
  <c r="P38" i="185"/>
  <c r="P128" i="185"/>
  <c r="P84" i="185"/>
  <c r="P81" i="185"/>
  <c r="P75" i="185"/>
  <c r="P72" i="185"/>
  <c r="P57" i="185"/>
  <c r="P47" i="185"/>
  <c r="P44" i="185"/>
  <c r="P36" i="185"/>
  <c r="Q32" i="165"/>
  <c r="P83" i="165"/>
  <c r="P74" i="165"/>
  <c r="P71" i="165"/>
  <c r="P49" i="165"/>
  <c r="P46" i="165"/>
  <c r="P43" i="165"/>
  <c r="P38" i="165"/>
  <c r="P81" i="165"/>
  <c r="P36" i="165"/>
  <c r="P128" i="165"/>
  <c r="P72" i="165"/>
  <c r="P57" i="165"/>
  <c r="P47" i="165"/>
  <c r="P90" i="165"/>
  <c r="P91" i="165" s="1"/>
  <c r="P96" i="165" s="1"/>
  <c r="P85" i="165"/>
  <c r="P82" i="165"/>
  <c r="P76" i="165"/>
  <c r="P73" i="165"/>
  <c r="P58" i="165"/>
  <c r="P48" i="165"/>
  <c r="P45" i="165"/>
  <c r="P42" i="165"/>
  <c r="P37" i="165"/>
  <c r="P84" i="165"/>
  <c r="P75" i="165"/>
  <c r="P44" i="165"/>
  <c r="Q32" i="97"/>
  <c r="Q83" i="97" s="1"/>
  <c r="Q49" i="97"/>
  <c r="Q46" i="97"/>
  <c r="Q43" i="97"/>
  <c r="Q37" i="97"/>
  <c r="Q128" i="97"/>
  <c r="Q84" i="97"/>
  <c r="Q57" i="97"/>
  <c r="Q47" i="97"/>
  <c r="Q44" i="97"/>
  <c r="Q58" i="97"/>
  <c r="Q48" i="97"/>
  <c r="Q45" i="97"/>
  <c r="P83" i="97"/>
  <c r="P71" i="97"/>
  <c r="P90" i="97"/>
  <c r="P91" i="97" s="1"/>
  <c r="P96" i="97" s="1"/>
  <c r="P85" i="97"/>
  <c r="P82" i="97"/>
  <c r="P76" i="97"/>
  <c r="P73" i="97"/>
  <c r="P58" i="97"/>
  <c r="P48" i="97"/>
  <c r="P45" i="97"/>
  <c r="P42" i="97"/>
  <c r="P37" i="97"/>
  <c r="P74" i="97"/>
  <c r="P49" i="97"/>
  <c r="P46" i="97"/>
  <c r="P43" i="97"/>
  <c r="P128" i="97"/>
  <c r="P84" i="97"/>
  <c r="P81" i="97"/>
  <c r="P75" i="97"/>
  <c r="P72" i="97"/>
  <c r="P57" i="97"/>
  <c r="P60" i="97" s="1"/>
  <c r="P66" i="97" s="1"/>
  <c r="P47" i="97"/>
  <c r="P44" i="97"/>
  <c r="P36" i="97"/>
  <c r="P39" i="97" s="1"/>
  <c r="P64" i="97" s="1"/>
  <c r="P38" i="97"/>
  <c r="Q85" i="170"/>
  <c r="Q84" i="170"/>
  <c r="Q75" i="170"/>
  <c r="Q72" i="170"/>
  <c r="Q78" i="170" s="1"/>
  <c r="Q131" i="170" s="1"/>
  <c r="Q49" i="170"/>
  <c r="Q46" i="170"/>
  <c r="Q43" i="170"/>
  <c r="Q38" i="170"/>
  <c r="Q76" i="170"/>
  <c r="Q47" i="170"/>
  <c r="Q129" i="170"/>
  <c r="Q82" i="170"/>
  <c r="Q73" i="170"/>
  <c r="Q44" i="170"/>
  <c r="Q36" i="170"/>
  <c r="Q91" i="170"/>
  <c r="Q92" i="170" s="1"/>
  <c r="Q97" i="170" s="1"/>
  <c r="Q86" i="170"/>
  <c r="Q77" i="170"/>
  <c r="Q74" i="170"/>
  <c r="Q58" i="170"/>
  <c r="Q48" i="170"/>
  <c r="Q45" i="170"/>
  <c r="Q42" i="170"/>
  <c r="Q37" i="170"/>
  <c r="Q57" i="170"/>
  <c r="P85" i="170"/>
  <c r="P82" i="170"/>
  <c r="P76" i="170"/>
  <c r="P73" i="170"/>
  <c r="P57" i="170"/>
  <c r="P47" i="170"/>
  <c r="P44" i="170"/>
  <c r="P36" i="170"/>
  <c r="P86" i="170"/>
  <c r="P74" i="170"/>
  <c r="P91" i="170"/>
  <c r="P92" i="170" s="1"/>
  <c r="P97" i="170" s="1"/>
  <c r="P42" i="170"/>
  <c r="P84" i="170"/>
  <c r="P75" i="170"/>
  <c r="P72" i="170"/>
  <c r="P49" i="170"/>
  <c r="P46" i="170"/>
  <c r="P43" i="170"/>
  <c r="P38" i="170"/>
  <c r="P37" i="170"/>
  <c r="P129" i="170"/>
  <c r="P83" i="170"/>
  <c r="P77" i="170"/>
  <c r="P58" i="170"/>
  <c r="P48" i="170"/>
  <c r="P45" i="170"/>
  <c r="Q61" i="170"/>
  <c r="Q67" i="170" s="1"/>
  <c r="P85" i="174"/>
  <c r="P82" i="174"/>
  <c r="P76" i="174"/>
  <c r="P73" i="174"/>
  <c r="P57" i="174"/>
  <c r="P47" i="174"/>
  <c r="P44" i="174"/>
  <c r="P36" i="174"/>
  <c r="P84" i="174"/>
  <c r="P75" i="174"/>
  <c r="P72" i="174"/>
  <c r="P78" i="174" s="1"/>
  <c r="P131" i="174" s="1"/>
  <c r="P49" i="174"/>
  <c r="P38" i="174"/>
  <c r="P46" i="174"/>
  <c r="P43" i="174"/>
  <c r="P129" i="174"/>
  <c r="P91" i="174"/>
  <c r="P92" i="174" s="1"/>
  <c r="P97" i="174" s="1"/>
  <c r="P86" i="174"/>
  <c r="P83" i="174"/>
  <c r="P77" i="174"/>
  <c r="P74" i="174"/>
  <c r="P58" i="174"/>
  <c r="P48" i="174"/>
  <c r="P45" i="174"/>
  <c r="P42" i="174"/>
  <c r="P37" i="174"/>
  <c r="Q32" i="174"/>
  <c r="Q32" i="182"/>
  <c r="Q129" i="182"/>
  <c r="Q84" i="182"/>
  <c r="Q75" i="182"/>
  <c r="Q72" i="182"/>
  <c r="Q49" i="182"/>
  <c r="Q46" i="182"/>
  <c r="Q43" i="182"/>
  <c r="Q38" i="182"/>
  <c r="Q73" i="182"/>
  <c r="Q36" i="182"/>
  <c r="Q57" i="182"/>
  <c r="Q61" i="182" s="1"/>
  <c r="Q67" i="182" s="1"/>
  <c r="Q86" i="182"/>
  <c r="Q77" i="182"/>
  <c r="Q74" i="182"/>
  <c r="Q58" i="182"/>
  <c r="Q48" i="182"/>
  <c r="Q45" i="182"/>
  <c r="Q42" i="182"/>
  <c r="Q37" i="182"/>
  <c r="Q85" i="182"/>
  <c r="Q82" i="182"/>
  <c r="Q76" i="182"/>
  <c r="Q47" i="182"/>
  <c r="Q44" i="182"/>
  <c r="P85" i="182"/>
  <c r="P82" i="182"/>
  <c r="P76" i="182"/>
  <c r="P73" i="182"/>
  <c r="P57" i="182"/>
  <c r="P47" i="182"/>
  <c r="P44" i="182"/>
  <c r="P36" i="182"/>
  <c r="P86" i="182"/>
  <c r="P74" i="182"/>
  <c r="P129" i="182"/>
  <c r="P77" i="182"/>
  <c r="P58" i="182"/>
  <c r="P45" i="182"/>
  <c r="P84" i="182"/>
  <c r="P75" i="182"/>
  <c r="P72" i="182"/>
  <c r="P49" i="182"/>
  <c r="P46" i="182"/>
  <c r="P43" i="182"/>
  <c r="P38" i="182"/>
  <c r="P91" i="182"/>
  <c r="P92" i="182" s="1"/>
  <c r="P97" i="182" s="1"/>
  <c r="P83" i="182"/>
  <c r="P48" i="182"/>
  <c r="P42" i="182"/>
  <c r="P37" i="182"/>
  <c r="Q32" i="186"/>
  <c r="Q72" i="186" s="1"/>
  <c r="Q84" i="186"/>
  <c r="Q75" i="186"/>
  <c r="Q49" i="186"/>
  <c r="Q46" i="186"/>
  <c r="Q43" i="186"/>
  <c r="Q38" i="186"/>
  <c r="Q77" i="186"/>
  <c r="Q74" i="186"/>
  <c r="Q58" i="186"/>
  <c r="Q48" i="186"/>
  <c r="Q42" i="186"/>
  <c r="Q37" i="186"/>
  <c r="Q129" i="186"/>
  <c r="Q85" i="186"/>
  <c r="Q82" i="186"/>
  <c r="Q73" i="186"/>
  <c r="Q57" i="186"/>
  <c r="Q47" i="186"/>
  <c r="Q44" i="186"/>
  <c r="Q36" i="186"/>
  <c r="P85" i="186"/>
  <c r="P82" i="186"/>
  <c r="P76" i="186"/>
  <c r="P73" i="186"/>
  <c r="P57" i="186"/>
  <c r="P47" i="186"/>
  <c r="P44" i="186"/>
  <c r="P36" i="186"/>
  <c r="P84" i="186"/>
  <c r="P75" i="186"/>
  <c r="P72" i="186"/>
  <c r="P49" i="186"/>
  <c r="P46" i="186"/>
  <c r="P43" i="186"/>
  <c r="P38" i="186"/>
  <c r="P91" i="186"/>
  <c r="P92" i="186" s="1"/>
  <c r="P97" i="186" s="1"/>
  <c r="P86" i="186"/>
  <c r="P83" i="186"/>
  <c r="P77" i="186"/>
  <c r="P74" i="186"/>
  <c r="P58" i="186"/>
  <c r="P48" i="186"/>
  <c r="P45" i="186"/>
  <c r="P42" i="186"/>
  <c r="P37" i="186"/>
  <c r="P129" i="186"/>
  <c r="Q27" i="166"/>
  <c r="Q59" i="166" s="1"/>
  <c r="Q32" i="163"/>
  <c r="Q72" i="163" s="1"/>
  <c r="Q27" i="163"/>
  <c r="Q59" i="163" s="1"/>
  <c r="P85" i="166"/>
  <c r="P82" i="166"/>
  <c r="P76" i="166"/>
  <c r="P73" i="166"/>
  <c r="P57" i="166"/>
  <c r="P47" i="166"/>
  <c r="P44" i="166"/>
  <c r="P36" i="166"/>
  <c r="P84" i="166"/>
  <c r="P75" i="166"/>
  <c r="P72" i="166"/>
  <c r="P49" i="166"/>
  <c r="P46" i="166"/>
  <c r="P43" i="166"/>
  <c r="P38" i="166"/>
  <c r="P91" i="166"/>
  <c r="P92" i="166" s="1"/>
  <c r="P97" i="166" s="1"/>
  <c r="P86" i="166"/>
  <c r="P83" i="166"/>
  <c r="P77" i="166"/>
  <c r="P48" i="166"/>
  <c r="P45" i="166"/>
  <c r="P42" i="166"/>
  <c r="P37" i="166"/>
  <c r="P74" i="166"/>
  <c r="P58" i="166"/>
  <c r="P129" i="166"/>
  <c r="Q57" i="163"/>
  <c r="Q61" i="163" s="1"/>
  <c r="Q67" i="163" s="1"/>
  <c r="Q84" i="163"/>
  <c r="Q75" i="163"/>
  <c r="Q43" i="163"/>
  <c r="Q38" i="163"/>
  <c r="Q82" i="163"/>
  <c r="Q47" i="163"/>
  <c r="Q44" i="163"/>
  <c r="Q36" i="163"/>
  <c r="Q86" i="163"/>
  <c r="Q77" i="163"/>
  <c r="Q58" i="163"/>
  <c r="Q48" i="163"/>
  <c r="Q45" i="163"/>
  <c r="Q37" i="163"/>
  <c r="Q85" i="163"/>
  <c r="P85" i="163"/>
  <c r="P82" i="163"/>
  <c r="P76" i="163"/>
  <c r="P73" i="163"/>
  <c r="P57" i="163"/>
  <c r="P47" i="163"/>
  <c r="P44" i="163"/>
  <c r="P36" i="163"/>
  <c r="P84" i="163"/>
  <c r="P75" i="163"/>
  <c r="P72" i="163"/>
  <c r="P49" i="163"/>
  <c r="P46" i="163"/>
  <c r="P43" i="163"/>
  <c r="P38" i="163"/>
  <c r="P129" i="163"/>
  <c r="P91" i="163"/>
  <c r="P92" i="163" s="1"/>
  <c r="P97" i="163" s="1"/>
  <c r="P86" i="163"/>
  <c r="P83" i="163"/>
  <c r="P77" i="163"/>
  <c r="P74" i="163"/>
  <c r="P58" i="163"/>
  <c r="P48" i="163"/>
  <c r="P45" i="163"/>
  <c r="P42" i="163"/>
  <c r="P37" i="163"/>
  <c r="Q86" i="198"/>
  <c r="Q83" i="198"/>
  <c r="Q77" i="198"/>
  <c r="Q74" i="198"/>
  <c r="Q58" i="198"/>
  <c r="Q48" i="198"/>
  <c r="Q45" i="198"/>
  <c r="Q42" i="198"/>
  <c r="Q37" i="198"/>
  <c r="Q85" i="198"/>
  <c r="Q82" i="198"/>
  <c r="Q76" i="198"/>
  <c r="Q73" i="198"/>
  <c r="Q57" i="198"/>
  <c r="Q47" i="198"/>
  <c r="Q44" i="198"/>
  <c r="Q36" i="198"/>
  <c r="Q75" i="198"/>
  <c r="Q84" i="198"/>
  <c r="Q72" i="198"/>
  <c r="Q49" i="198"/>
  <c r="Q46" i="198"/>
  <c r="Q43" i="198"/>
  <c r="Q38" i="198"/>
  <c r="Q129" i="198"/>
  <c r="P91" i="198"/>
  <c r="P92" i="198" s="1"/>
  <c r="P97" i="198" s="1"/>
  <c r="P83" i="198"/>
  <c r="P77" i="198"/>
  <c r="P74" i="198"/>
  <c r="P58" i="198"/>
  <c r="P48" i="198"/>
  <c r="P37" i="198"/>
  <c r="P86" i="198"/>
  <c r="P45" i="198"/>
  <c r="P42" i="198"/>
  <c r="P85" i="198"/>
  <c r="P82" i="198"/>
  <c r="P76" i="198"/>
  <c r="P73" i="198"/>
  <c r="P57" i="198"/>
  <c r="P61" i="198" s="1"/>
  <c r="P67" i="198" s="1"/>
  <c r="P47" i="198"/>
  <c r="P44" i="198"/>
  <c r="P36" i="198"/>
  <c r="P129" i="198"/>
  <c r="P84" i="198"/>
  <c r="P75" i="198"/>
  <c r="P72" i="198"/>
  <c r="P49" i="198"/>
  <c r="P46" i="198"/>
  <c r="P43" i="198"/>
  <c r="P38" i="198"/>
  <c r="H534" i="194"/>
  <c r="I534" i="194" s="1"/>
  <c r="J534" i="194" s="1"/>
  <c r="H537" i="194"/>
  <c r="I537" i="194" s="1"/>
  <c r="J537" i="194" s="1"/>
  <c r="H536" i="194"/>
  <c r="I536" i="194" s="1"/>
  <c r="J536" i="194" s="1"/>
  <c r="F535" i="194"/>
  <c r="H533" i="194"/>
  <c r="H532" i="194"/>
  <c r="H531" i="194"/>
  <c r="H530" i="194"/>
  <c r="I530" i="194" s="1"/>
  <c r="J530" i="194" s="1"/>
  <c r="H529" i="194"/>
  <c r="I528" i="194" s="1"/>
  <c r="J528" i="194" s="1"/>
  <c r="H527" i="194"/>
  <c r="H526" i="194"/>
  <c r="H525" i="194"/>
  <c r="I525" i="194" s="1"/>
  <c r="J525" i="194" s="1"/>
  <c r="F524" i="194"/>
  <c r="H524" i="194" s="1"/>
  <c r="H523" i="194"/>
  <c r="F522" i="194"/>
  <c r="H522" i="194" s="1"/>
  <c r="F521" i="194"/>
  <c r="H521" i="194" s="1"/>
  <c r="H520" i="194"/>
  <c r="H519" i="194"/>
  <c r="I519" i="194" s="1"/>
  <c r="J519" i="194" s="1"/>
  <c r="H518" i="194"/>
  <c r="H517" i="194"/>
  <c r="H516" i="194"/>
  <c r="H515" i="194"/>
  <c r="H514" i="194"/>
  <c r="H513" i="194"/>
  <c r="H512" i="194"/>
  <c r="I512" i="194" s="1"/>
  <c r="J512" i="194" s="1"/>
  <c r="H511" i="194"/>
  <c r="H510" i="194"/>
  <c r="H509" i="194"/>
  <c r="I509" i="194" s="1"/>
  <c r="J509" i="194" s="1"/>
  <c r="H508" i="194"/>
  <c r="I508" i="194" s="1"/>
  <c r="J508" i="194" s="1"/>
  <c r="H506" i="194"/>
  <c r="H505" i="194"/>
  <c r="I504" i="194"/>
  <c r="J504" i="194" s="1"/>
  <c r="F503" i="194"/>
  <c r="H503" i="194" s="1"/>
  <c r="H501" i="194"/>
  <c r="H500" i="194"/>
  <c r="H499" i="194"/>
  <c r="H498" i="194"/>
  <c r="I498" i="194" s="1"/>
  <c r="J498" i="194" s="1"/>
  <c r="H497" i="194"/>
  <c r="H496" i="194"/>
  <c r="F495" i="194"/>
  <c r="H495" i="194" s="1"/>
  <c r="H494" i="194"/>
  <c r="I494" i="194" s="1"/>
  <c r="J494" i="194" s="1"/>
  <c r="H493" i="194"/>
  <c r="H492" i="194"/>
  <c r="H491" i="194"/>
  <c r="H490" i="194"/>
  <c r="H489" i="194"/>
  <c r="I489" i="194" s="1"/>
  <c r="J489" i="194" s="1"/>
  <c r="H488" i="194"/>
  <c r="H487" i="194"/>
  <c r="H486" i="194"/>
  <c r="H485" i="194"/>
  <c r="H484" i="194"/>
  <c r="I484" i="194" s="1"/>
  <c r="J484" i="194" s="1"/>
  <c r="F483" i="194"/>
  <c r="K53" i="199"/>
  <c r="L53" i="199"/>
  <c r="M53" i="199"/>
  <c r="N53" i="199"/>
  <c r="O53" i="199"/>
  <c r="J53" i="199"/>
  <c r="J7" i="199"/>
  <c r="K7" i="199" s="1"/>
  <c r="L7" i="199" s="1"/>
  <c r="M7" i="199" s="1"/>
  <c r="N7" i="199" s="1"/>
  <c r="O7" i="199" s="1"/>
  <c r="R7" i="199" s="1"/>
  <c r="M19" i="199"/>
  <c r="M25" i="199" s="1"/>
  <c r="M27" i="199" s="1"/>
  <c r="M21" i="199"/>
  <c r="J25" i="199"/>
  <c r="J27" i="199" s="1"/>
  <c r="K25" i="199"/>
  <c r="K27" i="199" s="1"/>
  <c r="K59" i="199" s="1"/>
  <c r="L25" i="199"/>
  <c r="N25" i="199"/>
  <c r="L27" i="199"/>
  <c r="L59" i="199" s="1"/>
  <c r="N27" i="199"/>
  <c r="N59" i="199" s="1"/>
  <c r="M31" i="199"/>
  <c r="J55" i="199"/>
  <c r="K55" i="199"/>
  <c r="L55" i="199"/>
  <c r="M55" i="199"/>
  <c r="N55" i="199"/>
  <c r="K102" i="199"/>
  <c r="M102" i="199"/>
  <c r="K104" i="199"/>
  <c r="M104" i="199"/>
  <c r="B134" i="199"/>
  <c r="B132" i="199"/>
  <c r="B131" i="199"/>
  <c r="B130" i="199"/>
  <c r="B129" i="199"/>
  <c r="B128" i="199"/>
  <c r="H117" i="199"/>
  <c r="H115" i="199"/>
  <c r="O104" i="199"/>
  <c r="O102" i="199"/>
  <c r="I101" i="199"/>
  <c r="J101" i="199" s="1"/>
  <c r="K101" i="199" s="1"/>
  <c r="H91" i="199"/>
  <c r="H87" i="199"/>
  <c r="O55" i="199"/>
  <c r="I55" i="199"/>
  <c r="I53" i="199"/>
  <c r="H44" i="199"/>
  <c r="H50" i="199" s="1"/>
  <c r="H38" i="199" s="1"/>
  <c r="O31" i="199"/>
  <c r="I25" i="199"/>
  <c r="I27" i="199" s="1"/>
  <c r="I59" i="199" s="1"/>
  <c r="O21" i="199"/>
  <c r="O19" i="199"/>
  <c r="A14" i="199"/>
  <c r="A4" i="199"/>
  <c r="D3" i="199"/>
  <c r="A13" i="199" s="1"/>
  <c r="I17" i="199" s="1"/>
  <c r="J17" i="199" s="1"/>
  <c r="K17" i="199" s="1"/>
  <c r="L17" i="199" s="1"/>
  <c r="M17" i="199" s="1"/>
  <c r="N17" i="199" s="1"/>
  <c r="DS34" i="192"/>
  <c r="DS33" i="192"/>
  <c r="DS24" i="192"/>
  <c r="DN34" i="192"/>
  <c r="DN33" i="192"/>
  <c r="DN24" i="192"/>
  <c r="DJ39" i="192"/>
  <c r="DJ38" i="192"/>
  <c r="DI34" i="192"/>
  <c r="DI33" i="192"/>
  <c r="DI24" i="192"/>
  <c r="O25" i="177"/>
  <c r="CZ35" i="192"/>
  <c r="DD36" i="192"/>
  <c r="F475" i="194"/>
  <c r="F464" i="194"/>
  <c r="F462" i="194"/>
  <c r="F461" i="194"/>
  <c r="F451" i="194"/>
  <c r="F450" i="194"/>
  <c r="F443" i="194"/>
  <c r="F435" i="194"/>
  <c r="F428" i="194"/>
  <c r="F423" i="194"/>
  <c r="DE35" i="192"/>
  <c r="DG31" i="192"/>
  <c r="DH31" i="192" s="1"/>
  <c r="DM36" i="192"/>
  <c r="CY36" i="192"/>
  <c r="N53" i="197"/>
  <c r="O55" i="198"/>
  <c r="N55" i="198"/>
  <c r="N53" i="198"/>
  <c r="N25" i="198"/>
  <c r="O19" i="198"/>
  <c r="O53" i="197"/>
  <c r="O55" i="197"/>
  <c r="N55" i="197"/>
  <c r="N25" i="197"/>
  <c r="O19" i="197"/>
  <c r="N53" i="196"/>
  <c r="O55" i="196"/>
  <c r="N55" i="196"/>
  <c r="N25" i="196"/>
  <c r="N26" i="196" s="1"/>
  <c r="O19" i="196"/>
  <c r="O55" i="172"/>
  <c r="N55" i="172"/>
  <c r="N53" i="172"/>
  <c r="N25" i="172"/>
  <c r="O19" i="172"/>
  <c r="O105" i="176"/>
  <c r="O103" i="176"/>
  <c r="O55" i="176"/>
  <c r="N55" i="176"/>
  <c r="N53" i="176"/>
  <c r="O31" i="176"/>
  <c r="N25" i="176"/>
  <c r="N27" i="176" s="1"/>
  <c r="O19" i="176"/>
  <c r="N53" i="184"/>
  <c r="O55" i="184"/>
  <c r="N55" i="184"/>
  <c r="N25" i="184"/>
  <c r="N26" i="184" s="1"/>
  <c r="O19" i="184"/>
  <c r="N53" i="188"/>
  <c r="O55" i="188"/>
  <c r="N55" i="188"/>
  <c r="O105" i="188"/>
  <c r="O103" i="188"/>
  <c r="O31" i="188"/>
  <c r="O25" i="188"/>
  <c r="O26" i="188" s="1"/>
  <c r="N25" i="188"/>
  <c r="N27" i="188" s="1"/>
  <c r="O19" i="188"/>
  <c r="N53" i="168"/>
  <c r="O55" i="168"/>
  <c r="N55" i="168"/>
  <c r="N25" i="168"/>
  <c r="N26" i="168"/>
  <c r="O19" i="168"/>
  <c r="O55" i="193"/>
  <c r="N55" i="193"/>
  <c r="N53" i="193"/>
  <c r="O53" i="193"/>
  <c r="O105" i="193"/>
  <c r="O103" i="193"/>
  <c r="O31" i="193"/>
  <c r="N25" i="193"/>
  <c r="N27" i="193" s="1"/>
  <c r="O21" i="193"/>
  <c r="O19" i="193"/>
  <c r="N53" i="183"/>
  <c r="O55" i="183"/>
  <c r="N55" i="183"/>
  <c r="N25" i="183"/>
  <c r="N26" i="183" s="1"/>
  <c r="O19" i="183"/>
  <c r="O53" i="183" s="1"/>
  <c r="O55" i="171"/>
  <c r="N55" i="171"/>
  <c r="N53" i="171"/>
  <c r="N25" i="171"/>
  <c r="N26" i="171" s="1"/>
  <c r="O19" i="171"/>
  <c r="O55" i="175"/>
  <c r="N55" i="175"/>
  <c r="N53" i="175"/>
  <c r="N25" i="175"/>
  <c r="N26" i="175" s="1"/>
  <c r="O19" i="175"/>
  <c r="O55" i="187"/>
  <c r="N55" i="187"/>
  <c r="N53" i="187"/>
  <c r="N25" i="187"/>
  <c r="N26" i="187" s="1"/>
  <c r="O19" i="187"/>
  <c r="N53" i="162"/>
  <c r="O53" i="167"/>
  <c r="N53" i="167"/>
  <c r="N25" i="167"/>
  <c r="O55" i="167"/>
  <c r="N55" i="167"/>
  <c r="O19" i="167"/>
  <c r="O55" i="162"/>
  <c r="N55" i="162"/>
  <c r="N25" i="162"/>
  <c r="N26" i="162" s="1"/>
  <c r="O19" i="162"/>
  <c r="N31" i="190"/>
  <c r="N29" i="190"/>
  <c r="N28" i="190"/>
  <c r="O29" i="190"/>
  <c r="O55" i="190"/>
  <c r="N55" i="190"/>
  <c r="O53" i="190"/>
  <c r="N53" i="190"/>
  <c r="N25" i="190"/>
  <c r="N26" i="190" s="1"/>
  <c r="O19" i="190"/>
  <c r="O28" i="190" s="1"/>
  <c r="O31" i="190" s="1"/>
  <c r="O25" i="169"/>
  <c r="N25" i="169"/>
  <c r="N26" i="169" s="1"/>
  <c r="O53" i="169"/>
  <c r="N53" i="169"/>
  <c r="O55" i="169"/>
  <c r="N55" i="169"/>
  <c r="O19" i="169"/>
  <c r="O53" i="179"/>
  <c r="N53" i="179"/>
  <c r="O55" i="179"/>
  <c r="N55" i="179"/>
  <c r="L55" i="179"/>
  <c r="N25" i="179"/>
  <c r="N27" i="179" s="1"/>
  <c r="O19" i="179"/>
  <c r="O25" i="179" s="1"/>
  <c r="O55" i="177"/>
  <c r="N55" i="177"/>
  <c r="N25" i="177"/>
  <c r="O53" i="177"/>
  <c r="N53" i="177"/>
  <c r="N27" i="177"/>
  <c r="O19" i="177"/>
  <c r="N27" i="173"/>
  <c r="O55" i="173"/>
  <c r="N55" i="173"/>
  <c r="O53" i="173"/>
  <c r="N53" i="173"/>
  <c r="N25" i="173"/>
  <c r="N26" i="173" s="1"/>
  <c r="O19" i="173"/>
  <c r="O55" i="189"/>
  <c r="N55" i="189"/>
  <c r="N25" i="189"/>
  <c r="N27" i="189" s="1"/>
  <c r="O53" i="189"/>
  <c r="N53" i="189"/>
  <c r="O19" i="189"/>
  <c r="O55" i="185"/>
  <c r="N55" i="185"/>
  <c r="O53" i="185"/>
  <c r="N53" i="185"/>
  <c r="N25" i="185"/>
  <c r="N27" i="185" s="1"/>
  <c r="O19" i="185"/>
  <c r="O55" i="165"/>
  <c r="N55" i="165"/>
  <c r="O53" i="165"/>
  <c r="N53" i="165"/>
  <c r="N26" i="165"/>
  <c r="N25" i="165"/>
  <c r="O19" i="165"/>
  <c r="O55" i="97"/>
  <c r="N55" i="97"/>
  <c r="N53" i="97"/>
  <c r="O53" i="97"/>
  <c r="N25" i="97"/>
  <c r="O19" i="97"/>
  <c r="O103" i="170"/>
  <c r="O55" i="170"/>
  <c r="N55" i="170"/>
  <c r="N53" i="170"/>
  <c r="N25" i="170"/>
  <c r="N26" i="170" s="1"/>
  <c r="O19" i="170"/>
  <c r="O7" i="170"/>
  <c r="N7" i="170"/>
  <c r="R7" i="170" s="1"/>
  <c r="O103" i="174"/>
  <c r="O55" i="174"/>
  <c r="N55" i="174"/>
  <c r="N53" i="174"/>
  <c r="N25" i="174"/>
  <c r="N26" i="174" s="1"/>
  <c r="O19" i="174"/>
  <c r="O7" i="174"/>
  <c r="N7" i="174"/>
  <c r="R7" i="174" s="1"/>
  <c r="O103" i="182"/>
  <c r="O55" i="182"/>
  <c r="N55" i="182"/>
  <c r="N53" i="182"/>
  <c r="N25" i="182"/>
  <c r="O19" i="182"/>
  <c r="O7" i="182"/>
  <c r="N7" i="182"/>
  <c r="R7" i="182" s="1"/>
  <c r="N27" i="186"/>
  <c r="O19" i="186"/>
  <c r="O103" i="186"/>
  <c r="O55" i="186"/>
  <c r="N55" i="186"/>
  <c r="N53" i="186"/>
  <c r="N25" i="186"/>
  <c r="N26" i="186" s="1"/>
  <c r="O7" i="186"/>
  <c r="N7" i="186"/>
  <c r="R7" i="186" s="1"/>
  <c r="N25" i="166"/>
  <c r="O103" i="166"/>
  <c r="O55" i="166"/>
  <c r="N55" i="166"/>
  <c r="N53" i="166"/>
  <c r="O19" i="166"/>
  <c r="O7" i="166"/>
  <c r="N7" i="166"/>
  <c r="R7" i="166" s="1"/>
  <c r="O7" i="163"/>
  <c r="N7" i="163"/>
  <c r="R7" i="163" s="1"/>
  <c r="N25" i="163"/>
  <c r="N26" i="163" s="1"/>
  <c r="N53" i="163"/>
  <c r="O55" i="163"/>
  <c r="N55" i="163"/>
  <c r="O103" i="163"/>
  <c r="O19" i="163"/>
  <c r="O53" i="163" s="1"/>
  <c r="K536" i="194" l="1"/>
  <c r="DS35" i="192"/>
  <c r="H483" i="194"/>
  <c r="I482" i="194" s="1"/>
  <c r="J482" i="194" s="1"/>
  <c r="F538" i="194"/>
  <c r="Q39" i="198"/>
  <c r="Q65" i="198" s="1"/>
  <c r="Q50" i="197"/>
  <c r="Q65" i="197" s="1"/>
  <c r="P77" i="197"/>
  <c r="P130" i="197" s="1"/>
  <c r="Q39" i="197"/>
  <c r="P50" i="197"/>
  <c r="P65" i="197" s="1"/>
  <c r="Q90" i="197"/>
  <c r="Q91" i="197" s="1"/>
  <c r="Q96" i="197" s="1"/>
  <c r="P39" i="197"/>
  <c r="P64" i="197" s="1"/>
  <c r="P87" i="197"/>
  <c r="P95" i="197" s="1"/>
  <c r="P97" i="197" s="1"/>
  <c r="P131" i="197" s="1"/>
  <c r="Q60" i="197"/>
  <c r="Q66" i="197" s="1"/>
  <c r="Q77" i="197"/>
  <c r="Q130" i="197" s="1"/>
  <c r="Q39" i="199"/>
  <c r="Q64" i="199" s="1"/>
  <c r="Q67" i="199" s="1"/>
  <c r="Q129" i="199" s="1"/>
  <c r="Q50" i="199"/>
  <c r="Q65" i="199" s="1"/>
  <c r="Q77" i="199"/>
  <c r="Q130" i="199" s="1"/>
  <c r="P87" i="199"/>
  <c r="P95" i="199" s="1"/>
  <c r="P97" i="199" s="1"/>
  <c r="P131" i="199" s="1"/>
  <c r="Q86" i="199"/>
  <c r="Q87" i="199" s="1"/>
  <c r="Q95" i="199" s="1"/>
  <c r="Q97" i="199" s="1"/>
  <c r="Q131" i="199" s="1"/>
  <c r="P77" i="199"/>
  <c r="P130" i="199" s="1"/>
  <c r="P50" i="199"/>
  <c r="P65" i="199" s="1"/>
  <c r="P60" i="199"/>
  <c r="P66" i="199" s="1"/>
  <c r="Q60" i="196"/>
  <c r="Q66" i="196" s="1"/>
  <c r="P57" i="196"/>
  <c r="P83" i="196"/>
  <c r="P74" i="196"/>
  <c r="P71" i="196"/>
  <c r="P49" i="196"/>
  <c r="P46" i="196"/>
  <c r="P43" i="196"/>
  <c r="P38" i="196"/>
  <c r="P128" i="196"/>
  <c r="P84" i="196"/>
  <c r="P75" i="196"/>
  <c r="P47" i="196"/>
  <c r="P44" i="196"/>
  <c r="P90" i="196"/>
  <c r="P91" i="196" s="1"/>
  <c r="P85" i="196"/>
  <c r="P82" i="196"/>
  <c r="P76" i="196"/>
  <c r="P73" i="196"/>
  <c r="P58" i="196"/>
  <c r="P48" i="196"/>
  <c r="P45" i="196"/>
  <c r="P42" i="196"/>
  <c r="P37" i="196"/>
  <c r="P81" i="196"/>
  <c r="P72" i="196"/>
  <c r="P36" i="196"/>
  <c r="Q77" i="196"/>
  <c r="Q130" i="196" s="1"/>
  <c r="Q39" i="196"/>
  <c r="Q50" i="196"/>
  <c r="Q65" i="196" s="1"/>
  <c r="P60" i="172"/>
  <c r="P66" i="172" s="1"/>
  <c r="Q77" i="172"/>
  <c r="Q130" i="172" s="1"/>
  <c r="P87" i="172"/>
  <c r="P95" i="172" s="1"/>
  <c r="P97" i="172" s="1"/>
  <c r="P131" i="172" s="1"/>
  <c r="Q86" i="172"/>
  <c r="P50" i="172"/>
  <c r="P65" i="172" s="1"/>
  <c r="Q60" i="172"/>
  <c r="Q66" i="172" s="1"/>
  <c r="Q50" i="172"/>
  <c r="Q65" i="172" s="1"/>
  <c r="P77" i="172"/>
  <c r="P130" i="172" s="1"/>
  <c r="P39" i="172"/>
  <c r="P64" i="172" s="1"/>
  <c r="Q87" i="172"/>
  <c r="Q95" i="172" s="1"/>
  <c r="Q90" i="172"/>
  <c r="Q91" i="172" s="1"/>
  <c r="Q96" i="172" s="1"/>
  <c r="Q32" i="176"/>
  <c r="P77" i="184"/>
  <c r="P130" i="184" s="1"/>
  <c r="P50" i="184"/>
  <c r="P65" i="184" s="1"/>
  <c r="P39" i="184"/>
  <c r="P64" i="184" s="1"/>
  <c r="P87" i="184"/>
  <c r="P95" i="184" s="1"/>
  <c r="P97" i="184" s="1"/>
  <c r="P131" i="184" s="1"/>
  <c r="Q83" i="184"/>
  <c r="Q74" i="184"/>
  <c r="Q71" i="184"/>
  <c r="Q49" i="184"/>
  <c r="Q46" i="184"/>
  <c r="Q43" i="184"/>
  <c r="Q38" i="184"/>
  <c r="Q90" i="184"/>
  <c r="Q91" i="184" s="1"/>
  <c r="Q96" i="184" s="1"/>
  <c r="Q85" i="184"/>
  <c r="Q82" i="184"/>
  <c r="Q76" i="184"/>
  <c r="Q73" i="184"/>
  <c r="Q58" i="184"/>
  <c r="Q48" i="184"/>
  <c r="Q45" i="184"/>
  <c r="Q42" i="184"/>
  <c r="Q37" i="184"/>
  <c r="Q128" i="184"/>
  <c r="Q84" i="184"/>
  <c r="Q81" i="184"/>
  <c r="Q75" i="184"/>
  <c r="Q72" i="184"/>
  <c r="Q57" i="184"/>
  <c r="Q47" i="184"/>
  <c r="Q44" i="184"/>
  <c r="Q36" i="184"/>
  <c r="Q39" i="184" s="1"/>
  <c r="Q64" i="184" s="1"/>
  <c r="P60" i="184"/>
  <c r="P66" i="184" s="1"/>
  <c r="P50" i="188"/>
  <c r="P66" i="188" s="1"/>
  <c r="Q50" i="188"/>
  <c r="Q66" i="188" s="1"/>
  <c r="Q68" i="188" s="1"/>
  <c r="Q130" i="188" s="1"/>
  <c r="P39" i="188"/>
  <c r="Q78" i="188"/>
  <c r="Q131" i="188" s="1"/>
  <c r="P78" i="188"/>
  <c r="P131" i="188" s="1"/>
  <c r="Q91" i="188"/>
  <c r="Q92" i="188" s="1"/>
  <c r="Q97" i="188" s="1"/>
  <c r="Q87" i="188"/>
  <c r="Q88" i="188" s="1"/>
  <c r="Q96" i="188" s="1"/>
  <c r="Q98" i="188" s="1"/>
  <c r="Q132" i="188" s="1"/>
  <c r="Q60" i="168"/>
  <c r="Q66" i="168" s="1"/>
  <c r="P39" i="168"/>
  <c r="P64" i="168" s="1"/>
  <c r="P87" i="168"/>
  <c r="P95" i="168" s="1"/>
  <c r="P97" i="168" s="1"/>
  <c r="P131" i="168" s="1"/>
  <c r="Q50" i="168"/>
  <c r="Q65" i="168" s="1"/>
  <c r="Q77" i="168"/>
  <c r="Q130" i="168" s="1"/>
  <c r="Q39" i="168"/>
  <c r="Q90" i="168"/>
  <c r="Q91" i="168" s="1"/>
  <c r="Q96" i="168" s="1"/>
  <c r="P60" i="168"/>
  <c r="P66" i="168" s="1"/>
  <c r="P50" i="168"/>
  <c r="P65" i="168" s="1"/>
  <c r="P77" i="168"/>
  <c r="P130" i="168" s="1"/>
  <c r="P50" i="193"/>
  <c r="P66" i="193" s="1"/>
  <c r="Q78" i="193"/>
  <c r="Q131" i="193" s="1"/>
  <c r="Q68" i="193"/>
  <c r="Q130" i="193" s="1"/>
  <c r="Q87" i="193"/>
  <c r="Q88" i="193" s="1"/>
  <c r="Q96" i="193" s="1"/>
  <c r="Q98" i="193" s="1"/>
  <c r="Q132" i="193" s="1"/>
  <c r="P65" i="193"/>
  <c r="P68" i="193" s="1"/>
  <c r="P130" i="193" s="1"/>
  <c r="P87" i="193"/>
  <c r="P88" i="193" s="1"/>
  <c r="P96" i="193" s="1"/>
  <c r="P98" i="193" s="1"/>
  <c r="P132" i="193" s="1"/>
  <c r="P72" i="183"/>
  <c r="P45" i="183"/>
  <c r="P85" i="183"/>
  <c r="P46" i="183"/>
  <c r="P57" i="183"/>
  <c r="P60" i="183" s="1"/>
  <c r="P66" i="183" s="1"/>
  <c r="P36" i="183"/>
  <c r="P39" i="183" s="1"/>
  <c r="P64" i="183" s="1"/>
  <c r="P48" i="183"/>
  <c r="P90" i="183"/>
  <c r="P91" i="183" s="1"/>
  <c r="P96" i="183" s="1"/>
  <c r="P49" i="183"/>
  <c r="P50" i="183" s="1"/>
  <c r="P65" i="183" s="1"/>
  <c r="P84" i="183"/>
  <c r="P37" i="183"/>
  <c r="P76" i="183"/>
  <c r="P77" i="183" s="1"/>
  <c r="P130" i="183" s="1"/>
  <c r="P38" i="183"/>
  <c r="Q50" i="183"/>
  <c r="Q65" i="183" s="1"/>
  <c r="Q77" i="183"/>
  <c r="Q130" i="183" s="1"/>
  <c r="Q39" i="183"/>
  <c r="Q90" i="183"/>
  <c r="Q91" i="183" s="1"/>
  <c r="Q96" i="183" s="1"/>
  <c r="P87" i="183"/>
  <c r="P95" i="183" s="1"/>
  <c r="P97" i="183" s="1"/>
  <c r="P131" i="183" s="1"/>
  <c r="Q75" i="171"/>
  <c r="Q45" i="171"/>
  <c r="Q85" i="171"/>
  <c r="Q74" i="171"/>
  <c r="Q36" i="171"/>
  <c r="Q81" i="171"/>
  <c r="Q48" i="171"/>
  <c r="Q38" i="171"/>
  <c r="Q39" i="171"/>
  <c r="Q64" i="171" s="1"/>
  <c r="Q77" i="171"/>
  <c r="Q130" i="171" s="1"/>
  <c r="Q90" i="171"/>
  <c r="Q91" i="171" s="1"/>
  <c r="Q96" i="171" s="1"/>
  <c r="Q60" i="171"/>
  <c r="Q66" i="171" s="1"/>
  <c r="P60" i="171"/>
  <c r="P66" i="171" s="1"/>
  <c r="P50" i="171"/>
  <c r="P65" i="171" s="1"/>
  <c r="P97" i="171"/>
  <c r="P131" i="171" s="1"/>
  <c r="Q50" i="171"/>
  <c r="Q65" i="171" s="1"/>
  <c r="P39" i="171"/>
  <c r="P64" i="171" s="1"/>
  <c r="P71" i="175"/>
  <c r="P36" i="175"/>
  <c r="P39" i="175" s="1"/>
  <c r="P64" i="175" s="1"/>
  <c r="P81" i="175"/>
  <c r="P87" i="175" s="1"/>
  <c r="P95" i="175" s="1"/>
  <c r="P97" i="175" s="1"/>
  <c r="P131" i="175" s="1"/>
  <c r="P48" i="175"/>
  <c r="P50" i="175" s="1"/>
  <c r="P65" i="175" s="1"/>
  <c r="P73" i="175"/>
  <c r="P77" i="175" s="1"/>
  <c r="P130" i="175" s="1"/>
  <c r="P60" i="175"/>
  <c r="P66" i="175" s="1"/>
  <c r="Q60" i="175"/>
  <c r="Q66" i="175" s="1"/>
  <c r="Q77" i="175"/>
  <c r="Q130" i="175" s="1"/>
  <c r="Q50" i="175"/>
  <c r="Q65" i="175" s="1"/>
  <c r="Q39" i="175"/>
  <c r="Q90" i="175"/>
  <c r="Q91" i="175" s="1"/>
  <c r="Q96" i="175" s="1"/>
  <c r="P87" i="187"/>
  <c r="P95" i="187" s="1"/>
  <c r="P97" i="187" s="1"/>
  <c r="P131" i="187" s="1"/>
  <c r="P39" i="187"/>
  <c r="P64" i="187" s="1"/>
  <c r="P60" i="187"/>
  <c r="P66" i="187" s="1"/>
  <c r="P67" i="187" s="1"/>
  <c r="P129" i="187" s="1"/>
  <c r="P50" i="187"/>
  <c r="P65" i="187" s="1"/>
  <c r="Q50" i="187"/>
  <c r="Q65" i="187" s="1"/>
  <c r="Q67" i="187" s="1"/>
  <c r="Q129" i="187" s="1"/>
  <c r="Q77" i="187"/>
  <c r="Q130" i="187" s="1"/>
  <c r="Q90" i="187"/>
  <c r="Q91" i="187" s="1"/>
  <c r="Q96" i="187" s="1"/>
  <c r="P77" i="187"/>
  <c r="P130" i="187" s="1"/>
  <c r="Q86" i="187"/>
  <c r="Q87" i="187" s="1"/>
  <c r="Q95" i="187" s="1"/>
  <c r="Q77" i="167"/>
  <c r="Q130" i="167" s="1"/>
  <c r="P39" i="167"/>
  <c r="P64" i="167" s="1"/>
  <c r="Q39" i="167"/>
  <c r="Q64" i="167" s="1"/>
  <c r="Q67" i="167" s="1"/>
  <c r="Q129" i="167" s="1"/>
  <c r="Q50" i="167"/>
  <c r="Q65" i="167" s="1"/>
  <c r="P60" i="167"/>
  <c r="P66" i="167" s="1"/>
  <c r="P87" i="167"/>
  <c r="P95" i="167" s="1"/>
  <c r="P97" i="167" s="1"/>
  <c r="P131" i="167" s="1"/>
  <c r="P77" i="167"/>
  <c r="P130" i="167" s="1"/>
  <c r="P60" i="162"/>
  <c r="P66" i="162" s="1"/>
  <c r="P87" i="162"/>
  <c r="P95" i="162" s="1"/>
  <c r="P97" i="162" s="1"/>
  <c r="P131" i="162" s="1"/>
  <c r="P77" i="162"/>
  <c r="P130" i="162" s="1"/>
  <c r="Q90" i="162"/>
  <c r="Q91" i="162" s="1"/>
  <c r="Q96" i="162" s="1"/>
  <c r="Q39" i="162"/>
  <c r="Q77" i="162"/>
  <c r="Q130" i="162" s="1"/>
  <c r="P39" i="162"/>
  <c r="P64" i="162" s="1"/>
  <c r="P50" i="162"/>
  <c r="P65" i="162" s="1"/>
  <c r="Q50" i="162"/>
  <c r="Q65" i="162" s="1"/>
  <c r="P50" i="190"/>
  <c r="P65" i="190" s="1"/>
  <c r="Q83" i="190"/>
  <c r="Q74" i="190"/>
  <c r="Q71" i="190"/>
  <c r="Q49" i="190"/>
  <c r="Q46" i="190"/>
  <c r="Q43" i="190"/>
  <c r="Q38" i="190"/>
  <c r="Q81" i="190"/>
  <c r="Q128" i="190"/>
  <c r="Q75" i="190"/>
  <c r="Q90" i="190"/>
  <c r="Q91" i="190" s="1"/>
  <c r="Q96" i="190" s="1"/>
  <c r="Q85" i="190"/>
  <c r="Q82" i="190"/>
  <c r="Q76" i="190"/>
  <c r="Q73" i="190"/>
  <c r="Q58" i="190"/>
  <c r="Q48" i="190"/>
  <c r="Q45" i="190"/>
  <c r="Q42" i="190"/>
  <c r="Q37" i="190"/>
  <c r="Q84" i="190"/>
  <c r="Q72" i="190"/>
  <c r="Q57" i="190"/>
  <c r="Q60" i="190" s="1"/>
  <c r="Q66" i="190" s="1"/>
  <c r="Q47" i="190"/>
  <c r="Q44" i="190"/>
  <c r="Q36" i="190"/>
  <c r="Q39" i="190" s="1"/>
  <c r="Q64" i="190" s="1"/>
  <c r="P39" i="190"/>
  <c r="P64" i="190" s="1"/>
  <c r="P60" i="190"/>
  <c r="P66" i="190" s="1"/>
  <c r="P87" i="190"/>
  <c r="P95" i="190" s="1"/>
  <c r="P97" i="190" s="1"/>
  <c r="P131" i="190" s="1"/>
  <c r="P77" i="190"/>
  <c r="P130" i="190" s="1"/>
  <c r="P50" i="169"/>
  <c r="P65" i="169" s="1"/>
  <c r="P60" i="169"/>
  <c r="P66" i="169" s="1"/>
  <c r="P67" i="169" s="1"/>
  <c r="P129" i="169" s="1"/>
  <c r="Q83" i="169"/>
  <c r="Q74" i="169"/>
  <c r="Q71" i="169"/>
  <c r="Q49" i="169"/>
  <c r="Q46" i="169"/>
  <c r="Q43" i="169"/>
  <c r="Q38" i="169"/>
  <c r="Q75" i="169"/>
  <c r="Q57" i="169"/>
  <c r="Q47" i="169"/>
  <c r="Q128" i="169"/>
  <c r="Q90" i="169"/>
  <c r="Q91" i="169" s="1"/>
  <c r="Q96" i="169" s="1"/>
  <c r="Q85" i="169"/>
  <c r="Q82" i="169"/>
  <c r="Q76" i="169"/>
  <c r="Q73" i="169"/>
  <c r="Q58" i="169"/>
  <c r="Q48" i="169"/>
  <c r="Q45" i="169"/>
  <c r="Q42" i="169"/>
  <c r="Q37" i="169"/>
  <c r="Q84" i="169"/>
  <c r="Q44" i="169"/>
  <c r="Q81" i="169"/>
  <c r="Q72" i="169"/>
  <c r="Q36" i="169"/>
  <c r="P87" i="169"/>
  <c r="P95" i="169" s="1"/>
  <c r="P97" i="169" s="1"/>
  <c r="P131" i="169" s="1"/>
  <c r="P77" i="169"/>
  <c r="P130" i="169" s="1"/>
  <c r="Q128" i="179"/>
  <c r="Q73" i="179"/>
  <c r="Q75" i="179"/>
  <c r="Q71" i="179"/>
  <c r="Q77" i="179" s="1"/>
  <c r="Q130" i="179" s="1"/>
  <c r="Q74" i="179"/>
  <c r="Q57" i="179"/>
  <c r="Q45" i="179"/>
  <c r="Q85" i="179"/>
  <c r="P39" i="179"/>
  <c r="P64" i="179" s="1"/>
  <c r="P67" i="179" s="1"/>
  <c r="P129" i="179" s="1"/>
  <c r="P77" i="179"/>
  <c r="P130" i="179" s="1"/>
  <c r="P50" i="179"/>
  <c r="P65" i="179" s="1"/>
  <c r="Q50" i="179"/>
  <c r="Q65" i="179" s="1"/>
  <c r="Q60" i="179"/>
  <c r="Q66" i="179" s="1"/>
  <c r="P87" i="179"/>
  <c r="P95" i="179" s="1"/>
  <c r="P97" i="179" s="1"/>
  <c r="P131" i="179" s="1"/>
  <c r="Q90" i="179"/>
  <c r="Q91" i="179" s="1"/>
  <c r="Q96" i="179" s="1"/>
  <c r="Q86" i="179"/>
  <c r="Q87" i="179" s="1"/>
  <c r="Q95" i="179" s="1"/>
  <c r="Q97" i="179" s="1"/>
  <c r="Q131" i="179" s="1"/>
  <c r="Q60" i="177"/>
  <c r="Q66" i="177" s="1"/>
  <c r="P87" i="177"/>
  <c r="P95" i="177" s="1"/>
  <c r="P97" i="177" s="1"/>
  <c r="P131" i="177" s="1"/>
  <c r="P60" i="177"/>
  <c r="P66" i="177" s="1"/>
  <c r="Q50" i="177"/>
  <c r="Q65" i="177" s="1"/>
  <c r="Q77" i="177"/>
  <c r="Q130" i="177" s="1"/>
  <c r="P50" i="177"/>
  <c r="P65" i="177" s="1"/>
  <c r="P39" i="177"/>
  <c r="P64" i="177" s="1"/>
  <c r="Q39" i="177"/>
  <c r="Q90" i="177"/>
  <c r="Q91" i="177" s="1"/>
  <c r="Q96" i="177" s="1"/>
  <c r="P77" i="177"/>
  <c r="P130" i="177" s="1"/>
  <c r="Q36" i="173"/>
  <c r="Q81" i="173"/>
  <c r="Q58" i="173"/>
  <c r="Q46" i="173"/>
  <c r="Q44" i="173"/>
  <c r="Q84" i="173"/>
  <c r="Q73" i="173"/>
  <c r="Q49" i="173"/>
  <c r="Q47" i="173"/>
  <c r="Q50" i="173" s="1"/>
  <c r="Q65" i="173" s="1"/>
  <c r="Q128" i="173"/>
  <c r="Q76" i="173"/>
  <c r="Q71" i="173"/>
  <c r="Q57" i="173"/>
  <c r="Q37" i="173"/>
  <c r="Q82" i="173"/>
  <c r="Q83" i="173"/>
  <c r="Q72" i="173"/>
  <c r="Q42" i="173"/>
  <c r="Q38" i="173"/>
  <c r="P81" i="173"/>
  <c r="P73" i="173"/>
  <c r="P77" i="173" s="1"/>
  <c r="P130" i="173" s="1"/>
  <c r="P57" i="173"/>
  <c r="P60" i="173" s="1"/>
  <c r="P66" i="173" s="1"/>
  <c r="P67" i="173" s="1"/>
  <c r="P129" i="173" s="1"/>
  <c r="P49" i="173"/>
  <c r="P128" i="173"/>
  <c r="Q45" i="173"/>
  <c r="Q85" i="173"/>
  <c r="P45" i="173"/>
  <c r="P50" i="173" s="1"/>
  <c r="P65" i="173" s="1"/>
  <c r="P85" i="173"/>
  <c r="P38" i="173"/>
  <c r="P39" i="173" s="1"/>
  <c r="P64" i="173" s="1"/>
  <c r="P87" i="173"/>
  <c r="P95" i="173" s="1"/>
  <c r="P97" i="173" s="1"/>
  <c r="P131" i="173" s="1"/>
  <c r="Q77" i="173"/>
  <c r="Q130" i="173" s="1"/>
  <c r="Q39" i="173"/>
  <c r="Q90" i="173"/>
  <c r="Q91" i="173" s="1"/>
  <c r="Q96" i="173" s="1"/>
  <c r="P77" i="189"/>
  <c r="P130" i="189" s="1"/>
  <c r="P39" i="189"/>
  <c r="P64" i="189" s="1"/>
  <c r="P50" i="189"/>
  <c r="P65" i="189" s="1"/>
  <c r="P87" i="189"/>
  <c r="P95" i="189" s="1"/>
  <c r="P97" i="189" s="1"/>
  <c r="P131" i="189" s="1"/>
  <c r="Q83" i="189"/>
  <c r="Q74" i="189"/>
  <c r="Q71" i="189"/>
  <c r="Q49" i="189"/>
  <c r="Q46" i="189"/>
  <c r="Q43" i="189"/>
  <c r="Q38" i="189"/>
  <c r="Q90" i="189"/>
  <c r="Q91" i="189" s="1"/>
  <c r="Q96" i="189" s="1"/>
  <c r="Q82" i="189"/>
  <c r="Q76" i="189"/>
  <c r="Q85" i="189"/>
  <c r="Q73" i="189"/>
  <c r="Q58" i="189"/>
  <c r="Q48" i="189"/>
  <c r="Q45" i="189"/>
  <c r="Q42" i="189"/>
  <c r="Q37" i="189"/>
  <c r="Q128" i="189"/>
  <c r="Q84" i="189"/>
  <c r="Q81" i="189"/>
  <c r="Q75" i="189"/>
  <c r="Q72" i="189"/>
  <c r="Q57" i="189"/>
  <c r="Q60" i="189" s="1"/>
  <c r="Q66" i="189" s="1"/>
  <c r="Q47" i="189"/>
  <c r="Q44" i="189"/>
  <c r="Q36" i="189"/>
  <c r="P39" i="185"/>
  <c r="P64" i="185" s="1"/>
  <c r="P87" i="185"/>
  <c r="P95" i="185" s="1"/>
  <c r="P97" i="185" s="1"/>
  <c r="P131" i="185" s="1"/>
  <c r="Q39" i="185"/>
  <c r="Q77" i="185"/>
  <c r="Q130" i="185" s="1"/>
  <c r="P50" i="185"/>
  <c r="P65" i="185" s="1"/>
  <c r="Q50" i="185"/>
  <c r="Q65" i="185" s="1"/>
  <c r="P60" i="185"/>
  <c r="P66" i="185" s="1"/>
  <c r="Q60" i="185"/>
  <c r="Q66" i="185" s="1"/>
  <c r="P77" i="185"/>
  <c r="P130" i="185" s="1"/>
  <c r="Q90" i="185"/>
  <c r="Q91" i="185" s="1"/>
  <c r="Q96" i="185" s="1"/>
  <c r="P39" i="165"/>
  <c r="P64" i="165" s="1"/>
  <c r="P77" i="165"/>
  <c r="P130" i="165" s="1"/>
  <c r="P50" i="165"/>
  <c r="P65" i="165" s="1"/>
  <c r="P87" i="165"/>
  <c r="P95" i="165" s="1"/>
  <c r="P97" i="165" s="1"/>
  <c r="P131" i="165" s="1"/>
  <c r="P60" i="165"/>
  <c r="P66" i="165" s="1"/>
  <c r="Q83" i="165"/>
  <c r="Q74" i="165"/>
  <c r="Q71" i="165"/>
  <c r="Q49" i="165"/>
  <c r="Q46" i="165"/>
  <c r="Q43" i="165"/>
  <c r="Q38" i="165"/>
  <c r="Q47" i="165"/>
  <c r="Q44" i="165"/>
  <c r="Q90" i="165"/>
  <c r="Q91" i="165" s="1"/>
  <c r="Q96" i="165" s="1"/>
  <c r="Q85" i="165"/>
  <c r="Q82" i="165"/>
  <c r="Q76" i="165"/>
  <c r="Q73" i="165"/>
  <c r="Q58" i="165"/>
  <c r="Q48" i="165"/>
  <c r="Q45" i="165"/>
  <c r="Q42" i="165"/>
  <c r="Q37" i="165"/>
  <c r="Q128" i="165"/>
  <c r="Q84" i="165"/>
  <c r="Q81" i="165"/>
  <c r="Q75" i="165"/>
  <c r="Q72" i="165"/>
  <c r="Q57" i="165"/>
  <c r="Q36" i="165"/>
  <c r="Q39" i="165" s="1"/>
  <c r="Q64" i="165" s="1"/>
  <c r="Q73" i="97"/>
  <c r="Q72" i="97"/>
  <c r="Q77" i="97" s="1"/>
  <c r="Q130" i="97" s="1"/>
  <c r="Q76" i="97"/>
  <c r="Q71" i="97"/>
  <c r="Q82" i="97"/>
  <c r="Q75" i="97"/>
  <c r="Q85" i="97"/>
  <c r="Q74" i="97"/>
  <c r="Q42" i="97"/>
  <c r="Q36" i="97"/>
  <c r="Q81" i="97"/>
  <c r="Q38" i="97"/>
  <c r="P77" i="97"/>
  <c r="P130" i="97" s="1"/>
  <c r="Q60" i="97"/>
  <c r="Q66" i="97" s="1"/>
  <c r="P87" i="97"/>
  <c r="P95" i="97" s="1"/>
  <c r="P97" i="97" s="1"/>
  <c r="P131" i="97" s="1"/>
  <c r="Q50" i="97"/>
  <c r="Q65" i="97" s="1"/>
  <c r="Q90" i="97"/>
  <c r="Q91" i="97" s="1"/>
  <c r="Q96" i="97" s="1"/>
  <c r="P50" i="97"/>
  <c r="P65" i="97" s="1"/>
  <c r="P67" i="97" s="1"/>
  <c r="P129" i="97" s="1"/>
  <c r="P78" i="170"/>
  <c r="P131" i="170" s="1"/>
  <c r="P39" i="170"/>
  <c r="P65" i="170" s="1"/>
  <c r="P88" i="170"/>
  <c r="P96" i="170" s="1"/>
  <c r="P98" i="170" s="1"/>
  <c r="P132" i="170" s="1"/>
  <c r="Q39" i="170"/>
  <c r="P50" i="170"/>
  <c r="P66" i="170" s="1"/>
  <c r="P61" i="170"/>
  <c r="P67" i="170" s="1"/>
  <c r="Q50" i="170"/>
  <c r="Q66" i="170" s="1"/>
  <c r="P61" i="174"/>
  <c r="P67" i="174" s="1"/>
  <c r="Q84" i="174"/>
  <c r="Q75" i="174"/>
  <c r="Q72" i="174"/>
  <c r="Q49" i="174"/>
  <c r="Q46" i="174"/>
  <c r="Q43" i="174"/>
  <c r="Q38" i="174"/>
  <c r="Q91" i="174"/>
  <c r="Q92" i="174" s="1"/>
  <c r="Q97" i="174" s="1"/>
  <c r="Q86" i="174"/>
  <c r="Q77" i="174"/>
  <c r="Q74" i="174"/>
  <c r="Q58" i="174"/>
  <c r="Q48" i="174"/>
  <c r="Q45" i="174"/>
  <c r="Q42" i="174"/>
  <c r="Q37" i="174"/>
  <c r="Q85" i="174"/>
  <c r="Q76" i="174"/>
  <c r="Q57" i="174"/>
  <c r="Q61" i="174" s="1"/>
  <c r="Q67" i="174" s="1"/>
  <c r="Q47" i="174"/>
  <c r="Q129" i="174"/>
  <c r="Q82" i="174"/>
  <c r="Q73" i="174"/>
  <c r="Q44" i="174"/>
  <c r="Q36" i="174"/>
  <c r="P39" i="174"/>
  <c r="P65" i="174" s="1"/>
  <c r="P88" i="174"/>
  <c r="P96" i="174" s="1"/>
  <c r="P98" i="174" s="1"/>
  <c r="P132" i="174" s="1"/>
  <c r="P50" i="174"/>
  <c r="P66" i="174" s="1"/>
  <c r="Q50" i="182"/>
  <c r="Q66" i="182" s="1"/>
  <c r="P61" i="182"/>
  <c r="P67" i="182" s="1"/>
  <c r="P39" i="182"/>
  <c r="P65" i="182" s="1"/>
  <c r="P88" i="182"/>
  <c r="P96" i="182" s="1"/>
  <c r="P98" i="182" s="1"/>
  <c r="P132" i="182" s="1"/>
  <c r="Q39" i="182"/>
  <c r="Q78" i="182"/>
  <c r="Q131" i="182" s="1"/>
  <c r="P50" i="182"/>
  <c r="P66" i="182" s="1"/>
  <c r="P78" i="182"/>
  <c r="P131" i="182" s="1"/>
  <c r="Q91" i="182"/>
  <c r="Q92" i="182" s="1"/>
  <c r="Q97" i="182" s="1"/>
  <c r="Q76" i="186"/>
  <c r="Q45" i="186"/>
  <c r="Q86" i="186"/>
  <c r="P50" i="186"/>
  <c r="P66" i="186" s="1"/>
  <c r="Q39" i="186"/>
  <c r="Q65" i="186" s="1"/>
  <c r="Q91" i="186"/>
  <c r="Q92" i="186" s="1"/>
  <c r="Q97" i="186" s="1"/>
  <c r="P61" i="186"/>
  <c r="P67" i="186" s="1"/>
  <c r="Q61" i="186"/>
  <c r="Q67" i="186" s="1"/>
  <c r="P39" i="186"/>
  <c r="P65" i="186" s="1"/>
  <c r="P88" i="186"/>
  <c r="P96" i="186" s="1"/>
  <c r="P98" i="186" s="1"/>
  <c r="P132" i="186" s="1"/>
  <c r="Q50" i="186"/>
  <c r="Q66" i="186" s="1"/>
  <c r="Q78" i="186"/>
  <c r="Q131" i="186" s="1"/>
  <c r="P78" i="186"/>
  <c r="P131" i="186" s="1"/>
  <c r="Q32" i="166"/>
  <c r="Q129" i="163"/>
  <c r="Q74" i="163"/>
  <c r="Q73" i="163"/>
  <c r="Q46" i="163"/>
  <c r="Q49" i="163"/>
  <c r="Q42" i="163"/>
  <c r="Q50" i="163" s="1"/>
  <c r="Q66" i="163" s="1"/>
  <c r="Q76" i="163"/>
  <c r="P78" i="166"/>
  <c r="P131" i="166" s="1"/>
  <c r="P61" i="166"/>
  <c r="P67" i="166" s="1"/>
  <c r="P39" i="166"/>
  <c r="P65" i="166" s="1"/>
  <c r="P88" i="166"/>
  <c r="P96" i="166" s="1"/>
  <c r="P98" i="166" s="1"/>
  <c r="P132" i="166" s="1"/>
  <c r="P50" i="166"/>
  <c r="P66" i="166" s="1"/>
  <c r="P39" i="163"/>
  <c r="P65" i="163" s="1"/>
  <c r="P88" i="163"/>
  <c r="P96" i="163" s="1"/>
  <c r="P98" i="163" s="1"/>
  <c r="P132" i="163" s="1"/>
  <c r="Q78" i="163"/>
  <c r="Q131" i="163" s="1"/>
  <c r="P50" i="163"/>
  <c r="P66" i="163" s="1"/>
  <c r="Q91" i="163"/>
  <c r="Q92" i="163" s="1"/>
  <c r="Q97" i="163" s="1"/>
  <c r="Q39" i="163"/>
  <c r="P78" i="163"/>
  <c r="P131" i="163" s="1"/>
  <c r="P61" i="163"/>
  <c r="P67" i="163" s="1"/>
  <c r="Q78" i="198"/>
  <c r="Q131" i="198" s="1"/>
  <c r="P39" i="198"/>
  <c r="Q61" i="198"/>
  <c r="Q67" i="198" s="1"/>
  <c r="Q50" i="198"/>
  <c r="Q66" i="198" s="1"/>
  <c r="P78" i="198"/>
  <c r="P131" i="198" s="1"/>
  <c r="Q87" i="198"/>
  <c r="Q88" i="198" s="1"/>
  <c r="Q96" i="198" s="1"/>
  <c r="Q98" i="198" s="1"/>
  <c r="Q132" i="198" s="1"/>
  <c r="P50" i="198"/>
  <c r="P66" i="198" s="1"/>
  <c r="Q91" i="198"/>
  <c r="Q92" i="198" s="1"/>
  <c r="Q97" i="198" s="1"/>
  <c r="O25" i="198"/>
  <c r="O26" i="198" s="1"/>
  <c r="O32" i="198" s="1"/>
  <c r="N26" i="197"/>
  <c r="N27" i="197"/>
  <c r="N59" i="197" s="1"/>
  <c r="O25" i="197"/>
  <c r="O25" i="199"/>
  <c r="O27" i="199" s="1"/>
  <c r="O59" i="199" s="1"/>
  <c r="O25" i="196"/>
  <c r="O27" i="196" s="1"/>
  <c r="O59" i="196" s="1"/>
  <c r="O53" i="196"/>
  <c r="O25" i="172"/>
  <c r="O27" i="172" s="1"/>
  <c r="O59" i="172" s="1"/>
  <c r="O25" i="176"/>
  <c r="O53" i="184"/>
  <c r="R53" i="184"/>
  <c r="R25" i="184"/>
  <c r="O25" i="184"/>
  <c r="O53" i="188"/>
  <c r="R53" i="188"/>
  <c r="R25" i="188"/>
  <c r="O53" i="168"/>
  <c r="R25" i="168"/>
  <c r="R53" i="168"/>
  <c r="O25" i="168"/>
  <c r="O25" i="193"/>
  <c r="O26" i="193" s="1"/>
  <c r="O25" i="183"/>
  <c r="O27" i="183" s="1"/>
  <c r="O59" i="183" s="1"/>
  <c r="O25" i="171"/>
  <c r="O26" i="171" s="1"/>
  <c r="O32" i="171" s="1"/>
  <c r="O25" i="175"/>
  <c r="O25" i="187"/>
  <c r="N26" i="167"/>
  <c r="N32" i="167" s="1"/>
  <c r="N27" i="167"/>
  <c r="N59" i="167" s="1"/>
  <c r="O25" i="167"/>
  <c r="O25" i="162"/>
  <c r="N27" i="162"/>
  <c r="O53" i="162"/>
  <c r="O25" i="190"/>
  <c r="N27" i="190"/>
  <c r="N32" i="190" s="1"/>
  <c r="R25" i="169"/>
  <c r="R25" i="179"/>
  <c r="R25" i="177"/>
  <c r="O25" i="173"/>
  <c r="R25" i="173"/>
  <c r="N59" i="173"/>
  <c r="N32" i="173"/>
  <c r="N128" i="173" s="1"/>
  <c r="R25" i="189"/>
  <c r="O25" i="189"/>
  <c r="O27" i="189" s="1"/>
  <c r="O25" i="185"/>
  <c r="O26" i="185" s="1"/>
  <c r="R25" i="185"/>
  <c r="O25" i="165"/>
  <c r="O27" i="165" s="1"/>
  <c r="R25" i="165"/>
  <c r="O25" i="97"/>
  <c r="O26" i="97" s="1"/>
  <c r="O32" i="97" s="1"/>
  <c r="R25" i="97"/>
  <c r="O25" i="170"/>
  <c r="O25" i="174"/>
  <c r="O53" i="182"/>
  <c r="O25" i="186"/>
  <c r="R25" i="186"/>
  <c r="R53" i="186"/>
  <c r="R25" i="166"/>
  <c r="R53" i="166"/>
  <c r="O25" i="166"/>
  <c r="O53" i="166"/>
  <c r="O25" i="163"/>
  <c r="I488" i="194"/>
  <c r="I499" i="194"/>
  <c r="J499" i="194" s="1"/>
  <c r="I495" i="194"/>
  <c r="J495" i="194" s="1"/>
  <c r="I490" i="194"/>
  <c r="J490" i="194" s="1"/>
  <c r="I517" i="194"/>
  <c r="J517" i="194" s="1"/>
  <c r="H507" i="194"/>
  <c r="I507" i="194" s="1"/>
  <c r="I523" i="194"/>
  <c r="J523" i="194" s="1"/>
  <c r="I520" i="194"/>
  <c r="J520" i="194" s="1"/>
  <c r="I526" i="194"/>
  <c r="J526" i="194" s="1"/>
  <c r="H535" i="194"/>
  <c r="I535" i="194" s="1"/>
  <c r="J535" i="194" s="1"/>
  <c r="K534" i="194" s="1"/>
  <c r="I491" i="194"/>
  <c r="J491" i="194" s="1"/>
  <c r="I510" i="194"/>
  <c r="J510" i="194" s="1"/>
  <c r="I485" i="194"/>
  <c r="J485" i="194" s="1"/>
  <c r="I502" i="194"/>
  <c r="J502" i="194" s="1"/>
  <c r="I505" i="194"/>
  <c r="J505" i="194" s="1"/>
  <c r="I513" i="194"/>
  <c r="J513" i="194" s="1"/>
  <c r="I531" i="194"/>
  <c r="J531" i="194" s="1"/>
  <c r="L101" i="199"/>
  <c r="L26" i="199"/>
  <c r="J26" i="199"/>
  <c r="J32" i="199" s="1"/>
  <c r="J59" i="199"/>
  <c r="M26" i="199"/>
  <c r="M59" i="199"/>
  <c r="M32" i="199"/>
  <c r="H39" i="199"/>
  <c r="I20" i="199"/>
  <c r="O17" i="199"/>
  <c r="O26" i="199"/>
  <c r="I26" i="199"/>
  <c r="K26" i="199" s="1"/>
  <c r="K32" i="199" s="1"/>
  <c r="H75" i="199"/>
  <c r="H77" i="199" s="1"/>
  <c r="DN35" i="192"/>
  <c r="F478" i="194"/>
  <c r="DI35" i="192"/>
  <c r="CU35" i="192"/>
  <c r="N26" i="198"/>
  <c r="N27" i="198"/>
  <c r="N59" i="198" s="1"/>
  <c r="O27" i="198"/>
  <c r="O59" i="198" s="1"/>
  <c r="O53" i="198"/>
  <c r="O27" i="197"/>
  <c r="O59" i="197" s="1"/>
  <c r="O26" i="197"/>
  <c r="O32" i="197" s="1"/>
  <c r="N59" i="196"/>
  <c r="N27" i="196"/>
  <c r="N32" i="196" s="1"/>
  <c r="N42" i="196" s="1"/>
  <c r="N26" i="172"/>
  <c r="N27" i="172"/>
  <c r="N59" i="172" s="1"/>
  <c r="O26" i="172"/>
  <c r="O53" i="172"/>
  <c r="O53" i="176"/>
  <c r="O26" i="176"/>
  <c r="O32" i="176" s="1"/>
  <c r="O27" i="176"/>
  <c r="O59" i="176" s="1"/>
  <c r="N59" i="176"/>
  <c r="O27" i="184"/>
  <c r="O59" i="184" s="1"/>
  <c r="N27" i="184"/>
  <c r="N59" i="184" s="1"/>
  <c r="O26" i="184"/>
  <c r="O32" i="184" s="1"/>
  <c r="O27" i="188"/>
  <c r="O59" i="188" s="1"/>
  <c r="N59" i="188"/>
  <c r="O32" i="188"/>
  <c r="O27" i="168"/>
  <c r="O59" i="168" s="1"/>
  <c r="O26" i="168"/>
  <c r="O32" i="168" s="1"/>
  <c r="N27" i="168"/>
  <c r="N59" i="168" s="1"/>
  <c r="N32" i="168"/>
  <c r="N59" i="193"/>
  <c r="N27" i="183"/>
  <c r="N32" i="183" s="1"/>
  <c r="O53" i="171"/>
  <c r="O27" i="171"/>
  <c r="O59" i="171" s="1"/>
  <c r="N27" i="171"/>
  <c r="N59" i="171" s="1"/>
  <c r="N32" i="171"/>
  <c r="O26" i="175"/>
  <c r="O27" i="175"/>
  <c r="O59" i="175" s="1"/>
  <c r="N27" i="175"/>
  <c r="N32" i="175" s="1"/>
  <c r="O53" i="175"/>
  <c r="N27" i="187"/>
  <c r="N59" i="187" s="1"/>
  <c r="O27" i="187"/>
  <c r="O59" i="187" s="1"/>
  <c r="O26" i="187"/>
  <c r="O53" i="187"/>
  <c r="O27" i="167"/>
  <c r="O59" i="167" s="1"/>
  <c r="O26" i="167"/>
  <c r="O32" i="167" s="1"/>
  <c r="N59" i="162"/>
  <c r="O27" i="162"/>
  <c r="O59" i="162" s="1"/>
  <c r="O26" i="162"/>
  <c r="O32" i="162" s="1"/>
  <c r="N32" i="162"/>
  <c r="O27" i="190"/>
  <c r="O59" i="190" s="1"/>
  <c r="O26" i="190"/>
  <c r="O26" i="169"/>
  <c r="N27" i="169"/>
  <c r="N59" i="169" s="1"/>
  <c r="O27" i="169"/>
  <c r="O59" i="169" s="1"/>
  <c r="O27" i="179"/>
  <c r="O59" i="179" s="1"/>
  <c r="O26" i="179"/>
  <c r="N26" i="179"/>
  <c r="N32" i="179" s="1"/>
  <c r="N59" i="179"/>
  <c r="O27" i="177"/>
  <c r="O59" i="177" s="1"/>
  <c r="O26" i="177"/>
  <c r="O32" i="177" s="1"/>
  <c r="N26" i="177"/>
  <c r="N32" i="177" s="1"/>
  <c r="N59" i="177"/>
  <c r="O27" i="173"/>
  <c r="O59" i="173" s="1"/>
  <c r="O26" i="173"/>
  <c r="N45" i="173"/>
  <c r="N57" i="173"/>
  <c r="N36" i="173"/>
  <c r="N42" i="173"/>
  <c r="N46" i="173"/>
  <c r="N58" i="173"/>
  <c r="N72" i="173"/>
  <c r="N76" i="173"/>
  <c r="N83" i="173"/>
  <c r="N37" i="173"/>
  <c r="N43" i="173"/>
  <c r="N47" i="173"/>
  <c r="N73" i="173"/>
  <c r="N84" i="173"/>
  <c r="N49" i="173"/>
  <c r="N71" i="173"/>
  <c r="N82" i="173"/>
  <c r="N48" i="173"/>
  <c r="N74" i="173"/>
  <c r="N81" i="173"/>
  <c r="N85" i="173"/>
  <c r="N59" i="189"/>
  <c r="N26" i="189"/>
  <c r="N32" i="189" s="1"/>
  <c r="N128" i="189" s="1"/>
  <c r="N36" i="189"/>
  <c r="N43" i="189"/>
  <c r="O26" i="189"/>
  <c r="O32" i="189" s="1"/>
  <c r="O59" i="189"/>
  <c r="O27" i="185"/>
  <c r="O59" i="185" s="1"/>
  <c r="N26" i="185"/>
  <c r="N32" i="185" s="1"/>
  <c r="N59" i="185"/>
  <c r="O26" i="165"/>
  <c r="O27" i="97"/>
  <c r="O59" i="97" s="1"/>
  <c r="N26" i="97"/>
  <c r="O27" i="170"/>
  <c r="O59" i="170" s="1"/>
  <c r="O26" i="170"/>
  <c r="N27" i="170"/>
  <c r="N59" i="170" s="1"/>
  <c r="O53" i="170"/>
  <c r="N32" i="170"/>
  <c r="O26" i="174"/>
  <c r="O27" i="174"/>
  <c r="O32" i="174" s="1"/>
  <c r="N27" i="174"/>
  <c r="N32" i="174" s="1"/>
  <c r="O53" i="174"/>
  <c r="N59" i="182"/>
  <c r="O25" i="182"/>
  <c r="O27" i="182" s="1"/>
  <c r="N27" i="182"/>
  <c r="N26" i="182"/>
  <c r="N32" i="182" s="1"/>
  <c r="N59" i="186"/>
  <c r="O53" i="186"/>
  <c r="N32" i="186"/>
  <c r="N26" i="166"/>
  <c r="O26" i="166"/>
  <c r="O26" i="163"/>
  <c r="CP24" i="192"/>
  <c r="CP35" i="192" s="1"/>
  <c r="CT36" i="192"/>
  <c r="R17" i="199" l="1"/>
  <c r="P17" i="199"/>
  <c r="Q17" i="199" s="1"/>
  <c r="K502" i="194"/>
  <c r="J488" i="194"/>
  <c r="K488" i="194" s="1"/>
  <c r="K510" i="194"/>
  <c r="J507" i="194"/>
  <c r="K507" i="194" s="1"/>
  <c r="K517" i="194"/>
  <c r="K482" i="194"/>
  <c r="Q68" i="198"/>
  <c r="Q130" i="198" s="1"/>
  <c r="Q64" i="197"/>
  <c r="Q67" i="197" s="1"/>
  <c r="Q129" i="197" s="1"/>
  <c r="Q86" i="197"/>
  <c r="Q87" i="197" s="1"/>
  <c r="Q95" i="197" s="1"/>
  <c r="Q97" i="197" s="1"/>
  <c r="Q131" i="197" s="1"/>
  <c r="P67" i="197"/>
  <c r="P129" i="197" s="1"/>
  <c r="P67" i="199"/>
  <c r="P129" i="199" s="1"/>
  <c r="P87" i="196"/>
  <c r="P95" i="196" s="1"/>
  <c r="Q64" i="196"/>
  <c r="Q67" i="196" s="1"/>
  <c r="Q129" i="196" s="1"/>
  <c r="Q86" i="196"/>
  <c r="Q87" i="196" s="1"/>
  <c r="Q95" i="196" s="1"/>
  <c r="Q97" i="196" s="1"/>
  <c r="Q131" i="196" s="1"/>
  <c r="P50" i="196"/>
  <c r="P65" i="196" s="1"/>
  <c r="P77" i="196"/>
  <c r="P130" i="196" s="1"/>
  <c r="P39" i="196"/>
  <c r="P64" i="196" s="1"/>
  <c r="P96" i="196"/>
  <c r="P97" i="196" s="1"/>
  <c r="P131" i="196" s="1"/>
  <c r="Q90" i="196"/>
  <c r="Q91" i="196" s="1"/>
  <c r="Q96" i="196" s="1"/>
  <c r="P60" i="196"/>
  <c r="P66" i="196" s="1"/>
  <c r="Q67" i="172"/>
  <c r="Q129" i="172" s="1"/>
  <c r="P67" i="172"/>
  <c r="P129" i="172" s="1"/>
  <c r="Q97" i="172"/>
  <c r="Q131" i="172" s="1"/>
  <c r="Q47" i="176"/>
  <c r="Q49" i="176"/>
  <c r="Q86" i="176"/>
  <c r="Q45" i="176"/>
  <c r="Q75" i="176"/>
  <c r="Q85" i="176"/>
  <c r="Q44" i="176"/>
  <c r="Q46" i="176"/>
  <c r="Q83" i="176"/>
  <c r="Q42" i="176"/>
  <c r="Q129" i="176"/>
  <c r="Q58" i="176"/>
  <c r="Q72" i="176"/>
  <c r="Q48" i="176"/>
  <c r="Q82" i="176"/>
  <c r="Q36" i="176"/>
  <c r="Q43" i="176"/>
  <c r="Q77" i="176"/>
  <c r="Q37" i="176"/>
  <c r="Q73" i="176"/>
  <c r="Q91" i="176"/>
  <c r="Q92" i="176" s="1"/>
  <c r="Q97" i="176" s="1"/>
  <c r="Q76" i="176"/>
  <c r="Q84" i="176"/>
  <c r="Q38" i="176"/>
  <c r="Q74" i="176"/>
  <c r="Q57" i="176"/>
  <c r="Q60" i="184"/>
  <c r="Q66" i="184" s="1"/>
  <c r="Q86" i="184"/>
  <c r="Q87" i="184" s="1"/>
  <c r="Q95" i="184" s="1"/>
  <c r="Q97" i="184" s="1"/>
  <c r="Q131" i="184" s="1"/>
  <c r="Q50" i="184"/>
  <c r="Q65" i="184" s="1"/>
  <c r="Q77" i="184"/>
  <c r="Q130" i="184" s="1"/>
  <c r="P67" i="184"/>
  <c r="P129" i="184" s="1"/>
  <c r="P65" i="188"/>
  <c r="P68" i="188" s="1"/>
  <c r="P130" i="188" s="1"/>
  <c r="P87" i="188"/>
  <c r="P88" i="188" s="1"/>
  <c r="P96" i="188" s="1"/>
  <c r="P98" i="188" s="1"/>
  <c r="P132" i="188" s="1"/>
  <c r="P67" i="168"/>
  <c r="P129" i="168" s="1"/>
  <c r="Q64" i="168"/>
  <c r="Q67" i="168" s="1"/>
  <c r="Q129" i="168" s="1"/>
  <c r="Q86" i="168"/>
  <c r="Q87" i="168" s="1"/>
  <c r="Q95" i="168" s="1"/>
  <c r="Q97" i="168" s="1"/>
  <c r="Q131" i="168" s="1"/>
  <c r="P67" i="183"/>
  <c r="P129" i="183" s="1"/>
  <c r="Q64" i="183"/>
  <c r="Q67" i="183" s="1"/>
  <c r="Q129" i="183" s="1"/>
  <c r="Q86" i="183"/>
  <c r="Q87" i="183" s="1"/>
  <c r="Q95" i="183" s="1"/>
  <c r="Q97" i="183" s="1"/>
  <c r="Q131" i="183" s="1"/>
  <c r="P67" i="171"/>
  <c r="P129" i="171" s="1"/>
  <c r="Q67" i="171"/>
  <c r="Q129" i="171" s="1"/>
  <c r="Q86" i="171"/>
  <c r="Q87" i="171" s="1"/>
  <c r="Q95" i="171" s="1"/>
  <c r="Q97" i="171" s="1"/>
  <c r="Q131" i="171" s="1"/>
  <c r="P67" i="175"/>
  <c r="P129" i="175" s="1"/>
  <c r="Q64" i="175"/>
  <c r="Q67" i="175" s="1"/>
  <c r="Q129" i="175" s="1"/>
  <c r="Q86" i="175"/>
  <c r="Q87" i="175" s="1"/>
  <c r="Q95" i="175" s="1"/>
  <c r="Q97" i="175" s="1"/>
  <c r="Q131" i="175" s="1"/>
  <c r="Q97" i="187"/>
  <c r="Q131" i="187" s="1"/>
  <c r="P67" i="167"/>
  <c r="P129" i="167" s="1"/>
  <c r="Q86" i="167"/>
  <c r="Q87" i="167" s="1"/>
  <c r="Q95" i="167" s="1"/>
  <c r="Q97" i="167" s="1"/>
  <c r="Q131" i="167" s="1"/>
  <c r="P67" i="162"/>
  <c r="P129" i="162" s="1"/>
  <c r="Q64" i="162"/>
  <c r="Q67" i="162" s="1"/>
  <c r="Q129" i="162" s="1"/>
  <c r="Q86" i="162"/>
  <c r="Q87" i="162" s="1"/>
  <c r="Q95" i="162" s="1"/>
  <c r="Q97" i="162" s="1"/>
  <c r="Q131" i="162" s="1"/>
  <c r="P67" i="190"/>
  <c r="P129" i="190" s="1"/>
  <c r="Q77" i="190"/>
  <c r="Q130" i="190" s="1"/>
  <c r="Q87" i="190"/>
  <c r="Q95" i="190" s="1"/>
  <c r="Q97" i="190" s="1"/>
  <c r="Q131" i="190" s="1"/>
  <c r="Q50" i="190"/>
  <c r="Q65" i="190" s="1"/>
  <c r="Q67" i="190" s="1"/>
  <c r="Q129" i="190" s="1"/>
  <c r="Q86" i="190"/>
  <c r="Q60" i="169"/>
  <c r="Q66" i="169" s="1"/>
  <c r="Q77" i="169"/>
  <c r="Q130" i="169" s="1"/>
  <c r="Q39" i="169"/>
  <c r="Q50" i="169"/>
  <c r="Q65" i="169" s="1"/>
  <c r="Q67" i="179"/>
  <c r="Q129" i="179" s="1"/>
  <c r="Q64" i="177"/>
  <c r="Q67" i="177" s="1"/>
  <c r="Q129" i="177" s="1"/>
  <c r="Q86" i="177"/>
  <c r="Q87" i="177" s="1"/>
  <c r="Q95" i="177" s="1"/>
  <c r="Q97" i="177" s="1"/>
  <c r="Q131" i="177" s="1"/>
  <c r="P67" i="177"/>
  <c r="P129" i="177" s="1"/>
  <c r="Q60" i="173"/>
  <c r="Q66" i="173" s="1"/>
  <c r="Q64" i="173"/>
  <c r="Q86" i="173"/>
  <c r="Q87" i="173" s="1"/>
  <c r="Q95" i="173" s="1"/>
  <c r="Q97" i="173" s="1"/>
  <c r="Q131" i="173" s="1"/>
  <c r="P67" i="189"/>
  <c r="P129" i="189" s="1"/>
  <c r="Q50" i="189"/>
  <c r="Q65" i="189" s="1"/>
  <c r="Q77" i="189"/>
  <c r="Q130" i="189" s="1"/>
  <c r="Q39" i="189"/>
  <c r="Q64" i="185"/>
  <c r="Q67" i="185" s="1"/>
  <c r="Q129" i="185" s="1"/>
  <c r="Q86" i="185"/>
  <c r="Q87" i="185" s="1"/>
  <c r="Q95" i="185" s="1"/>
  <c r="Q97" i="185" s="1"/>
  <c r="Q131" i="185" s="1"/>
  <c r="P67" i="185"/>
  <c r="P129" i="185" s="1"/>
  <c r="Q60" i="165"/>
  <c r="Q66" i="165" s="1"/>
  <c r="Q77" i="165"/>
  <c r="Q130" i="165" s="1"/>
  <c r="Q50" i="165"/>
  <c r="Q65" i="165" s="1"/>
  <c r="Q67" i="165" s="1"/>
  <c r="Q129" i="165" s="1"/>
  <c r="Q86" i="165"/>
  <c r="Q87" i="165" s="1"/>
  <c r="Q95" i="165" s="1"/>
  <c r="Q97" i="165" s="1"/>
  <c r="Q131" i="165" s="1"/>
  <c r="P67" i="165"/>
  <c r="P129" i="165" s="1"/>
  <c r="Q39" i="97"/>
  <c r="Q68" i="186"/>
  <c r="Q130" i="186" s="1"/>
  <c r="Q65" i="170"/>
  <c r="Q68" i="170" s="1"/>
  <c r="Q130" i="170" s="1"/>
  <c r="Q87" i="170"/>
  <c r="Q88" i="170" s="1"/>
  <c r="Q96" i="170" s="1"/>
  <c r="Q98" i="170" s="1"/>
  <c r="Q132" i="170" s="1"/>
  <c r="P68" i="170"/>
  <c r="P130" i="170" s="1"/>
  <c r="Q39" i="174"/>
  <c r="Q65" i="174" s="1"/>
  <c r="Q68" i="174" s="1"/>
  <c r="Q130" i="174" s="1"/>
  <c r="P68" i="174"/>
  <c r="P130" i="174" s="1"/>
  <c r="Q78" i="174"/>
  <c r="Q131" i="174" s="1"/>
  <c r="Q87" i="174"/>
  <c r="Q88" i="174" s="1"/>
  <c r="Q96" i="174" s="1"/>
  <c r="Q98" i="174" s="1"/>
  <c r="Q132" i="174" s="1"/>
  <c r="Q50" i="174"/>
  <c r="Q66" i="174" s="1"/>
  <c r="Q65" i="182"/>
  <c r="Q68" i="182" s="1"/>
  <c r="Q130" i="182" s="1"/>
  <c r="Q87" i="182"/>
  <c r="Q88" i="182" s="1"/>
  <c r="Q96" i="182" s="1"/>
  <c r="Q98" i="182" s="1"/>
  <c r="Q132" i="182" s="1"/>
  <c r="P68" i="182"/>
  <c r="P130" i="182" s="1"/>
  <c r="P68" i="186"/>
  <c r="P130" i="186" s="1"/>
  <c r="Q87" i="186"/>
  <c r="Q88" i="186" s="1"/>
  <c r="Q96" i="186" s="1"/>
  <c r="Q98" i="186" s="1"/>
  <c r="Q132" i="186" s="1"/>
  <c r="Q84" i="166"/>
  <c r="Q86" i="166"/>
  <c r="Q45" i="166"/>
  <c r="Q73" i="166"/>
  <c r="Q43" i="166"/>
  <c r="Q91" i="166"/>
  <c r="Q92" i="166" s="1"/>
  <c r="Q97" i="166" s="1"/>
  <c r="Q129" i="166"/>
  <c r="Q42" i="166"/>
  <c r="Q57" i="166"/>
  <c r="Q82" i="166"/>
  <c r="Q48" i="166"/>
  <c r="Q47" i="166"/>
  <c r="Q77" i="166"/>
  <c r="Q37" i="166"/>
  <c r="Q44" i="166"/>
  <c r="Q58" i="166"/>
  <c r="Q49" i="166"/>
  <c r="Q76" i="166"/>
  <c r="Q36" i="166"/>
  <c r="Q74" i="166"/>
  <c r="Q85" i="166"/>
  <c r="Q72" i="166"/>
  <c r="Q75" i="166"/>
  <c r="Q46" i="166"/>
  <c r="Q38" i="166"/>
  <c r="P68" i="166"/>
  <c r="P130" i="166" s="1"/>
  <c r="Q65" i="163"/>
  <c r="Q68" i="163" s="1"/>
  <c r="Q130" i="163" s="1"/>
  <c r="Q87" i="163"/>
  <c r="Q88" i="163" s="1"/>
  <c r="Q96" i="163" s="1"/>
  <c r="Q98" i="163" s="1"/>
  <c r="Q132" i="163" s="1"/>
  <c r="P68" i="163"/>
  <c r="P130" i="163" s="1"/>
  <c r="P65" i="198"/>
  <c r="P68" i="198" s="1"/>
  <c r="P130" i="198" s="1"/>
  <c r="P87" i="198"/>
  <c r="P88" i="198" s="1"/>
  <c r="P96" i="198" s="1"/>
  <c r="P98" i="198" s="1"/>
  <c r="P132" i="198" s="1"/>
  <c r="O74" i="198"/>
  <c r="O77" i="198"/>
  <c r="O84" i="198"/>
  <c r="O129" i="198"/>
  <c r="O73" i="198"/>
  <c r="O83" i="198"/>
  <c r="O72" i="198"/>
  <c r="O75" i="198"/>
  <c r="O82" i="198"/>
  <c r="O85" i="198"/>
  <c r="O86" i="198"/>
  <c r="R25" i="198"/>
  <c r="R53" i="198"/>
  <c r="N32" i="197"/>
  <c r="R25" i="197"/>
  <c r="R53" i="197"/>
  <c r="O32" i="199"/>
  <c r="R53" i="199"/>
  <c r="R25" i="199"/>
  <c r="O26" i="196"/>
  <c r="O32" i="196" s="1"/>
  <c r="O42" i="196" s="1"/>
  <c r="R25" i="196"/>
  <c r="R53" i="196"/>
  <c r="R25" i="172"/>
  <c r="R53" i="172"/>
  <c r="R53" i="176"/>
  <c r="R25" i="176"/>
  <c r="R26" i="184"/>
  <c r="R27" i="184"/>
  <c r="R59" i="184" s="1"/>
  <c r="N32" i="184"/>
  <c r="R27" i="188"/>
  <c r="R59" i="188" s="1"/>
  <c r="R26" i="188"/>
  <c r="R27" i="168"/>
  <c r="R59" i="168" s="1"/>
  <c r="R26" i="168"/>
  <c r="R32" i="168" s="1"/>
  <c r="O27" i="193"/>
  <c r="O59" i="193" s="1"/>
  <c r="R53" i="193"/>
  <c r="R25" i="193"/>
  <c r="O26" i="183"/>
  <c r="O32" i="183" s="1"/>
  <c r="R25" i="183"/>
  <c r="R53" i="183"/>
  <c r="R25" i="171"/>
  <c r="R25" i="175"/>
  <c r="R25" i="187"/>
  <c r="N71" i="167"/>
  <c r="N36" i="167"/>
  <c r="R25" i="167"/>
  <c r="R25" i="162"/>
  <c r="N59" i="190"/>
  <c r="R28" i="190"/>
  <c r="R29" i="190"/>
  <c r="R25" i="190"/>
  <c r="O32" i="190"/>
  <c r="O43" i="190" s="1"/>
  <c r="R27" i="169"/>
  <c r="R59" i="169" s="1"/>
  <c r="R26" i="169"/>
  <c r="O32" i="179"/>
  <c r="R27" i="179"/>
  <c r="R59" i="179" s="1"/>
  <c r="R26" i="179"/>
  <c r="R26" i="177"/>
  <c r="R27" i="177"/>
  <c r="R59" i="177" s="1"/>
  <c r="N60" i="173"/>
  <c r="N66" i="173" s="1"/>
  <c r="R27" i="173"/>
  <c r="R59" i="173" s="1"/>
  <c r="R26" i="173"/>
  <c r="R32" i="173" s="1"/>
  <c r="O32" i="173"/>
  <c r="N49" i="189"/>
  <c r="N57" i="189"/>
  <c r="N81" i="189"/>
  <c r="N76" i="189"/>
  <c r="R27" i="189"/>
  <c r="R59" i="189" s="1"/>
  <c r="R26" i="189"/>
  <c r="N37" i="189"/>
  <c r="N74" i="189"/>
  <c r="N72" i="189"/>
  <c r="N47" i="189"/>
  <c r="N58" i="189"/>
  <c r="O32" i="185"/>
  <c r="R27" i="185"/>
  <c r="R59" i="185" s="1"/>
  <c r="R26" i="185"/>
  <c r="R27" i="165"/>
  <c r="R59" i="165" s="1"/>
  <c r="R26" i="165"/>
  <c r="O59" i="165"/>
  <c r="O32" i="165"/>
  <c r="O84" i="97"/>
  <c r="O82" i="97"/>
  <c r="O81" i="97"/>
  <c r="O83" i="97"/>
  <c r="O85" i="97"/>
  <c r="R27" i="97"/>
  <c r="R59" i="97" s="1"/>
  <c r="R26" i="97"/>
  <c r="R32" i="97" s="1"/>
  <c r="R25" i="170"/>
  <c r="R53" i="170"/>
  <c r="O59" i="174"/>
  <c r="R25" i="174"/>
  <c r="R53" i="174"/>
  <c r="O59" i="182"/>
  <c r="O26" i="182"/>
  <c r="O32" i="182" s="1"/>
  <c r="R53" i="182"/>
  <c r="R25" i="182"/>
  <c r="O27" i="186"/>
  <c r="O59" i="186" s="1"/>
  <c r="O26" i="186"/>
  <c r="R27" i="186"/>
  <c r="R59" i="186" s="1"/>
  <c r="R26" i="186"/>
  <c r="R26" i="166"/>
  <c r="R53" i="163"/>
  <c r="R25" i="163"/>
  <c r="K490" i="194"/>
  <c r="K523" i="194"/>
  <c r="K495" i="194"/>
  <c r="H538" i="194"/>
  <c r="H539" i="194" s="1"/>
  <c r="I538" i="194"/>
  <c r="K528" i="194"/>
  <c r="J46" i="199"/>
  <c r="K47" i="199"/>
  <c r="J74" i="199"/>
  <c r="K75" i="199"/>
  <c r="J83" i="199"/>
  <c r="K84" i="199"/>
  <c r="J128" i="199"/>
  <c r="J75" i="199"/>
  <c r="K85" i="199"/>
  <c r="J37" i="199"/>
  <c r="J45" i="199"/>
  <c r="K46" i="199"/>
  <c r="J73" i="199"/>
  <c r="K74" i="199"/>
  <c r="J82" i="199"/>
  <c r="K83" i="199"/>
  <c r="J36" i="199"/>
  <c r="J44" i="199"/>
  <c r="K45" i="199"/>
  <c r="J72" i="199"/>
  <c r="K73" i="199"/>
  <c r="J81" i="199"/>
  <c r="K82" i="199"/>
  <c r="J43" i="199"/>
  <c r="K44" i="199"/>
  <c r="J49" i="199"/>
  <c r="J71" i="199"/>
  <c r="K72" i="199"/>
  <c r="K81" i="199"/>
  <c r="K42" i="199"/>
  <c r="J47" i="199"/>
  <c r="K48" i="199"/>
  <c r="J57" i="199"/>
  <c r="J42" i="199"/>
  <c r="K43" i="199"/>
  <c r="J48" i="199"/>
  <c r="K49" i="199"/>
  <c r="J58" i="199"/>
  <c r="K71" i="199"/>
  <c r="J76" i="199"/>
  <c r="J85" i="199"/>
  <c r="K76" i="199"/>
  <c r="J84" i="199"/>
  <c r="J38" i="199"/>
  <c r="K57" i="199"/>
  <c r="K38" i="199"/>
  <c r="K128" i="199"/>
  <c r="K37" i="199"/>
  <c r="K36" i="199"/>
  <c r="K58" i="199"/>
  <c r="N26" i="199"/>
  <c r="N32" i="199" s="1"/>
  <c r="L32" i="199"/>
  <c r="M43" i="199"/>
  <c r="M49" i="199"/>
  <c r="M71" i="199"/>
  <c r="M42" i="199"/>
  <c r="M48" i="199"/>
  <c r="M58" i="199"/>
  <c r="M76" i="199"/>
  <c r="M85" i="199"/>
  <c r="M47" i="199"/>
  <c r="M57" i="199"/>
  <c r="M75" i="199"/>
  <c r="M84" i="199"/>
  <c r="M46" i="199"/>
  <c r="M74" i="199"/>
  <c r="M83" i="199"/>
  <c r="M128" i="199"/>
  <c r="M36" i="199"/>
  <c r="M44" i="199"/>
  <c r="M72" i="199"/>
  <c r="M37" i="199"/>
  <c r="M45" i="199"/>
  <c r="M73" i="199"/>
  <c r="M82" i="199"/>
  <c r="M81" i="199"/>
  <c r="J20" i="199"/>
  <c r="K20" i="199" s="1"/>
  <c r="L20" i="199" s="1"/>
  <c r="M20" i="199" s="1"/>
  <c r="N20" i="199" s="1"/>
  <c r="O20" i="199" s="1"/>
  <c r="M101" i="199"/>
  <c r="M38" i="199"/>
  <c r="O84" i="199"/>
  <c r="O76" i="199"/>
  <c r="O71" i="199"/>
  <c r="O44" i="199"/>
  <c r="O83" i="199"/>
  <c r="O75" i="199"/>
  <c r="O58" i="199"/>
  <c r="O49" i="199"/>
  <c r="O128" i="199"/>
  <c r="O82" i="199"/>
  <c r="O57" i="199"/>
  <c r="O48" i="199"/>
  <c r="O43" i="199"/>
  <c r="O37" i="199"/>
  <c r="O81" i="199"/>
  <c r="O74" i="199"/>
  <c r="O47" i="199"/>
  <c r="O42" i="199"/>
  <c r="O36" i="199"/>
  <c r="O46" i="199"/>
  <c r="O85" i="199"/>
  <c r="O72" i="199"/>
  <c r="O45" i="199"/>
  <c r="O73" i="199"/>
  <c r="O38" i="199"/>
  <c r="I32" i="199"/>
  <c r="N32" i="198"/>
  <c r="O49" i="198"/>
  <c r="O46" i="198"/>
  <c r="O43" i="198"/>
  <c r="O47" i="198"/>
  <c r="O58" i="198"/>
  <c r="O48" i="198"/>
  <c r="O45" i="198"/>
  <c r="O42" i="198"/>
  <c r="O37" i="198"/>
  <c r="O57" i="198"/>
  <c r="O61" i="198" s="1"/>
  <c r="O36" i="198"/>
  <c r="N49" i="198"/>
  <c r="N43" i="198"/>
  <c r="N47" i="198"/>
  <c r="N36" i="198"/>
  <c r="N48" i="198"/>
  <c r="N37" i="198"/>
  <c r="O83" i="197"/>
  <c r="O74" i="197"/>
  <c r="O71" i="197"/>
  <c r="O49" i="197"/>
  <c r="O46" i="197"/>
  <c r="O43" i="197"/>
  <c r="O85" i="197"/>
  <c r="O82" i="197"/>
  <c r="O76" i="197"/>
  <c r="O73" i="197"/>
  <c r="O58" i="197"/>
  <c r="O48" i="197"/>
  <c r="O45" i="197"/>
  <c r="O42" i="197"/>
  <c r="O37" i="197"/>
  <c r="O128" i="197"/>
  <c r="O84" i="197"/>
  <c r="O81" i="197"/>
  <c r="O72" i="197"/>
  <c r="O57" i="197"/>
  <c r="O47" i="197"/>
  <c r="O36" i="197"/>
  <c r="N84" i="197"/>
  <c r="N83" i="197"/>
  <c r="N74" i="197"/>
  <c r="N71" i="197"/>
  <c r="N49" i="197"/>
  <c r="N46" i="197"/>
  <c r="N43" i="197"/>
  <c r="N72" i="197"/>
  <c r="N36" i="197"/>
  <c r="N128" i="197"/>
  <c r="N85" i="197"/>
  <c r="N82" i="197"/>
  <c r="N76" i="197"/>
  <c r="N73" i="197"/>
  <c r="N58" i="197"/>
  <c r="N48" i="197"/>
  <c r="N45" i="197"/>
  <c r="N42" i="197"/>
  <c r="N37" i="197"/>
  <c r="N81" i="197"/>
  <c r="N47" i="197"/>
  <c r="N57" i="197"/>
  <c r="O74" i="196"/>
  <c r="O71" i="196"/>
  <c r="O49" i="196"/>
  <c r="O43" i="196"/>
  <c r="O85" i="196"/>
  <c r="O82" i="196"/>
  <c r="O73" i="196"/>
  <c r="O76" i="196"/>
  <c r="O45" i="196"/>
  <c r="O37" i="196"/>
  <c r="O128" i="196"/>
  <c r="O81" i="196"/>
  <c r="O72" i="196"/>
  <c r="O57" i="196"/>
  <c r="O47" i="196"/>
  <c r="O36" i="196"/>
  <c r="N57" i="196"/>
  <c r="N83" i="196"/>
  <c r="N74" i="196"/>
  <c r="N71" i="196"/>
  <c r="N49" i="196"/>
  <c r="N46" i="196"/>
  <c r="N43" i="196"/>
  <c r="N84" i="196"/>
  <c r="N72" i="196"/>
  <c r="N85" i="196"/>
  <c r="N82" i="196"/>
  <c r="N76" i="196"/>
  <c r="N73" i="196"/>
  <c r="N58" i="196"/>
  <c r="N48" i="196"/>
  <c r="N45" i="196"/>
  <c r="N37" i="196"/>
  <c r="N128" i="196"/>
  <c r="N81" i="196"/>
  <c r="N47" i="196"/>
  <c r="N36" i="196"/>
  <c r="O32" i="172"/>
  <c r="O71" i="172" s="1"/>
  <c r="N32" i="172"/>
  <c r="N74" i="172" s="1"/>
  <c r="O74" i="172"/>
  <c r="O46" i="172"/>
  <c r="O85" i="172"/>
  <c r="O73" i="172"/>
  <c r="O45" i="172"/>
  <c r="O128" i="172"/>
  <c r="O47" i="172"/>
  <c r="N83" i="172"/>
  <c r="N71" i="172"/>
  <c r="N49" i="172"/>
  <c r="N128" i="172"/>
  <c r="N81" i="172"/>
  <c r="N85" i="172"/>
  <c r="N82" i="172"/>
  <c r="N58" i="172"/>
  <c r="N45" i="172"/>
  <c r="N42" i="172"/>
  <c r="O85" i="176"/>
  <c r="O82" i="176"/>
  <c r="O73" i="176"/>
  <c r="O57" i="176"/>
  <c r="O47" i="176"/>
  <c r="O36" i="176"/>
  <c r="O86" i="176"/>
  <c r="O58" i="176"/>
  <c r="O45" i="176"/>
  <c r="O48" i="176"/>
  <c r="O37" i="176"/>
  <c r="O84" i="176"/>
  <c r="O75" i="176"/>
  <c r="O72" i="176"/>
  <c r="O49" i="176"/>
  <c r="O46" i="176"/>
  <c r="O43" i="176"/>
  <c r="O129" i="176"/>
  <c r="O83" i="176"/>
  <c r="O77" i="176"/>
  <c r="O74" i="176"/>
  <c r="O42" i="176"/>
  <c r="N83" i="184"/>
  <c r="N74" i="184"/>
  <c r="N71" i="184"/>
  <c r="N49" i="184"/>
  <c r="N46" i="184"/>
  <c r="N43" i="184"/>
  <c r="N73" i="184"/>
  <c r="N58" i="184"/>
  <c r="N48" i="184"/>
  <c r="N42" i="184"/>
  <c r="N37" i="184"/>
  <c r="N76" i="184"/>
  <c r="N128" i="184"/>
  <c r="N84" i="184"/>
  <c r="N81" i="184"/>
  <c r="N72" i="184"/>
  <c r="N57" i="184"/>
  <c r="N60" i="184" s="1"/>
  <c r="N66" i="184" s="1"/>
  <c r="N47" i="184"/>
  <c r="N36" i="184"/>
  <c r="N85" i="184"/>
  <c r="N82" i="184"/>
  <c r="N45" i="184"/>
  <c r="O83" i="184"/>
  <c r="O74" i="184"/>
  <c r="O71" i="184"/>
  <c r="O49" i="184"/>
  <c r="O46" i="184"/>
  <c r="O43" i="184"/>
  <c r="O85" i="184"/>
  <c r="O82" i="184"/>
  <c r="O76" i="184"/>
  <c r="O73" i="184"/>
  <c r="O58" i="184"/>
  <c r="O48" i="184"/>
  <c r="O45" i="184"/>
  <c r="O42" i="184"/>
  <c r="O37" i="184"/>
  <c r="O128" i="184"/>
  <c r="O84" i="184"/>
  <c r="O81" i="184"/>
  <c r="O72" i="184"/>
  <c r="O57" i="184"/>
  <c r="O47" i="184"/>
  <c r="O36" i="184"/>
  <c r="O85" i="188"/>
  <c r="O82" i="188"/>
  <c r="O73" i="188"/>
  <c r="O57" i="188"/>
  <c r="O47" i="188"/>
  <c r="O36" i="188"/>
  <c r="O129" i="188"/>
  <c r="O48" i="188"/>
  <c r="O42" i="188"/>
  <c r="O84" i="188"/>
  <c r="O75" i="188"/>
  <c r="O72" i="188"/>
  <c r="O49" i="188"/>
  <c r="O46" i="188"/>
  <c r="O43" i="188"/>
  <c r="O58" i="188"/>
  <c r="O37" i="188"/>
  <c r="O86" i="188"/>
  <c r="O83" i="188"/>
  <c r="O77" i="188"/>
  <c r="O74" i="188"/>
  <c r="O45" i="188"/>
  <c r="N83" i="168"/>
  <c r="N74" i="168"/>
  <c r="N71" i="168"/>
  <c r="N49" i="168"/>
  <c r="N46" i="168"/>
  <c r="N43" i="168"/>
  <c r="N85" i="168"/>
  <c r="N82" i="168"/>
  <c r="N76" i="168"/>
  <c r="N73" i="168"/>
  <c r="N58" i="168"/>
  <c r="N48" i="168"/>
  <c r="N45" i="168"/>
  <c r="N42" i="168"/>
  <c r="N37" i="168"/>
  <c r="N81" i="168"/>
  <c r="N57" i="168"/>
  <c r="N47" i="168"/>
  <c r="N128" i="168"/>
  <c r="N84" i="168"/>
  <c r="N72" i="168"/>
  <c r="N36" i="168"/>
  <c r="O83" i="168"/>
  <c r="O74" i="168"/>
  <c r="O71" i="168"/>
  <c r="O49" i="168"/>
  <c r="O46" i="168"/>
  <c r="O43" i="168"/>
  <c r="O76" i="168"/>
  <c r="O58" i="168"/>
  <c r="O48" i="168"/>
  <c r="O45" i="168"/>
  <c r="O42" i="168"/>
  <c r="O37" i="168"/>
  <c r="O85" i="168"/>
  <c r="O82" i="168"/>
  <c r="O73" i="168"/>
  <c r="O128" i="168"/>
  <c r="O84" i="168"/>
  <c r="O81" i="168"/>
  <c r="O72" i="168"/>
  <c r="O57" i="168"/>
  <c r="O60" i="168" s="1"/>
  <c r="O66" i="168" s="1"/>
  <c r="O47" i="168"/>
  <c r="O36" i="168"/>
  <c r="O32" i="193"/>
  <c r="O85" i="193"/>
  <c r="O82" i="193"/>
  <c r="O73" i="193"/>
  <c r="O57" i="193"/>
  <c r="O47" i="193"/>
  <c r="O36" i="193"/>
  <c r="O49" i="193"/>
  <c r="O46" i="193"/>
  <c r="O43" i="193"/>
  <c r="O48" i="193"/>
  <c r="O84" i="193"/>
  <c r="O75" i="193"/>
  <c r="O72" i="193"/>
  <c r="O45" i="193"/>
  <c r="O129" i="193"/>
  <c r="O86" i="193"/>
  <c r="O83" i="193"/>
  <c r="O77" i="193"/>
  <c r="O74" i="193"/>
  <c r="O58" i="193"/>
  <c r="O42" i="193"/>
  <c r="O37" i="193"/>
  <c r="N57" i="183"/>
  <c r="N47" i="183"/>
  <c r="N83" i="183"/>
  <c r="N74" i="183"/>
  <c r="N71" i="183"/>
  <c r="N49" i="183"/>
  <c r="N46" i="183"/>
  <c r="N43" i="183"/>
  <c r="N128" i="183"/>
  <c r="N84" i="183"/>
  <c r="N81" i="183"/>
  <c r="N72" i="183"/>
  <c r="N36" i="183"/>
  <c r="N85" i="183"/>
  <c r="N82" i="183"/>
  <c r="N76" i="183"/>
  <c r="N73" i="183"/>
  <c r="N58" i="183"/>
  <c r="N48" i="183"/>
  <c r="N45" i="183"/>
  <c r="N42" i="183"/>
  <c r="N37" i="183"/>
  <c r="O83" i="183"/>
  <c r="O74" i="183"/>
  <c r="O71" i="183"/>
  <c r="O49" i="183"/>
  <c r="O46" i="183"/>
  <c r="O43" i="183"/>
  <c r="O128" i="183"/>
  <c r="O81" i="183"/>
  <c r="O85" i="183"/>
  <c r="O82" i="183"/>
  <c r="O76" i="183"/>
  <c r="O73" i="183"/>
  <c r="O58" i="183"/>
  <c r="O48" i="183"/>
  <c r="O45" i="183"/>
  <c r="O42" i="183"/>
  <c r="O37" i="183"/>
  <c r="O84" i="183"/>
  <c r="O72" i="183"/>
  <c r="O57" i="183"/>
  <c r="O60" i="183" s="1"/>
  <c r="O66" i="183" s="1"/>
  <c r="O47" i="183"/>
  <c r="O36" i="183"/>
  <c r="N59" i="183"/>
  <c r="N83" i="171"/>
  <c r="N74" i="171"/>
  <c r="N71" i="171"/>
  <c r="N49" i="171"/>
  <c r="N46" i="171"/>
  <c r="N43" i="171"/>
  <c r="N36" i="171"/>
  <c r="N128" i="171"/>
  <c r="N72" i="171"/>
  <c r="N85" i="171"/>
  <c r="N82" i="171"/>
  <c r="N76" i="171"/>
  <c r="N73" i="171"/>
  <c r="N58" i="171"/>
  <c r="N48" i="171"/>
  <c r="N45" i="171"/>
  <c r="N42" i="171"/>
  <c r="N37" i="171"/>
  <c r="N81" i="171"/>
  <c r="N57" i="171"/>
  <c r="N60" i="171" s="1"/>
  <c r="N66" i="171" s="1"/>
  <c r="N47" i="171"/>
  <c r="N84" i="171"/>
  <c r="O83" i="171"/>
  <c r="O74" i="171"/>
  <c r="O71" i="171"/>
  <c r="O49" i="171"/>
  <c r="O46" i="171"/>
  <c r="O43" i="171"/>
  <c r="O85" i="171"/>
  <c r="O82" i="171"/>
  <c r="O76" i="171"/>
  <c r="O73" i="171"/>
  <c r="O58" i="171"/>
  <c r="O48" i="171"/>
  <c r="O45" i="171"/>
  <c r="O42" i="171"/>
  <c r="O37" i="171"/>
  <c r="O128" i="171"/>
  <c r="O84" i="171"/>
  <c r="O81" i="171"/>
  <c r="O72" i="171"/>
  <c r="O57" i="171"/>
  <c r="O47" i="171"/>
  <c r="O36" i="171"/>
  <c r="O32" i="175"/>
  <c r="O74" i="175" s="1"/>
  <c r="N83" i="175"/>
  <c r="N74" i="175"/>
  <c r="N71" i="175"/>
  <c r="N49" i="175"/>
  <c r="N46" i="175"/>
  <c r="N43" i="175"/>
  <c r="N128" i="175"/>
  <c r="N84" i="175"/>
  <c r="N81" i="175"/>
  <c r="N57" i="175"/>
  <c r="N36" i="175"/>
  <c r="N85" i="175"/>
  <c r="N82" i="175"/>
  <c r="N76" i="175"/>
  <c r="N73" i="175"/>
  <c r="N58" i="175"/>
  <c r="N48" i="175"/>
  <c r="N45" i="175"/>
  <c r="N42" i="175"/>
  <c r="N37" i="175"/>
  <c r="N72" i="175"/>
  <c r="N47" i="175"/>
  <c r="O83" i="175"/>
  <c r="O49" i="175"/>
  <c r="O46" i="175"/>
  <c r="O43" i="175"/>
  <c r="O36" i="175"/>
  <c r="O128" i="175"/>
  <c r="O84" i="175"/>
  <c r="O72" i="175"/>
  <c r="O85" i="175"/>
  <c r="O82" i="175"/>
  <c r="O76" i="175"/>
  <c r="O73" i="175"/>
  <c r="O45" i="175"/>
  <c r="O42" i="175"/>
  <c r="O37" i="175"/>
  <c r="O57" i="175"/>
  <c r="N59" i="175"/>
  <c r="N32" i="187"/>
  <c r="N49" i="187" s="1"/>
  <c r="O32" i="187"/>
  <c r="O46" i="187" s="1"/>
  <c r="O43" i="187"/>
  <c r="O128" i="187"/>
  <c r="O81" i="187"/>
  <c r="O73" i="187"/>
  <c r="O72" i="187"/>
  <c r="N43" i="187"/>
  <c r="N73" i="187"/>
  <c r="N128" i="187"/>
  <c r="N36" i="187"/>
  <c r="O83" i="167"/>
  <c r="O74" i="167"/>
  <c r="O71" i="167"/>
  <c r="O49" i="167"/>
  <c r="O46" i="167"/>
  <c r="O43" i="167"/>
  <c r="O85" i="167"/>
  <c r="O82" i="167"/>
  <c r="O76" i="167"/>
  <c r="O73" i="167"/>
  <c r="O58" i="167"/>
  <c r="O48" i="167"/>
  <c r="O45" i="167"/>
  <c r="O42" i="167"/>
  <c r="O37" i="167"/>
  <c r="O128" i="167"/>
  <c r="O84" i="167"/>
  <c r="O81" i="167"/>
  <c r="O72" i="167"/>
  <c r="O57" i="167"/>
  <c r="O60" i="167" s="1"/>
  <c r="O66" i="167" s="1"/>
  <c r="O47" i="167"/>
  <c r="O36" i="167"/>
  <c r="N47" i="167"/>
  <c r="N83" i="167"/>
  <c r="N74" i="167"/>
  <c r="N49" i="167"/>
  <c r="N46" i="167"/>
  <c r="N43" i="167"/>
  <c r="N81" i="167"/>
  <c r="N57" i="167"/>
  <c r="N128" i="167"/>
  <c r="N72" i="167"/>
  <c r="N85" i="167"/>
  <c r="N82" i="167"/>
  <c r="N76" i="167"/>
  <c r="N73" i="167"/>
  <c r="N58" i="167"/>
  <c r="N48" i="167"/>
  <c r="N45" i="167"/>
  <c r="N42" i="167"/>
  <c r="N37" i="167"/>
  <c r="N84" i="167"/>
  <c r="O83" i="162"/>
  <c r="O74" i="162"/>
  <c r="O71" i="162"/>
  <c r="O49" i="162"/>
  <c r="O46" i="162"/>
  <c r="O43" i="162"/>
  <c r="O82" i="162"/>
  <c r="O85" i="162"/>
  <c r="O76" i="162"/>
  <c r="O73" i="162"/>
  <c r="O58" i="162"/>
  <c r="O48" i="162"/>
  <c r="O45" i="162"/>
  <c r="O42" i="162"/>
  <c r="O37" i="162"/>
  <c r="O128" i="162"/>
  <c r="O84" i="162"/>
  <c r="O81" i="162"/>
  <c r="O72" i="162"/>
  <c r="O57" i="162"/>
  <c r="O47" i="162"/>
  <c r="O36" i="162"/>
  <c r="N83" i="162"/>
  <c r="N74" i="162"/>
  <c r="N71" i="162"/>
  <c r="N49" i="162"/>
  <c r="N46" i="162"/>
  <c r="N43" i="162"/>
  <c r="N85" i="162"/>
  <c r="N82" i="162"/>
  <c r="N76" i="162"/>
  <c r="N73" i="162"/>
  <c r="N58" i="162"/>
  <c r="N48" i="162"/>
  <c r="N45" i="162"/>
  <c r="N42" i="162"/>
  <c r="N37" i="162"/>
  <c r="N128" i="162"/>
  <c r="N72" i="162"/>
  <c r="N57" i="162"/>
  <c r="N60" i="162" s="1"/>
  <c r="N66" i="162" s="1"/>
  <c r="N84" i="162"/>
  <c r="N81" i="162"/>
  <c r="N47" i="162"/>
  <c r="N36" i="162"/>
  <c r="O46" i="190"/>
  <c r="O82" i="190"/>
  <c r="N83" i="190"/>
  <c r="N74" i="190"/>
  <c r="N71" i="190"/>
  <c r="N49" i="190"/>
  <c r="N46" i="190"/>
  <c r="N43" i="190"/>
  <c r="N85" i="190"/>
  <c r="N82" i="190"/>
  <c r="N76" i="190"/>
  <c r="N73" i="190"/>
  <c r="N58" i="190"/>
  <c r="N48" i="190"/>
  <c r="N45" i="190"/>
  <c r="N42" i="190"/>
  <c r="N37" i="190"/>
  <c r="N128" i="190"/>
  <c r="N84" i="190"/>
  <c r="N81" i="190"/>
  <c r="N72" i="190"/>
  <c r="N57" i="190"/>
  <c r="N47" i="190"/>
  <c r="N36" i="190"/>
  <c r="O32" i="169"/>
  <c r="O74" i="169" s="1"/>
  <c r="N32" i="169"/>
  <c r="N49" i="169" s="1"/>
  <c r="N74" i="169"/>
  <c r="N71" i="169"/>
  <c r="N43" i="169"/>
  <c r="N85" i="169"/>
  <c r="N76" i="169"/>
  <c r="N58" i="169"/>
  <c r="N48" i="169"/>
  <c r="N37" i="169"/>
  <c r="N81" i="169"/>
  <c r="N47" i="169"/>
  <c r="O128" i="179"/>
  <c r="O85" i="179"/>
  <c r="O81" i="179"/>
  <c r="O74" i="179"/>
  <c r="O48" i="179"/>
  <c r="O84" i="179"/>
  <c r="O73" i="179"/>
  <c r="O47" i="179"/>
  <c r="O43" i="179"/>
  <c r="O37" i="179"/>
  <c r="O83" i="179"/>
  <c r="O76" i="179"/>
  <c r="O72" i="179"/>
  <c r="O58" i="179"/>
  <c r="O46" i="179"/>
  <c r="O42" i="179"/>
  <c r="O36" i="179"/>
  <c r="O82" i="179"/>
  <c r="O71" i="179"/>
  <c r="O57" i="179"/>
  <c r="O60" i="179" s="1"/>
  <c r="O66" i="179" s="1"/>
  <c r="O49" i="179"/>
  <c r="O45" i="179"/>
  <c r="N72" i="179"/>
  <c r="N45" i="179"/>
  <c r="N128" i="179"/>
  <c r="N85" i="179"/>
  <c r="N81" i="179"/>
  <c r="N74" i="179"/>
  <c r="N48" i="179"/>
  <c r="N76" i="179"/>
  <c r="N46" i="179"/>
  <c r="N58" i="179"/>
  <c r="N71" i="179"/>
  <c r="N49" i="179"/>
  <c r="N84" i="179"/>
  <c r="N73" i="179"/>
  <c r="N47" i="179"/>
  <c r="N43" i="179"/>
  <c r="N37" i="179"/>
  <c r="N83" i="179"/>
  <c r="N42" i="179"/>
  <c r="N82" i="179"/>
  <c r="N57" i="179"/>
  <c r="N36" i="179"/>
  <c r="O128" i="177"/>
  <c r="O85" i="177"/>
  <c r="O81" i="177"/>
  <c r="O74" i="177"/>
  <c r="O48" i="177"/>
  <c r="O84" i="177"/>
  <c r="O73" i="177"/>
  <c r="O47" i="177"/>
  <c r="O43" i="177"/>
  <c r="O37" i="177"/>
  <c r="O83" i="177"/>
  <c r="O76" i="177"/>
  <c r="O72" i="177"/>
  <c r="O58" i="177"/>
  <c r="O46" i="177"/>
  <c r="O42" i="177"/>
  <c r="O36" i="177"/>
  <c r="O82" i="177"/>
  <c r="O71" i="177"/>
  <c r="O57" i="177"/>
  <c r="O49" i="177"/>
  <c r="O45" i="177"/>
  <c r="N46" i="177"/>
  <c r="N128" i="177"/>
  <c r="N85" i="177"/>
  <c r="N81" i="177"/>
  <c r="N74" i="177"/>
  <c r="N48" i="177"/>
  <c r="N82" i="177"/>
  <c r="N57" i="177"/>
  <c r="N83" i="177"/>
  <c r="N58" i="177"/>
  <c r="N42" i="177"/>
  <c r="N36" i="177"/>
  <c r="N84" i="177"/>
  <c r="N73" i="177"/>
  <c r="N47" i="177"/>
  <c r="N43" i="177"/>
  <c r="N37" i="177"/>
  <c r="N76" i="177"/>
  <c r="N71" i="177"/>
  <c r="N45" i="177"/>
  <c r="N72" i="177"/>
  <c r="N49" i="177"/>
  <c r="O128" i="173"/>
  <c r="O85" i="173"/>
  <c r="O81" i="173"/>
  <c r="O74" i="173"/>
  <c r="O48" i="173"/>
  <c r="O82" i="173"/>
  <c r="O57" i="173"/>
  <c r="O45" i="173"/>
  <c r="O84" i="173"/>
  <c r="O73" i="173"/>
  <c r="O47" i="173"/>
  <c r="O43" i="173"/>
  <c r="O37" i="173"/>
  <c r="O83" i="173"/>
  <c r="O76" i="173"/>
  <c r="O72" i="173"/>
  <c r="O58" i="173"/>
  <c r="O46" i="173"/>
  <c r="O42" i="173"/>
  <c r="O36" i="173"/>
  <c r="O71" i="173"/>
  <c r="O49" i="173"/>
  <c r="N85" i="189"/>
  <c r="N45" i="189"/>
  <c r="N46" i="189"/>
  <c r="N82" i="189"/>
  <c r="N42" i="189"/>
  <c r="N48" i="189"/>
  <c r="N84" i="189"/>
  <c r="N71" i="189"/>
  <c r="N73" i="189"/>
  <c r="N83" i="189"/>
  <c r="O128" i="189"/>
  <c r="O85" i="189"/>
  <c r="O81" i="189"/>
  <c r="O74" i="189"/>
  <c r="O48" i="189"/>
  <c r="O84" i="189"/>
  <c r="O73" i="189"/>
  <c r="O47" i="189"/>
  <c r="O43" i="189"/>
  <c r="O37" i="189"/>
  <c r="O83" i="189"/>
  <c r="O76" i="189"/>
  <c r="O72" i="189"/>
  <c r="O58" i="189"/>
  <c r="O46" i="189"/>
  <c r="O42" i="189"/>
  <c r="O36" i="189"/>
  <c r="O82" i="189"/>
  <c r="O71" i="189"/>
  <c r="O57" i="189"/>
  <c r="O60" i="189" s="1"/>
  <c r="O66" i="189" s="1"/>
  <c r="O49" i="189"/>
  <c r="O45" i="189"/>
  <c r="O128" i="185"/>
  <c r="O85" i="185"/>
  <c r="O81" i="185"/>
  <c r="O74" i="185"/>
  <c r="O48" i="185"/>
  <c r="O84" i="185"/>
  <c r="O73" i="185"/>
  <c r="O47" i="185"/>
  <c r="O43" i="185"/>
  <c r="O37" i="185"/>
  <c r="O83" i="185"/>
  <c r="O76" i="185"/>
  <c r="O72" i="185"/>
  <c r="O58" i="185"/>
  <c r="O46" i="185"/>
  <c r="O42" i="185"/>
  <c r="O36" i="185"/>
  <c r="O82" i="185"/>
  <c r="O71" i="185"/>
  <c r="O57" i="185"/>
  <c r="O60" i="185" s="1"/>
  <c r="O66" i="185" s="1"/>
  <c r="O49" i="185"/>
  <c r="O45" i="185"/>
  <c r="N83" i="185"/>
  <c r="N49" i="185"/>
  <c r="N128" i="185"/>
  <c r="N85" i="185"/>
  <c r="N81" i="185"/>
  <c r="N74" i="185"/>
  <c r="N48" i="185"/>
  <c r="N46" i="185"/>
  <c r="N82" i="185"/>
  <c r="N72" i="185"/>
  <c r="N36" i="185"/>
  <c r="N84" i="185"/>
  <c r="N73" i="185"/>
  <c r="N47" i="185"/>
  <c r="N43" i="185"/>
  <c r="N37" i="185"/>
  <c r="N58" i="185"/>
  <c r="N42" i="185"/>
  <c r="N71" i="185"/>
  <c r="N57" i="185"/>
  <c r="N76" i="185"/>
  <c r="N45" i="185"/>
  <c r="O128" i="165"/>
  <c r="O85" i="165"/>
  <c r="O81" i="165"/>
  <c r="O74" i="165"/>
  <c r="O48" i="165"/>
  <c r="O84" i="165"/>
  <c r="O73" i="165"/>
  <c r="O47" i="165"/>
  <c r="O43" i="165"/>
  <c r="O37" i="165"/>
  <c r="O83" i="165"/>
  <c r="O76" i="165"/>
  <c r="O72" i="165"/>
  <c r="O58" i="165"/>
  <c r="O46" i="165"/>
  <c r="O42" i="165"/>
  <c r="O36" i="165"/>
  <c r="O82" i="165"/>
  <c r="O71" i="165"/>
  <c r="O57" i="165"/>
  <c r="O49" i="165"/>
  <c r="O45" i="165"/>
  <c r="O76" i="97"/>
  <c r="O72" i="97"/>
  <c r="O46" i="97"/>
  <c r="O42" i="97"/>
  <c r="O36" i="97"/>
  <c r="O73" i="97"/>
  <c r="O47" i="97"/>
  <c r="O43" i="97"/>
  <c r="O37" i="97"/>
  <c r="O71" i="97"/>
  <c r="O57" i="97"/>
  <c r="O49" i="97"/>
  <c r="O45" i="97"/>
  <c r="O128" i="97"/>
  <c r="O74" i="97"/>
  <c r="O48" i="97"/>
  <c r="O58" i="97"/>
  <c r="O32" i="170"/>
  <c r="O75" i="170" s="1"/>
  <c r="O77" i="170"/>
  <c r="O74" i="170"/>
  <c r="O58" i="170"/>
  <c r="O48" i="170"/>
  <c r="O37" i="170"/>
  <c r="O129" i="170"/>
  <c r="O85" i="170"/>
  <c r="O82" i="170"/>
  <c r="O57" i="170"/>
  <c r="O47" i="170"/>
  <c r="O36" i="170"/>
  <c r="N85" i="170"/>
  <c r="N57" i="170"/>
  <c r="N84" i="170"/>
  <c r="N75" i="170"/>
  <c r="N72" i="170"/>
  <c r="N49" i="170"/>
  <c r="N46" i="170"/>
  <c r="N43" i="170"/>
  <c r="N73" i="170"/>
  <c r="N47" i="170"/>
  <c r="N36" i="170"/>
  <c r="N86" i="170"/>
  <c r="N83" i="170"/>
  <c r="N77" i="170"/>
  <c r="N74" i="170"/>
  <c r="N58" i="170"/>
  <c r="N48" i="170"/>
  <c r="N45" i="170"/>
  <c r="N42" i="170"/>
  <c r="N37" i="170"/>
  <c r="N129" i="170"/>
  <c r="N82" i="170"/>
  <c r="N85" i="174"/>
  <c r="N82" i="174"/>
  <c r="N73" i="174"/>
  <c r="N57" i="174"/>
  <c r="N47" i="174"/>
  <c r="N36" i="174"/>
  <c r="N129" i="174"/>
  <c r="N84" i="174"/>
  <c r="N75" i="174"/>
  <c r="N72" i="174"/>
  <c r="N49" i="174"/>
  <c r="N46" i="174"/>
  <c r="N43" i="174"/>
  <c r="N86" i="174"/>
  <c r="N83" i="174"/>
  <c r="N77" i="174"/>
  <c r="N74" i="174"/>
  <c r="N58" i="174"/>
  <c r="N48" i="174"/>
  <c r="N45" i="174"/>
  <c r="N42" i="174"/>
  <c r="N37" i="174"/>
  <c r="O82" i="174"/>
  <c r="O84" i="174"/>
  <c r="O75" i="174"/>
  <c r="O72" i="174"/>
  <c r="O49" i="174"/>
  <c r="O46" i="174"/>
  <c r="O43" i="174"/>
  <c r="O73" i="174"/>
  <c r="O47" i="174"/>
  <c r="O86" i="174"/>
  <c r="O83" i="174"/>
  <c r="O77" i="174"/>
  <c r="O74" i="174"/>
  <c r="O58" i="174"/>
  <c r="O48" i="174"/>
  <c r="O45" i="174"/>
  <c r="O42" i="174"/>
  <c r="O37" i="174"/>
  <c r="O129" i="174"/>
  <c r="O85" i="174"/>
  <c r="O57" i="174"/>
  <c r="O36" i="174"/>
  <c r="N59" i="174"/>
  <c r="O75" i="182"/>
  <c r="O72" i="182"/>
  <c r="O49" i="182"/>
  <c r="O46" i="182"/>
  <c r="O43" i="182"/>
  <c r="O86" i="182"/>
  <c r="O83" i="182"/>
  <c r="O77" i="182"/>
  <c r="O74" i="182"/>
  <c r="O58" i="182"/>
  <c r="O48" i="182"/>
  <c r="O45" i="182"/>
  <c r="O42" i="182"/>
  <c r="O37" i="182"/>
  <c r="O129" i="182"/>
  <c r="O85" i="182"/>
  <c r="O82" i="182"/>
  <c r="O73" i="182"/>
  <c r="O57" i="182"/>
  <c r="O47" i="182"/>
  <c r="O36" i="182"/>
  <c r="O84" i="182"/>
  <c r="N85" i="182"/>
  <c r="N82" i="182"/>
  <c r="N73" i="182"/>
  <c r="N57" i="182"/>
  <c r="N47" i="182"/>
  <c r="N36" i="182"/>
  <c r="N84" i="182"/>
  <c r="N75" i="182"/>
  <c r="N72" i="182"/>
  <c r="N49" i="182"/>
  <c r="N46" i="182"/>
  <c r="N43" i="182"/>
  <c r="N58" i="182"/>
  <c r="N48" i="182"/>
  <c r="N45" i="182"/>
  <c r="N42" i="182"/>
  <c r="N37" i="182"/>
  <c r="N86" i="182"/>
  <c r="N83" i="182"/>
  <c r="N77" i="182"/>
  <c r="N74" i="182"/>
  <c r="N129" i="182"/>
  <c r="N85" i="186"/>
  <c r="N82" i="186"/>
  <c r="N73" i="186"/>
  <c r="N58" i="186"/>
  <c r="N57" i="186"/>
  <c r="N61" i="186" s="1"/>
  <c r="N67" i="186" s="1"/>
  <c r="N47" i="186"/>
  <c r="N36" i="186"/>
  <c r="N84" i="186"/>
  <c r="N75" i="186"/>
  <c r="N72" i="186"/>
  <c r="N49" i="186"/>
  <c r="N46" i="186"/>
  <c r="N43" i="186"/>
  <c r="N48" i="186"/>
  <c r="N45" i="186"/>
  <c r="N42" i="186"/>
  <c r="N37" i="186"/>
  <c r="N129" i="186"/>
  <c r="N86" i="186"/>
  <c r="N83" i="186"/>
  <c r="N77" i="186"/>
  <c r="N74" i="186"/>
  <c r="F382" i="194"/>
  <c r="F414" i="194"/>
  <c r="F367" i="194"/>
  <c r="F403" i="194"/>
  <c r="F401" i="194"/>
  <c r="F400" i="194"/>
  <c r="F390" i="194"/>
  <c r="F389" i="194"/>
  <c r="F374" i="194"/>
  <c r="F362" i="194"/>
  <c r="CK35" i="192"/>
  <c r="R20" i="199" l="1"/>
  <c r="P20" i="199"/>
  <c r="Q20" i="199" s="1"/>
  <c r="K538" i="194"/>
  <c r="P67" i="196"/>
  <c r="P129" i="196" s="1"/>
  <c r="Q39" i="176"/>
  <c r="Q61" i="176"/>
  <c r="Q67" i="176" s="1"/>
  <c r="Q50" i="176"/>
  <c r="Q66" i="176" s="1"/>
  <c r="Q78" i="176"/>
  <c r="Q131" i="176" s="1"/>
  <c r="Q67" i="184"/>
  <c r="Q129" i="184" s="1"/>
  <c r="R32" i="188"/>
  <c r="R73" i="188" s="1"/>
  <c r="R31" i="190"/>
  <c r="Q64" i="169"/>
  <c r="Q67" i="169" s="1"/>
  <c r="Q129" i="169" s="1"/>
  <c r="Q86" i="169"/>
  <c r="Q87" i="169" s="1"/>
  <c r="Q95" i="169" s="1"/>
  <c r="Q97" i="169" s="1"/>
  <c r="Q131" i="169" s="1"/>
  <c r="Q67" i="173"/>
  <c r="Q129" i="173" s="1"/>
  <c r="R32" i="189"/>
  <c r="R71" i="189" s="1"/>
  <c r="Q64" i="189"/>
  <c r="Q67" i="189" s="1"/>
  <c r="Q129" i="189" s="1"/>
  <c r="Q86" i="189"/>
  <c r="Q87" i="189" s="1"/>
  <c r="Q95" i="189" s="1"/>
  <c r="Q97" i="189" s="1"/>
  <c r="Q131" i="189" s="1"/>
  <c r="R32" i="165"/>
  <c r="R81" i="165" s="1"/>
  <c r="Q64" i="97"/>
  <c r="Q67" i="97" s="1"/>
  <c r="Q129" i="97" s="1"/>
  <c r="Q86" i="97"/>
  <c r="Q87" i="97" s="1"/>
  <c r="Q95" i="97" s="1"/>
  <c r="Q97" i="97" s="1"/>
  <c r="Q131" i="97" s="1"/>
  <c r="Q50" i="166"/>
  <c r="Q66" i="166" s="1"/>
  <c r="Q39" i="166"/>
  <c r="Q78" i="166"/>
  <c r="Q131" i="166" s="1"/>
  <c r="Q61" i="166"/>
  <c r="Q67" i="166" s="1"/>
  <c r="N74" i="198"/>
  <c r="N77" i="198"/>
  <c r="N84" i="198"/>
  <c r="N75" i="198"/>
  <c r="N82" i="198"/>
  <c r="N86" i="198"/>
  <c r="N129" i="198"/>
  <c r="N72" i="198"/>
  <c r="N85" i="198"/>
  <c r="N73" i="198"/>
  <c r="N83" i="198"/>
  <c r="N46" i="198"/>
  <c r="N42" i="198"/>
  <c r="N57" i="198"/>
  <c r="R26" i="198"/>
  <c r="R27" i="198"/>
  <c r="R59" i="198" s="1"/>
  <c r="N45" i="198"/>
  <c r="N58" i="198"/>
  <c r="O60" i="197"/>
  <c r="O66" i="197" s="1"/>
  <c r="R27" i="197"/>
  <c r="R59" i="197"/>
  <c r="R26" i="197"/>
  <c r="R27" i="199"/>
  <c r="R59" i="199" s="1"/>
  <c r="R26" i="199"/>
  <c r="R32" i="199" s="1"/>
  <c r="J60" i="199"/>
  <c r="J66" i="199" s="1"/>
  <c r="O58" i="196"/>
  <c r="O60" i="196" s="1"/>
  <c r="O66" i="196" s="1"/>
  <c r="O83" i="196"/>
  <c r="O84" i="196"/>
  <c r="O48" i="196"/>
  <c r="O46" i="196"/>
  <c r="R27" i="196"/>
  <c r="R26" i="196"/>
  <c r="R32" i="196" s="1"/>
  <c r="R59" i="196"/>
  <c r="O36" i="172"/>
  <c r="O81" i="172"/>
  <c r="O48" i="172"/>
  <c r="O83" i="172"/>
  <c r="O84" i="172"/>
  <c r="O58" i="172"/>
  <c r="O43" i="172"/>
  <c r="O57" i="172"/>
  <c r="O60" i="172" s="1"/>
  <c r="O66" i="172" s="1"/>
  <c r="O37" i="172"/>
  <c r="O76" i="172"/>
  <c r="O49" i="172"/>
  <c r="O72" i="172"/>
  <c r="O42" i="172"/>
  <c r="O82" i="172"/>
  <c r="R27" i="172"/>
  <c r="R26" i="172"/>
  <c r="R32" i="172" s="1"/>
  <c r="R59" i="172"/>
  <c r="R27" i="176"/>
  <c r="R59" i="176" s="1"/>
  <c r="R26" i="176"/>
  <c r="R32" i="176" s="1"/>
  <c r="R32" i="184"/>
  <c r="R85" i="188"/>
  <c r="R84" i="188"/>
  <c r="R74" i="188"/>
  <c r="R45" i="188"/>
  <c r="R77" i="188"/>
  <c r="R47" i="188"/>
  <c r="R82" i="188"/>
  <c r="R48" i="188"/>
  <c r="R43" i="188"/>
  <c r="R36" i="188"/>
  <c r="R74" i="168"/>
  <c r="R71" i="168"/>
  <c r="R72" i="168"/>
  <c r="R45" i="168"/>
  <c r="R81" i="168"/>
  <c r="R84" i="168"/>
  <c r="R57" i="168"/>
  <c r="R76" i="168"/>
  <c r="R36" i="168"/>
  <c r="R46" i="168"/>
  <c r="R85" i="168"/>
  <c r="R73" i="168"/>
  <c r="R128" i="168"/>
  <c r="R43" i="168"/>
  <c r="R37" i="168"/>
  <c r="R47" i="168"/>
  <c r="R83" i="168"/>
  <c r="R58" i="168"/>
  <c r="R49" i="168"/>
  <c r="R82" i="168"/>
  <c r="R48" i="168"/>
  <c r="R42" i="168"/>
  <c r="R27" i="193"/>
  <c r="R59" i="193" s="1"/>
  <c r="R26" i="193"/>
  <c r="R27" i="183"/>
  <c r="R26" i="183"/>
  <c r="R32" i="183" s="1"/>
  <c r="R59" i="183"/>
  <c r="R27" i="171"/>
  <c r="R59" i="171" s="1"/>
  <c r="R26" i="171"/>
  <c r="O48" i="175"/>
  <c r="O47" i="175"/>
  <c r="O71" i="175"/>
  <c r="O58" i="175"/>
  <c r="O81" i="175"/>
  <c r="R26" i="175"/>
  <c r="R27" i="175"/>
  <c r="R59" i="175" s="1"/>
  <c r="N72" i="187"/>
  <c r="N48" i="187"/>
  <c r="N74" i="187"/>
  <c r="O58" i="187"/>
  <c r="O83" i="187"/>
  <c r="N57" i="187"/>
  <c r="N45" i="187"/>
  <c r="N85" i="187"/>
  <c r="N71" i="187"/>
  <c r="N81" i="187"/>
  <c r="N58" i="187"/>
  <c r="N83" i="187"/>
  <c r="N37" i="187"/>
  <c r="N76" i="187"/>
  <c r="N46" i="187"/>
  <c r="N84" i="187"/>
  <c r="N47" i="187"/>
  <c r="N42" i="187"/>
  <c r="N82" i="187"/>
  <c r="O57" i="187"/>
  <c r="O60" i="187" s="1"/>
  <c r="O66" i="187" s="1"/>
  <c r="R27" i="187"/>
  <c r="R59" i="187" s="1"/>
  <c r="R26" i="187"/>
  <c r="R32" i="187"/>
  <c r="R26" i="167"/>
  <c r="R27" i="167"/>
  <c r="R32" i="167" s="1"/>
  <c r="O60" i="162"/>
  <c r="O66" i="162" s="1"/>
  <c r="R26" i="162"/>
  <c r="R32" i="162" s="1"/>
  <c r="R27" i="162"/>
  <c r="R59" i="162" s="1"/>
  <c r="O36" i="190"/>
  <c r="O81" i="190"/>
  <c r="O73" i="190"/>
  <c r="O49" i="190"/>
  <c r="R27" i="190"/>
  <c r="R59" i="190" s="1"/>
  <c r="R26" i="190"/>
  <c r="O84" i="190"/>
  <c r="O45" i="190"/>
  <c r="O71" i="190"/>
  <c r="O128" i="190"/>
  <c r="O48" i="190"/>
  <c r="O57" i="190"/>
  <c r="O42" i="190"/>
  <c r="O83" i="190"/>
  <c r="O37" i="190"/>
  <c r="O47" i="190"/>
  <c r="O85" i="190"/>
  <c r="O74" i="190"/>
  <c r="O76" i="190"/>
  <c r="O72" i="190"/>
  <c r="O58" i="190"/>
  <c r="O60" i="190" s="1"/>
  <c r="O66" i="190" s="1"/>
  <c r="O48" i="169"/>
  <c r="O46" i="169"/>
  <c r="N128" i="169"/>
  <c r="O47" i="169"/>
  <c r="O128" i="169"/>
  <c r="O73" i="169"/>
  <c r="O49" i="169"/>
  <c r="O36" i="169"/>
  <c r="O43" i="169"/>
  <c r="O58" i="169"/>
  <c r="O57" i="169"/>
  <c r="O37" i="169"/>
  <c r="O76" i="169"/>
  <c r="O71" i="169"/>
  <c r="O84" i="169"/>
  <c r="O72" i="169"/>
  <c r="O42" i="169"/>
  <c r="O82" i="169"/>
  <c r="O83" i="169"/>
  <c r="R32" i="169"/>
  <c r="O81" i="169"/>
  <c r="O45" i="169"/>
  <c r="R32" i="179"/>
  <c r="O60" i="177"/>
  <c r="O66" i="177" s="1"/>
  <c r="R32" i="177"/>
  <c r="R74" i="173"/>
  <c r="R72" i="173"/>
  <c r="R71" i="173"/>
  <c r="R45" i="173"/>
  <c r="R57" i="173"/>
  <c r="R48" i="173"/>
  <c r="R85" i="173"/>
  <c r="R83" i="173"/>
  <c r="R73" i="173"/>
  <c r="R49" i="173"/>
  <c r="R43" i="173"/>
  <c r="R81" i="173"/>
  <c r="R37" i="173"/>
  <c r="R36" i="173"/>
  <c r="R47" i="173"/>
  <c r="R82" i="173"/>
  <c r="R58" i="173"/>
  <c r="R46" i="173"/>
  <c r="R42" i="173"/>
  <c r="R128" i="173"/>
  <c r="R84" i="173"/>
  <c r="R76" i="173"/>
  <c r="R74" i="189"/>
  <c r="R72" i="189"/>
  <c r="R73" i="189"/>
  <c r="R58" i="189"/>
  <c r="R48" i="189"/>
  <c r="R43" i="189"/>
  <c r="R57" i="189"/>
  <c r="R42" i="189"/>
  <c r="R84" i="189"/>
  <c r="R83" i="189"/>
  <c r="R82" i="189"/>
  <c r="R85" i="189"/>
  <c r="R81" i="189"/>
  <c r="R49" i="189"/>
  <c r="N60" i="189"/>
  <c r="N66" i="189" s="1"/>
  <c r="R32" i="185"/>
  <c r="R49" i="165"/>
  <c r="O60" i="165"/>
  <c r="O66" i="165" s="1"/>
  <c r="R72" i="97"/>
  <c r="R71" i="97"/>
  <c r="R74" i="97"/>
  <c r="R45" i="97"/>
  <c r="R43" i="97"/>
  <c r="R84" i="97"/>
  <c r="R49" i="97"/>
  <c r="R37" i="97"/>
  <c r="R85" i="97"/>
  <c r="R57" i="97"/>
  <c r="R81" i="97"/>
  <c r="R73" i="97"/>
  <c r="R36" i="97"/>
  <c r="R47" i="97"/>
  <c r="R128" i="97"/>
  <c r="R76" i="97"/>
  <c r="R58" i="97"/>
  <c r="R83" i="97"/>
  <c r="R82" i="97"/>
  <c r="R48" i="97"/>
  <c r="R46" i="97"/>
  <c r="R42" i="97"/>
  <c r="O43" i="170"/>
  <c r="O46" i="170"/>
  <c r="O49" i="170"/>
  <c r="O84" i="170"/>
  <c r="R27" i="170"/>
  <c r="R59" i="170" s="1"/>
  <c r="R26" i="170"/>
  <c r="R32" i="170" s="1"/>
  <c r="O61" i="174"/>
  <c r="O67" i="174" s="1"/>
  <c r="R26" i="174"/>
  <c r="R32" i="174" s="1"/>
  <c r="R27" i="174"/>
  <c r="R59" i="174" s="1"/>
  <c r="N61" i="182"/>
  <c r="N67" i="182" s="1"/>
  <c r="R26" i="182"/>
  <c r="R27" i="182"/>
  <c r="R59" i="182" s="1"/>
  <c r="R32" i="182"/>
  <c r="R32" i="186"/>
  <c r="O32" i="186"/>
  <c r="O49" i="186" s="1"/>
  <c r="R26" i="163"/>
  <c r="J39" i="199"/>
  <c r="J64" i="199" s="1"/>
  <c r="J50" i="199"/>
  <c r="J65" i="199" s="1"/>
  <c r="M39" i="199"/>
  <c r="M64" i="199" s="1"/>
  <c r="K77" i="199"/>
  <c r="K130" i="199" s="1"/>
  <c r="M60" i="199"/>
  <c r="M66" i="199" s="1"/>
  <c r="N101" i="199"/>
  <c r="L42" i="199"/>
  <c r="L48" i="199"/>
  <c r="L58" i="199"/>
  <c r="L76" i="199"/>
  <c r="L85" i="199"/>
  <c r="L74" i="199"/>
  <c r="L83" i="199"/>
  <c r="L128" i="199"/>
  <c r="L47" i="199"/>
  <c r="L57" i="199"/>
  <c r="L75" i="199"/>
  <c r="L84" i="199"/>
  <c r="L38" i="199"/>
  <c r="L46" i="199"/>
  <c r="L37" i="199"/>
  <c r="L45" i="199"/>
  <c r="L73" i="199"/>
  <c r="L82" i="199"/>
  <c r="L43" i="199"/>
  <c r="L49" i="199"/>
  <c r="L71" i="199"/>
  <c r="L36" i="199"/>
  <c r="L44" i="199"/>
  <c r="L72" i="199"/>
  <c r="L81" i="199"/>
  <c r="M50" i="199"/>
  <c r="M65" i="199" s="1"/>
  <c r="M67" i="199" s="1"/>
  <c r="M129" i="199" s="1"/>
  <c r="N36" i="199"/>
  <c r="N44" i="199"/>
  <c r="N72" i="199"/>
  <c r="N81" i="199"/>
  <c r="N85" i="199"/>
  <c r="N82" i="199"/>
  <c r="N43" i="199"/>
  <c r="N49" i="199"/>
  <c r="N71" i="199"/>
  <c r="N42" i="199"/>
  <c r="N48" i="199"/>
  <c r="N58" i="199"/>
  <c r="N76" i="199"/>
  <c r="N47" i="199"/>
  <c r="N57" i="199"/>
  <c r="N75" i="199"/>
  <c r="N84" i="199"/>
  <c r="N37" i="199"/>
  <c r="N45" i="199"/>
  <c r="N73" i="199"/>
  <c r="N46" i="199"/>
  <c r="N74" i="199"/>
  <c r="N83" i="199"/>
  <c r="N128" i="199"/>
  <c r="N38" i="199"/>
  <c r="K60" i="199"/>
  <c r="K66" i="199" s="1"/>
  <c r="J77" i="199"/>
  <c r="J130" i="199" s="1"/>
  <c r="M77" i="199"/>
  <c r="M130" i="199" s="1"/>
  <c r="K39" i="199"/>
  <c r="K64" i="199" s="1"/>
  <c r="O39" i="199"/>
  <c r="O64" i="199" s="1"/>
  <c r="K50" i="199"/>
  <c r="K65" i="199" s="1"/>
  <c r="O50" i="199"/>
  <c r="O65" i="199" s="1"/>
  <c r="I84" i="199"/>
  <c r="I76" i="199"/>
  <c r="I71" i="199"/>
  <c r="I44" i="199"/>
  <c r="I128" i="199"/>
  <c r="I90" i="199"/>
  <c r="J90" i="199" s="1"/>
  <c r="I83" i="199"/>
  <c r="I75" i="199"/>
  <c r="I58" i="199"/>
  <c r="I49" i="199"/>
  <c r="I82" i="199"/>
  <c r="I57" i="199"/>
  <c r="I48" i="199"/>
  <c r="I43" i="199"/>
  <c r="I37" i="199"/>
  <c r="I81" i="199"/>
  <c r="I74" i="199"/>
  <c r="I47" i="199"/>
  <c r="I42" i="199"/>
  <c r="I36" i="199"/>
  <c r="I73" i="199"/>
  <c r="I46" i="199"/>
  <c r="I45" i="199"/>
  <c r="I85" i="199"/>
  <c r="I72" i="199"/>
  <c r="I38" i="199"/>
  <c r="O60" i="199"/>
  <c r="O66" i="199" s="1"/>
  <c r="O77" i="199"/>
  <c r="O130" i="199" s="1"/>
  <c r="O67" i="198"/>
  <c r="N60" i="197"/>
  <c r="N66" i="197" s="1"/>
  <c r="N60" i="196"/>
  <c r="N66" i="196" s="1"/>
  <c r="N47" i="172"/>
  <c r="N73" i="172"/>
  <c r="N57" i="172"/>
  <c r="N60" i="172" s="1"/>
  <c r="N66" i="172" s="1"/>
  <c r="N43" i="172"/>
  <c r="N37" i="172"/>
  <c r="N76" i="172"/>
  <c r="N72" i="172"/>
  <c r="N46" i="172"/>
  <c r="N84" i="172"/>
  <c r="N48" i="172"/>
  <c r="N36" i="172"/>
  <c r="O61" i="176"/>
  <c r="O67" i="176" s="1"/>
  <c r="O60" i="184"/>
  <c r="O66" i="184" s="1"/>
  <c r="O61" i="188"/>
  <c r="O67" i="188" s="1"/>
  <c r="N60" i="168"/>
  <c r="N66" i="168" s="1"/>
  <c r="O61" i="193"/>
  <c r="O67" i="193" s="1"/>
  <c r="N60" i="183"/>
  <c r="N66" i="183" s="1"/>
  <c r="O60" i="171"/>
  <c r="O66" i="171" s="1"/>
  <c r="O60" i="175"/>
  <c r="O66" i="175" s="1"/>
  <c r="N60" i="175"/>
  <c r="N66" i="175" s="1"/>
  <c r="O42" i="187"/>
  <c r="O49" i="187"/>
  <c r="O45" i="187"/>
  <c r="O85" i="187"/>
  <c r="O71" i="187"/>
  <c r="O82" i="187"/>
  <c r="O48" i="187"/>
  <c r="O47" i="187"/>
  <c r="O84" i="187"/>
  <c r="O74" i="187"/>
  <c r="O37" i="187"/>
  <c r="O76" i="187"/>
  <c r="O36" i="187"/>
  <c r="N60" i="187"/>
  <c r="N66" i="187" s="1"/>
  <c r="N60" i="167"/>
  <c r="N66" i="167" s="1"/>
  <c r="N60" i="190"/>
  <c r="N66" i="190" s="1"/>
  <c r="O85" i="169"/>
  <c r="N57" i="169"/>
  <c r="N60" i="169" s="1"/>
  <c r="N66" i="169" s="1"/>
  <c r="N45" i="169"/>
  <c r="N83" i="169"/>
  <c r="N36" i="169"/>
  <c r="N84" i="169"/>
  <c r="N73" i="169"/>
  <c r="N46" i="169"/>
  <c r="N72" i="169"/>
  <c r="N42" i="169"/>
  <c r="N82" i="169"/>
  <c r="N60" i="179"/>
  <c r="N66" i="179" s="1"/>
  <c r="N60" i="177"/>
  <c r="N66" i="177" s="1"/>
  <c r="O60" i="173"/>
  <c r="O66" i="173" s="1"/>
  <c r="N60" i="185"/>
  <c r="N66" i="185" s="1"/>
  <c r="O60" i="97"/>
  <c r="O66" i="97" s="1"/>
  <c r="O73" i="170"/>
  <c r="O42" i="170"/>
  <c r="O83" i="170"/>
  <c r="O72" i="170"/>
  <c r="O45" i="170"/>
  <c r="O86" i="170"/>
  <c r="O61" i="170"/>
  <c r="O67" i="170" s="1"/>
  <c r="N61" i="170"/>
  <c r="N67" i="170" s="1"/>
  <c r="N61" i="174"/>
  <c r="N67" i="174" s="1"/>
  <c r="O61" i="182"/>
  <c r="O67" i="182" s="1"/>
  <c r="O129" i="186"/>
  <c r="O36" i="186"/>
  <c r="O43" i="186"/>
  <c r="O77" i="186"/>
  <c r="O85" i="186"/>
  <c r="O48" i="186"/>
  <c r="O58" i="186"/>
  <c r="O82" i="186"/>
  <c r="O75" i="186"/>
  <c r="O74" i="186"/>
  <c r="O42" i="186"/>
  <c r="O83" i="186"/>
  <c r="O46" i="186"/>
  <c r="O86" i="186"/>
  <c r="O57" i="186"/>
  <c r="F417" i="194"/>
  <c r="CO36" i="192"/>
  <c r="R32" i="197" l="1"/>
  <c r="Q65" i="176"/>
  <c r="Q68" i="176" s="1"/>
  <c r="Q130" i="176" s="1"/>
  <c r="Q87" i="176"/>
  <c r="Q88" i="176" s="1"/>
  <c r="Q96" i="176" s="1"/>
  <c r="Q98" i="176" s="1"/>
  <c r="Q132" i="176" s="1"/>
  <c r="R49" i="188"/>
  <c r="R75" i="188"/>
  <c r="R129" i="188"/>
  <c r="R58" i="188"/>
  <c r="R57" i="188"/>
  <c r="R72" i="188"/>
  <c r="R83" i="188"/>
  <c r="R46" i="188"/>
  <c r="R42" i="188"/>
  <c r="R37" i="188"/>
  <c r="R86" i="188"/>
  <c r="R32" i="193"/>
  <c r="R77" i="193" s="1"/>
  <c r="R32" i="171"/>
  <c r="R72" i="171" s="1"/>
  <c r="R59" i="167"/>
  <c r="R32" i="190"/>
  <c r="R84" i="190" s="1"/>
  <c r="R60" i="189"/>
  <c r="R66" i="189" s="1"/>
  <c r="R36" i="189"/>
  <c r="R128" i="189"/>
  <c r="R45" i="189"/>
  <c r="R46" i="189"/>
  <c r="R47" i="189"/>
  <c r="R37" i="189"/>
  <c r="R76" i="189"/>
  <c r="R43" i="165"/>
  <c r="R48" i="165"/>
  <c r="R128" i="165"/>
  <c r="R36" i="165"/>
  <c r="R82" i="165"/>
  <c r="R71" i="165"/>
  <c r="R45" i="165"/>
  <c r="R76" i="165"/>
  <c r="R84" i="165"/>
  <c r="R72" i="165"/>
  <c r="R85" i="165"/>
  <c r="R83" i="165"/>
  <c r="R46" i="165"/>
  <c r="R74" i="165"/>
  <c r="R58" i="165"/>
  <c r="R57" i="165"/>
  <c r="R60" i="165" s="1"/>
  <c r="R66" i="165" s="1"/>
  <c r="R47" i="165"/>
  <c r="R37" i="165"/>
  <c r="R73" i="165"/>
  <c r="R42" i="165"/>
  <c r="Q87" i="166"/>
  <c r="Q88" i="166" s="1"/>
  <c r="Q96" i="166" s="1"/>
  <c r="Q98" i="166" s="1"/>
  <c r="Q132" i="166" s="1"/>
  <c r="Q65" i="166"/>
  <c r="Q68" i="166" s="1"/>
  <c r="Q130" i="166" s="1"/>
  <c r="R32" i="198"/>
  <c r="N61" i="198"/>
  <c r="N67" i="198" s="1"/>
  <c r="R74" i="197"/>
  <c r="R72" i="197"/>
  <c r="R71" i="197"/>
  <c r="R73" i="197"/>
  <c r="R128" i="197"/>
  <c r="R49" i="197"/>
  <c r="R83" i="197"/>
  <c r="R45" i="197"/>
  <c r="R81" i="197"/>
  <c r="R43" i="197"/>
  <c r="R46" i="197"/>
  <c r="R37" i="197"/>
  <c r="R58" i="197"/>
  <c r="R76" i="197"/>
  <c r="R36" i="197"/>
  <c r="R84" i="197"/>
  <c r="R42" i="197"/>
  <c r="R85" i="197"/>
  <c r="R57" i="197"/>
  <c r="R60" i="197" s="1"/>
  <c r="R66" i="197" s="1"/>
  <c r="R82" i="197"/>
  <c r="R47" i="197"/>
  <c r="R48" i="197"/>
  <c r="R72" i="199"/>
  <c r="R71" i="199"/>
  <c r="R74" i="199"/>
  <c r="R75" i="199"/>
  <c r="R48" i="199"/>
  <c r="R47" i="199"/>
  <c r="R43" i="199"/>
  <c r="R49" i="199"/>
  <c r="R85" i="199"/>
  <c r="R45" i="199"/>
  <c r="R57" i="199"/>
  <c r="R42" i="199"/>
  <c r="R44" i="199"/>
  <c r="R83" i="199"/>
  <c r="R73" i="199"/>
  <c r="R76" i="199"/>
  <c r="R46" i="199"/>
  <c r="R81" i="199"/>
  <c r="R128" i="199"/>
  <c r="R82" i="199"/>
  <c r="R36" i="199"/>
  <c r="R84" i="199"/>
  <c r="R58" i="199"/>
  <c r="R37" i="199"/>
  <c r="R38" i="199"/>
  <c r="J67" i="199"/>
  <c r="J129" i="199" s="1"/>
  <c r="R71" i="196"/>
  <c r="R74" i="196"/>
  <c r="R72" i="196"/>
  <c r="R82" i="196"/>
  <c r="R84" i="196"/>
  <c r="R85" i="196"/>
  <c r="R83" i="196"/>
  <c r="R57" i="196"/>
  <c r="R48" i="196"/>
  <c r="R46" i="196"/>
  <c r="R128" i="196"/>
  <c r="R37" i="196"/>
  <c r="R49" i="196"/>
  <c r="R58" i="196"/>
  <c r="R43" i="196"/>
  <c r="R36" i="196"/>
  <c r="R73" i="196"/>
  <c r="R45" i="196"/>
  <c r="R47" i="196"/>
  <c r="R81" i="196"/>
  <c r="R76" i="196"/>
  <c r="R42" i="196"/>
  <c r="R72" i="172"/>
  <c r="R74" i="172"/>
  <c r="R71" i="172"/>
  <c r="R76" i="172"/>
  <c r="R37" i="172"/>
  <c r="R85" i="172"/>
  <c r="R57" i="172"/>
  <c r="R42" i="172"/>
  <c r="R48" i="172"/>
  <c r="R58" i="172"/>
  <c r="R128" i="172"/>
  <c r="R47" i="172"/>
  <c r="R83" i="172"/>
  <c r="R82" i="172"/>
  <c r="R81" i="172"/>
  <c r="R49" i="172"/>
  <c r="R46" i="172"/>
  <c r="R73" i="172"/>
  <c r="R43" i="172"/>
  <c r="R45" i="172"/>
  <c r="R36" i="172"/>
  <c r="R84" i="172"/>
  <c r="R75" i="176"/>
  <c r="R73" i="176"/>
  <c r="R72" i="176"/>
  <c r="R58" i="176"/>
  <c r="R57" i="176"/>
  <c r="R61" i="176" s="1"/>
  <c r="R67" i="176" s="1"/>
  <c r="R82" i="176"/>
  <c r="R37" i="176"/>
  <c r="R48" i="176"/>
  <c r="R47" i="176"/>
  <c r="R43" i="176"/>
  <c r="R129" i="176"/>
  <c r="R46" i="176"/>
  <c r="R85" i="176"/>
  <c r="R42" i="176"/>
  <c r="R74" i="176"/>
  <c r="R45" i="176"/>
  <c r="R36" i="176"/>
  <c r="R84" i="176"/>
  <c r="R83" i="176"/>
  <c r="R86" i="176"/>
  <c r="R49" i="176"/>
  <c r="R77" i="176"/>
  <c r="R71" i="184"/>
  <c r="R74" i="184"/>
  <c r="R72" i="184"/>
  <c r="R83" i="184"/>
  <c r="R73" i="184"/>
  <c r="R42" i="184"/>
  <c r="R36" i="184"/>
  <c r="R46" i="184"/>
  <c r="R45" i="184"/>
  <c r="R84" i="184"/>
  <c r="R43" i="184"/>
  <c r="R37" i="184"/>
  <c r="R57" i="184"/>
  <c r="R60" i="184" s="1"/>
  <c r="R66" i="184" s="1"/>
  <c r="R85" i="184"/>
  <c r="R48" i="184"/>
  <c r="R49" i="184"/>
  <c r="R128" i="184"/>
  <c r="R47" i="184"/>
  <c r="R76" i="184"/>
  <c r="R81" i="184"/>
  <c r="R82" i="184"/>
  <c r="R58" i="184"/>
  <c r="R61" i="188"/>
  <c r="R67" i="188" s="1"/>
  <c r="R60" i="168"/>
  <c r="R66" i="168" s="1"/>
  <c r="R73" i="193"/>
  <c r="R72" i="193"/>
  <c r="R75" i="193"/>
  <c r="R82" i="193"/>
  <c r="R48" i="193"/>
  <c r="R74" i="193"/>
  <c r="R84" i="193"/>
  <c r="R46" i="193"/>
  <c r="R57" i="193"/>
  <c r="R43" i="193"/>
  <c r="R58" i="193"/>
  <c r="R36" i="193"/>
  <c r="R42" i="193"/>
  <c r="R45" i="193"/>
  <c r="R37" i="193"/>
  <c r="R74" i="183"/>
  <c r="R72" i="183"/>
  <c r="R71" i="183"/>
  <c r="R76" i="183"/>
  <c r="R37" i="183"/>
  <c r="R85" i="183"/>
  <c r="R42" i="183"/>
  <c r="R58" i="183"/>
  <c r="R48" i="183"/>
  <c r="R57" i="183"/>
  <c r="R128" i="183"/>
  <c r="R84" i="183"/>
  <c r="R83" i="183"/>
  <c r="R82" i="183"/>
  <c r="R81" i="183"/>
  <c r="R47" i="183"/>
  <c r="R46" i="183"/>
  <c r="R73" i="183"/>
  <c r="R49" i="183"/>
  <c r="R45" i="183"/>
  <c r="R36" i="183"/>
  <c r="R43" i="183"/>
  <c r="R74" i="171"/>
  <c r="R71" i="171"/>
  <c r="R36" i="171"/>
  <c r="R37" i="171"/>
  <c r="R57" i="171"/>
  <c r="R48" i="171"/>
  <c r="R82" i="171"/>
  <c r="R85" i="171"/>
  <c r="R73" i="171"/>
  <c r="R76" i="171"/>
  <c r="R45" i="171"/>
  <c r="R83" i="171"/>
  <c r="R58" i="171"/>
  <c r="R43" i="171"/>
  <c r="R46" i="171"/>
  <c r="R84" i="171"/>
  <c r="R81" i="171"/>
  <c r="R42" i="171"/>
  <c r="R32" i="175"/>
  <c r="R74" i="187"/>
  <c r="R72" i="187"/>
  <c r="R71" i="187"/>
  <c r="R42" i="187"/>
  <c r="R37" i="187"/>
  <c r="R49" i="187"/>
  <c r="R47" i="187"/>
  <c r="R85" i="187"/>
  <c r="R84" i="187"/>
  <c r="R128" i="187"/>
  <c r="R43" i="187"/>
  <c r="R81" i="187"/>
  <c r="R83" i="187"/>
  <c r="R82" i="187"/>
  <c r="R76" i="187"/>
  <c r="R45" i="187"/>
  <c r="R48" i="187"/>
  <c r="R57" i="187"/>
  <c r="R46" i="187"/>
  <c r="R73" i="187"/>
  <c r="R36" i="187"/>
  <c r="R58" i="187"/>
  <c r="R71" i="167"/>
  <c r="R74" i="167"/>
  <c r="R72" i="167"/>
  <c r="R45" i="167"/>
  <c r="R36" i="167"/>
  <c r="R58" i="167"/>
  <c r="R49" i="167"/>
  <c r="R85" i="167"/>
  <c r="R76" i="167"/>
  <c r="R83" i="167"/>
  <c r="R37" i="167"/>
  <c r="R48" i="167"/>
  <c r="R46" i="167"/>
  <c r="R42" i="167"/>
  <c r="R57" i="167"/>
  <c r="R73" i="167"/>
  <c r="R128" i="167"/>
  <c r="R43" i="167"/>
  <c r="R84" i="167"/>
  <c r="R82" i="167"/>
  <c r="R81" i="167"/>
  <c r="R47" i="167"/>
  <c r="R74" i="162"/>
  <c r="R72" i="162"/>
  <c r="R71" i="162"/>
  <c r="R81" i="162"/>
  <c r="R47" i="162"/>
  <c r="R57" i="162"/>
  <c r="R76" i="162"/>
  <c r="R48" i="162"/>
  <c r="R82" i="162"/>
  <c r="R37" i="162"/>
  <c r="R84" i="162"/>
  <c r="R83" i="162"/>
  <c r="R73" i="162"/>
  <c r="R36" i="162"/>
  <c r="R49" i="162"/>
  <c r="R42" i="162"/>
  <c r="R46" i="162"/>
  <c r="R45" i="162"/>
  <c r="R85" i="162"/>
  <c r="R43" i="162"/>
  <c r="R58" i="162"/>
  <c r="R128" i="162"/>
  <c r="R72" i="190"/>
  <c r="R74" i="190"/>
  <c r="R57" i="190"/>
  <c r="R128" i="190"/>
  <c r="R49" i="190"/>
  <c r="R82" i="190"/>
  <c r="R43" i="190"/>
  <c r="R48" i="190"/>
  <c r="R83" i="190"/>
  <c r="R73" i="190"/>
  <c r="R36" i="190"/>
  <c r="R85" i="190"/>
  <c r="R58" i="190"/>
  <c r="R42" i="190"/>
  <c r="R46" i="190"/>
  <c r="O60" i="169"/>
  <c r="O66" i="169" s="1"/>
  <c r="R74" i="169"/>
  <c r="R72" i="169"/>
  <c r="R71" i="169"/>
  <c r="R128" i="169"/>
  <c r="R57" i="169"/>
  <c r="R83" i="169"/>
  <c r="R82" i="169"/>
  <c r="R81" i="169"/>
  <c r="R49" i="169"/>
  <c r="R37" i="169"/>
  <c r="R47" i="169"/>
  <c r="R84" i="169"/>
  <c r="R46" i="169"/>
  <c r="R73" i="169"/>
  <c r="R43" i="169"/>
  <c r="R45" i="169"/>
  <c r="R36" i="169"/>
  <c r="R58" i="169"/>
  <c r="R76" i="169"/>
  <c r="R85" i="169"/>
  <c r="R42" i="169"/>
  <c r="R48" i="169"/>
  <c r="R74" i="179"/>
  <c r="R72" i="179"/>
  <c r="R71" i="179"/>
  <c r="R83" i="179"/>
  <c r="R82" i="179"/>
  <c r="R43" i="179"/>
  <c r="R57" i="179"/>
  <c r="R81" i="179"/>
  <c r="R46" i="179"/>
  <c r="R73" i="179"/>
  <c r="R36" i="179"/>
  <c r="R76" i="179"/>
  <c r="R128" i="179"/>
  <c r="R45" i="179"/>
  <c r="R85" i="179"/>
  <c r="R48" i="179"/>
  <c r="R49" i="179"/>
  <c r="R58" i="179"/>
  <c r="R37" i="179"/>
  <c r="R42" i="179"/>
  <c r="R84" i="179"/>
  <c r="R47" i="179"/>
  <c r="R71" i="177"/>
  <c r="R72" i="177"/>
  <c r="R74" i="177"/>
  <c r="R73" i="177"/>
  <c r="R58" i="177"/>
  <c r="R85" i="177"/>
  <c r="R45" i="177"/>
  <c r="R42" i="177"/>
  <c r="R83" i="177"/>
  <c r="R84" i="177"/>
  <c r="R37" i="177"/>
  <c r="R49" i="177"/>
  <c r="R46" i="177"/>
  <c r="R47" i="177"/>
  <c r="R81" i="177"/>
  <c r="R43" i="177"/>
  <c r="R36" i="177"/>
  <c r="R48" i="177"/>
  <c r="R128" i="177"/>
  <c r="R82" i="177"/>
  <c r="R76" i="177"/>
  <c r="R57" i="177"/>
  <c r="R60" i="173"/>
  <c r="R66" i="173" s="1"/>
  <c r="R71" i="185"/>
  <c r="R72" i="185"/>
  <c r="R74" i="185"/>
  <c r="R46" i="185"/>
  <c r="R82" i="185"/>
  <c r="R36" i="185"/>
  <c r="R48" i="185"/>
  <c r="R42" i="185"/>
  <c r="R49" i="185"/>
  <c r="R73" i="185"/>
  <c r="R45" i="185"/>
  <c r="R37" i="185"/>
  <c r="R128" i="185"/>
  <c r="R43" i="185"/>
  <c r="R58" i="185"/>
  <c r="R81" i="185"/>
  <c r="R85" i="185"/>
  <c r="R83" i="185"/>
  <c r="R76" i="185"/>
  <c r="R57" i="185"/>
  <c r="R47" i="185"/>
  <c r="R84" i="185"/>
  <c r="R60" i="97"/>
  <c r="R66" i="97" s="1"/>
  <c r="R72" i="170"/>
  <c r="R75" i="170"/>
  <c r="R83" i="170"/>
  <c r="R73" i="170"/>
  <c r="R77" i="170"/>
  <c r="R36" i="170"/>
  <c r="R74" i="170"/>
  <c r="R42" i="170"/>
  <c r="R37" i="170"/>
  <c r="R57" i="170"/>
  <c r="R129" i="170"/>
  <c r="R47" i="170"/>
  <c r="R49" i="170"/>
  <c r="R58" i="170"/>
  <c r="R43" i="170"/>
  <c r="R45" i="170"/>
  <c r="R86" i="170"/>
  <c r="R85" i="170"/>
  <c r="R84" i="170"/>
  <c r="R48" i="170"/>
  <c r="R82" i="170"/>
  <c r="R46" i="170"/>
  <c r="R75" i="174"/>
  <c r="R73" i="174"/>
  <c r="R72" i="174"/>
  <c r="R83" i="174"/>
  <c r="R36" i="174"/>
  <c r="R84" i="174"/>
  <c r="R74" i="174"/>
  <c r="R57" i="174"/>
  <c r="R77" i="174"/>
  <c r="R43" i="174"/>
  <c r="R37" i="174"/>
  <c r="R46" i="174"/>
  <c r="R129" i="174"/>
  <c r="R82" i="174"/>
  <c r="R49" i="174"/>
  <c r="R47" i="174"/>
  <c r="R58" i="174"/>
  <c r="R61" i="174" s="1"/>
  <c r="R67" i="174" s="1"/>
  <c r="R86" i="174"/>
  <c r="R48" i="174"/>
  <c r="R42" i="174"/>
  <c r="R85" i="174"/>
  <c r="R45" i="174"/>
  <c r="R75" i="182"/>
  <c r="R73" i="182"/>
  <c r="R72" i="182"/>
  <c r="R83" i="182"/>
  <c r="R57" i="182"/>
  <c r="R82" i="182"/>
  <c r="R48" i="182"/>
  <c r="R47" i="182"/>
  <c r="R74" i="182"/>
  <c r="R42" i="182"/>
  <c r="R84" i="182"/>
  <c r="R36" i="182"/>
  <c r="R129" i="182"/>
  <c r="R45" i="182"/>
  <c r="R85" i="182"/>
  <c r="R77" i="182"/>
  <c r="R46" i="182"/>
  <c r="R37" i="182"/>
  <c r="R49" i="182"/>
  <c r="R86" i="182"/>
  <c r="R43" i="182"/>
  <c r="R58" i="182"/>
  <c r="O45" i="186"/>
  <c r="O84" i="186"/>
  <c r="O72" i="186"/>
  <c r="O47" i="186"/>
  <c r="O73" i="186"/>
  <c r="O37" i="186"/>
  <c r="R83" i="186"/>
  <c r="R75" i="186"/>
  <c r="R72" i="186"/>
  <c r="R73" i="186"/>
  <c r="R129" i="186"/>
  <c r="R37" i="186"/>
  <c r="R86" i="186"/>
  <c r="R46" i="186"/>
  <c r="R47" i="186"/>
  <c r="R49" i="186"/>
  <c r="R42" i="186"/>
  <c r="R84" i="186"/>
  <c r="R45" i="186"/>
  <c r="R82" i="186"/>
  <c r="R77" i="186"/>
  <c r="R85" i="186"/>
  <c r="R58" i="186"/>
  <c r="R57" i="186"/>
  <c r="R36" i="186"/>
  <c r="R48" i="186"/>
  <c r="R74" i="186"/>
  <c r="R43" i="186"/>
  <c r="M86" i="199"/>
  <c r="M87" i="199" s="1"/>
  <c r="M95" i="199" s="1"/>
  <c r="I60" i="199"/>
  <c r="I66" i="199" s="1"/>
  <c r="N77" i="199"/>
  <c r="N130" i="199" s="1"/>
  <c r="N39" i="199"/>
  <c r="L50" i="199"/>
  <c r="L65" i="199" s="1"/>
  <c r="J91" i="199"/>
  <c r="J96" i="199" s="1"/>
  <c r="K90" i="199"/>
  <c r="O67" i="199"/>
  <c r="O129" i="199" s="1"/>
  <c r="O86" i="199"/>
  <c r="O87" i="199" s="1"/>
  <c r="O95" i="199" s="1"/>
  <c r="K67" i="199"/>
  <c r="K129" i="199" s="1"/>
  <c r="N50" i="199"/>
  <c r="N65" i="199" s="1"/>
  <c r="L39" i="199"/>
  <c r="N60" i="199"/>
  <c r="N66" i="199" s="1"/>
  <c r="L77" i="199"/>
  <c r="L130" i="199" s="1"/>
  <c r="L60" i="199"/>
  <c r="L66" i="199" s="1"/>
  <c r="I50" i="199"/>
  <c r="I65" i="199" s="1"/>
  <c r="I77" i="199"/>
  <c r="I130" i="199" s="1"/>
  <c r="I91" i="199"/>
  <c r="I96" i="199" s="1"/>
  <c r="O101" i="199"/>
  <c r="I39" i="199"/>
  <c r="O61" i="186"/>
  <c r="O67" i="186" s="1"/>
  <c r="CJ36" i="192"/>
  <c r="CB35" i="192"/>
  <c r="CD31" i="192"/>
  <c r="CE31" i="192" s="1"/>
  <c r="CF35" i="192"/>
  <c r="R77" i="199" l="1"/>
  <c r="R130" i="199" s="1"/>
  <c r="R61" i="193"/>
  <c r="R67" i="193" s="1"/>
  <c r="R129" i="193"/>
  <c r="R85" i="193"/>
  <c r="R47" i="193"/>
  <c r="R86" i="193"/>
  <c r="R83" i="193"/>
  <c r="R49" i="193"/>
  <c r="R60" i="183"/>
  <c r="R66" i="183" s="1"/>
  <c r="R47" i="171"/>
  <c r="R128" i="171"/>
  <c r="R49" i="171"/>
  <c r="R60" i="162"/>
  <c r="R66" i="162" s="1"/>
  <c r="R76" i="190"/>
  <c r="R37" i="190"/>
  <c r="R47" i="190"/>
  <c r="R71" i="190"/>
  <c r="R45" i="190"/>
  <c r="R81" i="190"/>
  <c r="R60" i="177"/>
  <c r="R66" i="177" s="1"/>
  <c r="R60" i="185"/>
  <c r="R66" i="185" s="1"/>
  <c r="R61" i="186"/>
  <c r="R67" i="186" s="1"/>
  <c r="R75" i="198"/>
  <c r="R73" i="198"/>
  <c r="R72" i="198"/>
  <c r="R86" i="198"/>
  <c r="R85" i="198"/>
  <c r="R84" i="198"/>
  <c r="R74" i="198"/>
  <c r="R57" i="198"/>
  <c r="R45" i="198"/>
  <c r="R58" i="198"/>
  <c r="R37" i="198"/>
  <c r="R43" i="198"/>
  <c r="R83" i="198"/>
  <c r="R77" i="198"/>
  <c r="R46" i="198"/>
  <c r="R47" i="198"/>
  <c r="R49" i="198"/>
  <c r="R48" i="198"/>
  <c r="R36" i="198"/>
  <c r="R82" i="198"/>
  <c r="R42" i="198"/>
  <c r="R129" i="198"/>
  <c r="R50" i="199"/>
  <c r="R65" i="199" s="1"/>
  <c r="R60" i="199"/>
  <c r="R66" i="199" s="1"/>
  <c r="R39" i="199"/>
  <c r="R60" i="196"/>
  <c r="R66" i="196" s="1"/>
  <c r="R60" i="172"/>
  <c r="R66" i="172" s="1"/>
  <c r="R60" i="171"/>
  <c r="R66" i="171" s="1"/>
  <c r="R71" i="175"/>
  <c r="R74" i="175"/>
  <c r="R72" i="175"/>
  <c r="R45" i="175"/>
  <c r="R57" i="175"/>
  <c r="R81" i="175"/>
  <c r="R85" i="175"/>
  <c r="R58" i="175"/>
  <c r="R46" i="175"/>
  <c r="R48" i="175"/>
  <c r="R49" i="175"/>
  <c r="R84" i="175"/>
  <c r="R128" i="175"/>
  <c r="R37" i="175"/>
  <c r="R47" i="175"/>
  <c r="R42" i="175"/>
  <c r="R83" i="175"/>
  <c r="R82" i="175"/>
  <c r="R76" i="175"/>
  <c r="R36" i="175"/>
  <c r="R73" i="175"/>
  <c r="R43" i="175"/>
  <c r="R60" i="187"/>
  <c r="R66" i="187" s="1"/>
  <c r="R60" i="167"/>
  <c r="R66" i="167" s="1"/>
  <c r="R60" i="190"/>
  <c r="R66" i="190" s="1"/>
  <c r="R60" i="169"/>
  <c r="R66" i="169" s="1"/>
  <c r="R60" i="179"/>
  <c r="R66" i="179" s="1"/>
  <c r="R61" i="170"/>
  <c r="R67" i="170" s="1"/>
  <c r="R61" i="182"/>
  <c r="R67" i="182" s="1"/>
  <c r="K91" i="199"/>
  <c r="K96" i="199" s="1"/>
  <c r="L90" i="199"/>
  <c r="L64" i="199"/>
  <c r="L67" i="199" s="1"/>
  <c r="L129" i="199" s="1"/>
  <c r="L86" i="199"/>
  <c r="L87" i="199" s="1"/>
  <c r="L95" i="199" s="1"/>
  <c r="N64" i="199"/>
  <c r="N67" i="199" s="1"/>
  <c r="N129" i="199" s="1"/>
  <c r="N86" i="199"/>
  <c r="N87" i="199" s="1"/>
  <c r="N95" i="199" s="1"/>
  <c r="I64" i="199"/>
  <c r="I67" i="199" s="1"/>
  <c r="I129" i="199" s="1"/>
  <c r="I86" i="199"/>
  <c r="I87" i="199" s="1"/>
  <c r="I95" i="199" s="1"/>
  <c r="I97" i="199" s="1"/>
  <c r="I131" i="199" s="1"/>
  <c r="BM7" i="192"/>
  <c r="R61" i="198" l="1"/>
  <c r="R67" i="198" s="1"/>
  <c r="R64" i="199"/>
  <c r="R67" i="199" s="1"/>
  <c r="R129" i="199" s="1"/>
  <c r="R86" i="199"/>
  <c r="R87" i="199" s="1"/>
  <c r="R95" i="199" s="1"/>
  <c r="R60" i="175"/>
  <c r="R66" i="175" s="1"/>
  <c r="J86" i="199"/>
  <c r="L91" i="199"/>
  <c r="L96" i="199" s="1"/>
  <c r="L97" i="199" s="1"/>
  <c r="L131" i="199" s="1"/>
  <c r="M90" i="199"/>
  <c r="BM35" i="192"/>
  <c r="M91" i="199" l="1"/>
  <c r="M96" i="199" s="1"/>
  <c r="M97" i="199" s="1"/>
  <c r="M131" i="199" s="1"/>
  <c r="N90" i="199"/>
  <c r="N91" i="199" s="1"/>
  <c r="N96" i="199" s="1"/>
  <c r="N97" i="199" s="1"/>
  <c r="N131" i="199" s="1"/>
  <c r="J87" i="199"/>
  <c r="J95" i="199" s="1"/>
  <c r="J97" i="199" s="1"/>
  <c r="J131" i="199" s="1"/>
  <c r="K86" i="199"/>
  <c r="K87" i="199" s="1"/>
  <c r="K95" i="199" s="1"/>
  <c r="K97" i="199" s="1"/>
  <c r="K131" i="199" s="1"/>
  <c r="AN35" i="192"/>
  <c r="F342" i="194"/>
  <c r="F340" i="194"/>
  <c r="F339" i="194"/>
  <c r="F329" i="194"/>
  <c r="F328" i="194"/>
  <c r="F313" i="194"/>
  <c r="F301" i="194"/>
  <c r="F356" i="194" l="1"/>
  <c r="CA36" i="192"/>
  <c r="BW35" i="192"/>
  <c r="BR35" i="192"/>
  <c r="L53" i="198"/>
  <c r="M105" i="198"/>
  <c r="N105" i="198" s="1"/>
  <c r="O105" i="198" s="1"/>
  <c r="M103" i="198"/>
  <c r="N103" i="198" s="1"/>
  <c r="O103" i="198" s="1"/>
  <c r="M55" i="198"/>
  <c r="M31" i="198"/>
  <c r="M21" i="198"/>
  <c r="M19" i="198"/>
  <c r="M53" i="198" s="1"/>
  <c r="L53" i="197"/>
  <c r="K53" i="197"/>
  <c r="H117" i="197"/>
  <c r="H115" i="197"/>
  <c r="M55" i="197"/>
  <c r="L55" i="197"/>
  <c r="M31" i="197"/>
  <c r="M21" i="197"/>
  <c r="M19" i="197"/>
  <c r="M53" i="197" s="1"/>
  <c r="L55" i="196"/>
  <c r="M55" i="196"/>
  <c r="L53" i="196"/>
  <c r="M31" i="196"/>
  <c r="M21" i="196"/>
  <c r="M19" i="196"/>
  <c r="M53" i="196" s="1"/>
  <c r="M55" i="172"/>
  <c r="M31" i="172"/>
  <c r="M21" i="172"/>
  <c r="M19" i="172"/>
  <c r="M53" i="172" s="1"/>
  <c r="M105" i="176"/>
  <c r="M103" i="176"/>
  <c r="M55" i="176"/>
  <c r="M31" i="176"/>
  <c r="M21" i="176"/>
  <c r="M19" i="176"/>
  <c r="M53" i="176" s="1"/>
  <c r="M55" i="184"/>
  <c r="L55" i="184"/>
  <c r="L25" i="184"/>
  <c r="M31" i="184"/>
  <c r="M21" i="184"/>
  <c r="M19" i="184"/>
  <c r="M53" i="184" s="1"/>
  <c r="M105" i="188"/>
  <c r="M103" i="188"/>
  <c r="M55" i="188"/>
  <c r="M31" i="188"/>
  <c r="M25" i="188"/>
  <c r="M27" i="188" s="1"/>
  <c r="M21" i="188"/>
  <c r="M19" i="188"/>
  <c r="M53" i="188" s="1"/>
  <c r="L25" i="188"/>
  <c r="L53" i="168"/>
  <c r="M55" i="168"/>
  <c r="L55" i="168"/>
  <c r="L25" i="168"/>
  <c r="M31" i="168"/>
  <c r="M21" i="168"/>
  <c r="M19" i="168"/>
  <c r="M25" i="168" s="1"/>
  <c r="M105" i="193"/>
  <c r="M103" i="193"/>
  <c r="M55" i="193"/>
  <c r="M31" i="193"/>
  <c r="M21" i="193"/>
  <c r="M19" i="193"/>
  <c r="M53" i="193" s="1"/>
  <c r="L53" i="183"/>
  <c r="M55" i="183"/>
  <c r="M31" i="183"/>
  <c r="M21" i="183"/>
  <c r="M19" i="183"/>
  <c r="M53" i="183" s="1"/>
  <c r="M55" i="171"/>
  <c r="M31" i="171"/>
  <c r="M21" i="171"/>
  <c r="M19" i="171"/>
  <c r="M53" i="171" s="1"/>
  <c r="M55" i="175"/>
  <c r="M31" i="175"/>
  <c r="M21" i="175"/>
  <c r="M19" i="175"/>
  <c r="M25" i="175" s="1"/>
  <c r="M55" i="187"/>
  <c r="M31" i="187"/>
  <c r="M21" i="187"/>
  <c r="M19" i="187"/>
  <c r="M53" i="187" s="1"/>
  <c r="M55" i="167"/>
  <c r="M31" i="167"/>
  <c r="M21" i="167"/>
  <c r="M19" i="167"/>
  <c r="M53" i="167" s="1"/>
  <c r="M55" i="162"/>
  <c r="L53" i="162"/>
  <c r="M21" i="162"/>
  <c r="M19" i="162"/>
  <c r="M31" i="162" s="1"/>
  <c r="L29" i="190"/>
  <c r="L28" i="190"/>
  <c r="L31" i="190" s="1"/>
  <c r="M55" i="190"/>
  <c r="M53" i="190"/>
  <c r="M21" i="190"/>
  <c r="M19" i="190"/>
  <c r="M25" i="190" s="1"/>
  <c r="M55" i="169"/>
  <c r="L55" i="169"/>
  <c r="M53" i="169"/>
  <c r="L53" i="169"/>
  <c r="M25" i="184" l="1"/>
  <c r="M26" i="184" s="1"/>
  <c r="M29" i="190"/>
  <c r="M28" i="190"/>
  <c r="M31" i="190" s="1"/>
  <c r="O90" i="199"/>
  <c r="M26" i="175"/>
  <c r="M27" i="175"/>
  <c r="M32" i="175" s="1"/>
  <c r="M53" i="175"/>
  <c r="M26" i="188"/>
  <c r="M32" i="188" s="1"/>
  <c r="M53" i="162"/>
  <c r="M53" i="168"/>
  <c r="M25" i="198"/>
  <c r="M25" i="197"/>
  <c r="M25" i="196"/>
  <c r="M25" i="172"/>
  <c r="M25" i="176"/>
  <c r="M27" i="184"/>
  <c r="M32" i="184" s="1"/>
  <c r="M59" i="188"/>
  <c r="M25" i="193"/>
  <c r="M25" i="183"/>
  <c r="M25" i="171"/>
  <c r="M25" i="187"/>
  <c r="M25" i="167"/>
  <c r="M25" i="162"/>
  <c r="M26" i="190"/>
  <c r="M27" i="190"/>
  <c r="M59" i="190" s="1"/>
  <c r="L25" i="169"/>
  <c r="M21" i="169"/>
  <c r="M19" i="169"/>
  <c r="M25" i="169" s="1"/>
  <c r="O91" i="199" l="1"/>
  <c r="O96" i="199" s="1"/>
  <c r="O97" i="199" s="1"/>
  <c r="O131" i="199" s="1"/>
  <c r="R90" i="199"/>
  <c r="R91" i="199" s="1"/>
  <c r="R96" i="199" s="1"/>
  <c r="R97" i="199" s="1"/>
  <c r="R131" i="199" s="1"/>
  <c r="M59" i="175"/>
  <c r="M27" i="198"/>
  <c r="M59" i="198" s="1"/>
  <c r="M26" i="198"/>
  <c r="M26" i="197"/>
  <c r="M27" i="197"/>
  <c r="M59" i="197"/>
  <c r="M26" i="196"/>
  <c r="M27" i="196"/>
  <c r="M32" i="196" s="1"/>
  <c r="M26" i="172"/>
  <c r="M27" i="172"/>
  <c r="M27" i="176"/>
  <c r="M59" i="176" s="1"/>
  <c r="M26" i="176"/>
  <c r="M83" i="184"/>
  <c r="M74" i="184"/>
  <c r="M46" i="184"/>
  <c r="M82" i="184"/>
  <c r="M45" i="184"/>
  <c r="M128" i="184"/>
  <c r="M81" i="184"/>
  <c r="M72" i="184"/>
  <c r="M36" i="184"/>
  <c r="M76" i="184"/>
  <c r="M48" i="184"/>
  <c r="M84" i="184"/>
  <c r="M47" i="184"/>
  <c r="M71" i="184"/>
  <c r="M49" i="184"/>
  <c r="M43" i="184"/>
  <c r="M85" i="184"/>
  <c r="M58" i="184"/>
  <c r="M42" i="184"/>
  <c r="M57" i="184"/>
  <c r="M73" i="184"/>
  <c r="M37" i="184"/>
  <c r="M59" i="184"/>
  <c r="M86" i="188"/>
  <c r="M77" i="188"/>
  <c r="M58" i="188"/>
  <c r="M48" i="188"/>
  <c r="M42" i="188"/>
  <c r="M85" i="188"/>
  <c r="M57" i="188"/>
  <c r="M47" i="188"/>
  <c r="M72" i="188"/>
  <c r="M129" i="188"/>
  <c r="M84" i="188"/>
  <c r="M75" i="188"/>
  <c r="M46" i="188"/>
  <c r="M82" i="188"/>
  <c r="M83" i="188"/>
  <c r="M74" i="188"/>
  <c r="M45" i="188"/>
  <c r="M37" i="188"/>
  <c r="M73" i="188"/>
  <c r="M36" i="188"/>
  <c r="M49" i="188"/>
  <c r="M43" i="188"/>
  <c r="M27" i="168"/>
  <c r="M59" i="168" s="1"/>
  <c r="M26" i="168"/>
  <c r="M26" i="193"/>
  <c r="M27" i="193"/>
  <c r="M59" i="193" s="1"/>
  <c r="M26" i="183"/>
  <c r="M27" i="183"/>
  <c r="M59" i="183" s="1"/>
  <c r="M26" i="171"/>
  <c r="M27" i="171"/>
  <c r="M59" i="171" s="1"/>
  <c r="M82" i="175"/>
  <c r="M73" i="175"/>
  <c r="M45" i="175"/>
  <c r="M37" i="175"/>
  <c r="M128" i="175"/>
  <c r="M81" i="175"/>
  <c r="M72" i="175"/>
  <c r="M36" i="175"/>
  <c r="M74" i="175"/>
  <c r="M71" i="175"/>
  <c r="M49" i="175"/>
  <c r="M43" i="175"/>
  <c r="M84" i="175"/>
  <c r="M57" i="175"/>
  <c r="M83" i="175"/>
  <c r="M46" i="175"/>
  <c r="M85" i="175"/>
  <c r="M76" i="175"/>
  <c r="M58" i="175"/>
  <c r="M48" i="175"/>
  <c r="M42" i="175"/>
  <c r="M47" i="175"/>
  <c r="M26" i="187"/>
  <c r="M27" i="187"/>
  <c r="M59" i="187" s="1"/>
  <c r="M26" i="167"/>
  <c r="M27" i="167"/>
  <c r="M27" i="162"/>
  <c r="M26" i="162"/>
  <c r="M59" i="162"/>
  <c r="M32" i="162"/>
  <c r="M42" i="162" s="1"/>
  <c r="M32" i="190"/>
  <c r="M26" i="169"/>
  <c r="M27" i="169"/>
  <c r="M59" i="169" s="1"/>
  <c r="M55" i="179"/>
  <c r="M53" i="179"/>
  <c r="L53" i="179"/>
  <c r="M21" i="179"/>
  <c r="M19" i="179"/>
  <c r="M25" i="179" s="1"/>
  <c r="M27" i="179" s="1"/>
  <c r="M59" i="179" s="1"/>
  <c r="M55" i="177"/>
  <c r="L55" i="177"/>
  <c r="M25" i="177"/>
  <c r="M27" i="177" s="1"/>
  <c r="M59" i="177" s="1"/>
  <c r="L25" i="177"/>
  <c r="M53" i="177"/>
  <c r="M21" i="177"/>
  <c r="M19" i="177"/>
  <c r="M55" i="173"/>
  <c r="L55" i="173"/>
  <c r="L25" i="173"/>
  <c r="M53" i="173"/>
  <c r="M21" i="173"/>
  <c r="M19" i="173"/>
  <c r="M25" i="173" s="1"/>
  <c r="M27" i="173" s="1"/>
  <c r="M59" i="173" s="1"/>
  <c r="M55" i="189"/>
  <c r="L55" i="189"/>
  <c r="M25" i="189"/>
  <c r="L25" i="189"/>
  <c r="M53" i="189"/>
  <c r="M21" i="189"/>
  <c r="M19" i="189"/>
  <c r="M55" i="185"/>
  <c r="M53" i="185"/>
  <c r="M21" i="185"/>
  <c r="M19" i="185"/>
  <c r="M25" i="185" s="1"/>
  <c r="M19" i="165"/>
  <c r="M25" i="165" s="1"/>
  <c r="M55" i="165"/>
  <c r="M53" i="165"/>
  <c r="M21" i="165"/>
  <c r="M53" i="97"/>
  <c r="L53" i="97"/>
  <c r="M55" i="97"/>
  <c r="L55" i="97"/>
  <c r="M25" i="97"/>
  <c r="M21" i="97"/>
  <c r="M19" i="97"/>
  <c r="M103" i="170"/>
  <c r="M60" i="170"/>
  <c r="M55" i="170"/>
  <c r="M21" i="170"/>
  <c r="M19" i="170"/>
  <c r="M53" i="170" s="1"/>
  <c r="M103" i="174"/>
  <c r="M60" i="174"/>
  <c r="M55" i="174"/>
  <c r="M21" i="174"/>
  <c r="M19" i="174"/>
  <c r="M25" i="174" s="1"/>
  <c r="M103" i="182"/>
  <c r="M60" i="182"/>
  <c r="M55" i="182"/>
  <c r="M21" i="182"/>
  <c r="M19" i="182"/>
  <c r="M53" i="182" s="1"/>
  <c r="M60" i="186"/>
  <c r="M103" i="186"/>
  <c r="M55" i="186"/>
  <c r="M21" i="186"/>
  <c r="M19" i="186"/>
  <c r="M25" i="186" s="1"/>
  <c r="M27" i="186" s="1"/>
  <c r="M21" i="166"/>
  <c r="M103" i="166"/>
  <c r="M55" i="166"/>
  <c r="M19" i="166"/>
  <c r="M53" i="166" s="1"/>
  <c r="M32" i="197" l="1"/>
  <c r="M83" i="197" s="1"/>
  <c r="M32" i="172"/>
  <c r="M61" i="188"/>
  <c r="M67" i="188" s="1"/>
  <c r="M32" i="193"/>
  <c r="M84" i="193" s="1"/>
  <c r="M32" i="171"/>
  <c r="M74" i="171" s="1"/>
  <c r="M32" i="167"/>
  <c r="M32" i="169"/>
  <c r="M83" i="169" s="1"/>
  <c r="M26" i="177"/>
  <c r="M25" i="170"/>
  <c r="M26" i="170" s="1"/>
  <c r="M25" i="182"/>
  <c r="M53" i="174"/>
  <c r="M59" i="167"/>
  <c r="M59" i="196"/>
  <c r="M32" i="198"/>
  <c r="M86" i="198" s="1"/>
  <c r="M85" i="193"/>
  <c r="M77" i="193"/>
  <c r="M73" i="193"/>
  <c r="M75" i="193"/>
  <c r="M57" i="193"/>
  <c r="M82" i="193"/>
  <c r="M74" i="193"/>
  <c r="M86" i="193"/>
  <c r="M25" i="166"/>
  <c r="M26" i="179"/>
  <c r="M32" i="179" s="1"/>
  <c r="M59" i="172"/>
  <c r="M77" i="198"/>
  <c r="M46" i="198"/>
  <c r="M85" i="198"/>
  <c r="M57" i="198"/>
  <c r="M129" i="198"/>
  <c r="M75" i="198"/>
  <c r="M43" i="198"/>
  <c r="M74" i="198"/>
  <c r="M37" i="198"/>
  <c r="M82" i="198"/>
  <c r="M73" i="198"/>
  <c r="M36" i="198"/>
  <c r="M49" i="198"/>
  <c r="M46" i="197"/>
  <c r="M48" i="197"/>
  <c r="M47" i="197"/>
  <c r="M82" i="197"/>
  <c r="M37" i="197"/>
  <c r="M76" i="197"/>
  <c r="M58" i="197"/>
  <c r="M128" i="197"/>
  <c r="M36" i="197"/>
  <c r="M85" i="197"/>
  <c r="M42" i="197"/>
  <c r="M57" i="197"/>
  <c r="M43" i="197"/>
  <c r="M84" i="197"/>
  <c r="M83" i="196"/>
  <c r="M74" i="196"/>
  <c r="M46" i="196"/>
  <c r="M82" i="196"/>
  <c r="M73" i="196"/>
  <c r="M45" i="196"/>
  <c r="M37" i="196"/>
  <c r="M128" i="196"/>
  <c r="M81" i="196"/>
  <c r="M72" i="196"/>
  <c r="M36" i="196"/>
  <c r="M71" i="196"/>
  <c r="M49" i="196"/>
  <c r="M43" i="196"/>
  <c r="M85" i="196"/>
  <c r="M76" i="196"/>
  <c r="M58" i="196"/>
  <c r="M48" i="196"/>
  <c r="M42" i="196"/>
  <c r="M84" i="196"/>
  <c r="M57" i="196"/>
  <c r="M47" i="196"/>
  <c r="M83" i="172"/>
  <c r="M74" i="172"/>
  <c r="M46" i="172"/>
  <c r="M58" i="172"/>
  <c r="M84" i="172"/>
  <c r="M47" i="172"/>
  <c r="M82" i="172"/>
  <c r="M73" i="172"/>
  <c r="M45" i="172"/>
  <c r="M37" i="172"/>
  <c r="M128" i="172"/>
  <c r="M81" i="172"/>
  <c r="M72" i="172"/>
  <c r="M36" i="172"/>
  <c r="M85" i="172"/>
  <c r="M48" i="172"/>
  <c r="M57" i="172"/>
  <c r="M71" i="172"/>
  <c r="M49" i="172"/>
  <c r="M43" i="172"/>
  <c r="M76" i="172"/>
  <c r="M42" i="172"/>
  <c r="M32" i="176"/>
  <c r="M60" i="184"/>
  <c r="M66" i="184" s="1"/>
  <c r="M32" i="168"/>
  <c r="M46" i="193"/>
  <c r="M129" i="193"/>
  <c r="M36" i="193"/>
  <c r="M47" i="193"/>
  <c r="M45" i="193"/>
  <c r="M37" i="193"/>
  <c r="M49" i="193"/>
  <c r="M43" i="193"/>
  <c r="M48" i="193"/>
  <c r="M42" i="193"/>
  <c r="M32" i="183"/>
  <c r="M60" i="175"/>
  <c r="M66" i="175" s="1"/>
  <c r="M32" i="187"/>
  <c r="M83" i="167"/>
  <c r="M74" i="167"/>
  <c r="M46" i="167"/>
  <c r="M47" i="167"/>
  <c r="M82" i="167"/>
  <c r="M73" i="167"/>
  <c r="M45" i="167"/>
  <c r="M37" i="167"/>
  <c r="M76" i="167"/>
  <c r="M128" i="167"/>
  <c r="M81" i="167"/>
  <c r="M72" i="167"/>
  <c r="M36" i="167"/>
  <c r="M85" i="167"/>
  <c r="M58" i="167"/>
  <c r="M48" i="167"/>
  <c r="M42" i="167"/>
  <c r="M71" i="167"/>
  <c r="M49" i="167"/>
  <c r="M43" i="167"/>
  <c r="M84" i="167"/>
  <c r="M57" i="167"/>
  <c r="M83" i="162"/>
  <c r="M74" i="162"/>
  <c r="M46" i="162"/>
  <c r="M85" i="162"/>
  <c r="M58" i="162"/>
  <c r="M84" i="162"/>
  <c r="M47" i="162"/>
  <c r="M82" i="162"/>
  <c r="M73" i="162"/>
  <c r="M45" i="162"/>
  <c r="M37" i="162"/>
  <c r="M57" i="162"/>
  <c r="M128" i="162"/>
  <c r="M81" i="162"/>
  <c r="M72" i="162"/>
  <c r="M36" i="162"/>
  <c r="M71" i="162"/>
  <c r="M49" i="162"/>
  <c r="M43" i="162"/>
  <c r="M76" i="162"/>
  <c r="M48" i="162"/>
  <c r="M83" i="190"/>
  <c r="M74" i="190"/>
  <c r="M46" i="190"/>
  <c r="M82" i="190"/>
  <c r="M73" i="190"/>
  <c r="M45" i="190"/>
  <c r="M37" i="190"/>
  <c r="M57" i="190"/>
  <c r="M128" i="190"/>
  <c r="M81" i="190"/>
  <c r="M72" i="190"/>
  <c r="M36" i="190"/>
  <c r="M47" i="190"/>
  <c r="M71" i="190"/>
  <c r="M49" i="190"/>
  <c r="M43" i="190"/>
  <c r="M85" i="190"/>
  <c r="M76" i="190"/>
  <c r="M58" i="190"/>
  <c r="M48" i="190"/>
  <c r="M42" i="190"/>
  <c r="M84" i="190"/>
  <c r="M74" i="169"/>
  <c r="M46" i="169"/>
  <c r="M45" i="169"/>
  <c r="M37" i="169"/>
  <c r="M36" i="169"/>
  <c r="M47" i="169"/>
  <c r="M82" i="169"/>
  <c r="M73" i="169"/>
  <c r="M128" i="169"/>
  <c r="M81" i="169"/>
  <c r="M71" i="169"/>
  <c r="M49" i="169"/>
  <c r="M43" i="169"/>
  <c r="M57" i="169"/>
  <c r="M85" i="169"/>
  <c r="M58" i="169"/>
  <c r="M48" i="169"/>
  <c r="M42" i="169"/>
  <c r="M32" i="177"/>
  <c r="M26" i="173"/>
  <c r="M32" i="173" s="1"/>
  <c r="M46" i="173" s="1"/>
  <c r="M82" i="173"/>
  <c r="M73" i="173"/>
  <c r="M37" i="173"/>
  <c r="M85" i="173"/>
  <c r="M42" i="173"/>
  <c r="M128" i="173"/>
  <c r="M81" i="173"/>
  <c r="M36" i="173"/>
  <c r="M48" i="173"/>
  <c r="M71" i="173"/>
  <c r="M49" i="173"/>
  <c r="M43" i="173"/>
  <c r="M57" i="173"/>
  <c r="M60" i="173" s="1"/>
  <c r="M66" i="173" s="1"/>
  <c r="M47" i="173"/>
  <c r="M83" i="173"/>
  <c r="M74" i="173"/>
  <c r="M76" i="173"/>
  <c r="M58" i="173"/>
  <c r="M27" i="189"/>
  <c r="M59" i="189" s="1"/>
  <c r="M26" i="189"/>
  <c r="M27" i="185"/>
  <c r="M59" i="185" s="1"/>
  <c r="M26" i="185"/>
  <c r="M32" i="185" s="1"/>
  <c r="M27" i="165"/>
  <c r="M59" i="165" s="1"/>
  <c r="M26" i="165"/>
  <c r="M32" i="165" s="1"/>
  <c r="M26" i="97"/>
  <c r="M27" i="97"/>
  <c r="M59" i="97" s="1"/>
  <c r="M27" i="170"/>
  <c r="M59" i="170" s="1"/>
  <c r="M32" i="170"/>
  <c r="M26" i="174"/>
  <c r="M32" i="174" s="1"/>
  <c r="M27" i="174"/>
  <c r="M59" i="174" s="1"/>
  <c r="M59" i="186"/>
  <c r="M26" i="186"/>
  <c r="M53" i="186"/>
  <c r="M55" i="163"/>
  <c r="L55" i="163"/>
  <c r="M19" i="163"/>
  <c r="M25" i="163" s="1"/>
  <c r="M48" i="198" l="1"/>
  <c r="M58" i="198"/>
  <c r="M61" i="198"/>
  <c r="M67" i="198" s="1"/>
  <c r="M49" i="197"/>
  <c r="M72" i="197"/>
  <c r="M45" i="197"/>
  <c r="M74" i="197"/>
  <c r="M71" i="197"/>
  <c r="M81" i="197"/>
  <c r="M73" i="197"/>
  <c r="M60" i="172"/>
  <c r="M66" i="172" s="1"/>
  <c r="M72" i="193"/>
  <c r="M83" i="193"/>
  <c r="M58" i="193"/>
  <c r="M61" i="193"/>
  <c r="M67" i="193" s="1"/>
  <c r="M85" i="171"/>
  <c r="M128" i="171"/>
  <c r="M45" i="171"/>
  <c r="M83" i="171"/>
  <c r="M43" i="171"/>
  <c r="M73" i="171"/>
  <c r="M71" i="171"/>
  <c r="M58" i="171"/>
  <c r="M82" i="171"/>
  <c r="M47" i="171"/>
  <c r="M36" i="171"/>
  <c r="M76" i="171"/>
  <c r="M48" i="171"/>
  <c r="M57" i="171"/>
  <c r="M60" i="171" s="1"/>
  <c r="M66" i="171" s="1"/>
  <c r="M84" i="171"/>
  <c r="M72" i="171"/>
  <c r="M49" i="171"/>
  <c r="M46" i="171"/>
  <c r="M42" i="171"/>
  <c r="M81" i="171"/>
  <c r="M37" i="171"/>
  <c r="M76" i="169"/>
  <c r="M72" i="169"/>
  <c r="M84" i="169"/>
  <c r="M73" i="179"/>
  <c r="M74" i="179"/>
  <c r="M36" i="179"/>
  <c r="M76" i="179"/>
  <c r="M49" i="179"/>
  <c r="M42" i="179"/>
  <c r="M85" i="179"/>
  <c r="M37" i="179"/>
  <c r="M57" i="179"/>
  <c r="M47" i="179"/>
  <c r="M43" i="179"/>
  <c r="M83" i="179"/>
  <c r="M128" i="179"/>
  <c r="M84" i="173"/>
  <c r="M72" i="173"/>
  <c r="M45" i="173"/>
  <c r="M32" i="97"/>
  <c r="M76" i="97" s="1"/>
  <c r="M26" i="182"/>
  <c r="M27" i="182"/>
  <c r="M59" i="182" s="1"/>
  <c r="M26" i="163"/>
  <c r="M81" i="97"/>
  <c r="M72" i="97"/>
  <c r="M58" i="179"/>
  <c r="M60" i="179" s="1"/>
  <c r="M66" i="179" s="1"/>
  <c r="M81" i="179"/>
  <c r="M82" i="179"/>
  <c r="M46" i="179"/>
  <c r="M60" i="196"/>
  <c r="M66" i="196" s="1"/>
  <c r="M83" i="198"/>
  <c r="M47" i="198"/>
  <c r="M42" i="198"/>
  <c r="M60" i="167"/>
  <c r="M66" i="167" s="1"/>
  <c r="M84" i="179"/>
  <c r="M45" i="179"/>
  <c r="M71" i="179"/>
  <c r="M72" i="198"/>
  <c r="M45" i="198"/>
  <c r="M84" i="198"/>
  <c r="M26" i="166"/>
  <c r="M48" i="179"/>
  <c r="M72" i="179"/>
  <c r="M60" i="197"/>
  <c r="M66" i="197" s="1"/>
  <c r="BV36" i="192"/>
  <c r="M86" i="176"/>
  <c r="M77" i="176"/>
  <c r="M58" i="176"/>
  <c r="M48" i="176"/>
  <c r="M42" i="176"/>
  <c r="M85" i="176"/>
  <c r="M57" i="176"/>
  <c r="M47" i="176"/>
  <c r="M75" i="176"/>
  <c r="M46" i="176"/>
  <c r="M129" i="176"/>
  <c r="M84" i="176"/>
  <c r="M83" i="176"/>
  <c r="M74" i="176"/>
  <c r="M45" i="176"/>
  <c r="M37" i="176"/>
  <c r="M82" i="176"/>
  <c r="M73" i="176"/>
  <c r="M36" i="176"/>
  <c r="M72" i="176"/>
  <c r="M49" i="176"/>
  <c r="M43" i="176"/>
  <c r="M46" i="168"/>
  <c r="M82" i="168"/>
  <c r="M73" i="168"/>
  <c r="M45" i="168"/>
  <c r="M37" i="168"/>
  <c r="M84" i="168"/>
  <c r="M57" i="168"/>
  <c r="M128" i="168"/>
  <c r="M81" i="168"/>
  <c r="M72" i="168"/>
  <c r="M36" i="168"/>
  <c r="M76" i="168"/>
  <c r="M48" i="168"/>
  <c r="M71" i="168"/>
  <c r="M49" i="168"/>
  <c r="M43" i="168"/>
  <c r="M85" i="168"/>
  <c r="M58" i="168"/>
  <c r="M42" i="168"/>
  <c r="M47" i="168"/>
  <c r="M83" i="168"/>
  <c r="M74" i="168"/>
  <c r="M83" i="183"/>
  <c r="M74" i="183"/>
  <c r="M46" i="183"/>
  <c r="M84" i="183"/>
  <c r="M82" i="183"/>
  <c r="M73" i="183"/>
  <c r="M45" i="183"/>
  <c r="M37" i="183"/>
  <c r="M47" i="183"/>
  <c r="M128" i="183"/>
  <c r="M81" i="183"/>
  <c r="M72" i="183"/>
  <c r="M36" i="183"/>
  <c r="M57" i="183"/>
  <c r="M71" i="183"/>
  <c r="M49" i="183"/>
  <c r="M43" i="183"/>
  <c r="M85" i="183"/>
  <c r="M76" i="183"/>
  <c r="M58" i="183"/>
  <c r="M48" i="183"/>
  <c r="M42" i="183"/>
  <c r="M83" i="187"/>
  <c r="M74" i="187"/>
  <c r="M46" i="187"/>
  <c r="M128" i="187"/>
  <c r="M81" i="187"/>
  <c r="M84" i="187"/>
  <c r="M47" i="187"/>
  <c r="M82" i="187"/>
  <c r="M73" i="187"/>
  <c r="M45" i="187"/>
  <c r="M37" i="187"/>
  <c r="M72" i="187"/>
  <c r="M36" i="187"/>
  <c r="M42" i="187"/>
  <c r="M71" i="187"/>
  <c r="M49" i="187"/>
  <c r="M43" i="187"/>
  <c r="M85" i="187"/>
  <c r="M76" i="187"/>
  <c r="M58" i="187"/>
  <c r="M48" i="187"/>
  <c r="M57" i="187"/>
  <c r="M60" i="162"/>
  <c r="M66" i="162" s="1"/>
  <c r="M60" i="190"/>
  <c r="M66" i="190" s="1"/>
  <c r="M60" i="169"/>
  <c r="M66" i="169" s="1"/>
  <c r="M83" i="177"/>
  <c r="M74" i="177"/>
  <c r="M46" i="177"/>
  <c r="M82" i="177"/>
  <c r="M73" i="177"/>
  <c r="M37" i="177"/>
  <c r="M128" i="177"/>
  <c r="M81" i="177"/>
  <c r="M72" i="177"/>
  <c r="M45" i="177"/>
  <c r="M36" i="177"/>
  <c r="M71" i="177"/>
  <c r="M49" i="177"/>
  <c r="M43" i="177"/>
  <c r="M85" i="177"/>
  <c r="M76" i="177"/>
  <c r="M58" i="177"/>
  <c r="M48" i="177"/>
  <c r="M42" i="177"/>
  <c r="M84" i="177"/>
  <c r="M57" i="177"/>
  <c r="M47" i="177"/>
  <c r="M32" i="189"/>
  <c r="M83" i="189" s="1"/>
  <c r="M83" i="185"/>
  <c r="M74" i="185"/>
  <c r="M46" i="185"/>
  <c r="M82" i="185"/>
  <c r="M73" i="185"/>
  <c r="M37" i="185"/>
  <c r="M58" i="185"/>
  <c r="M128" i="185"/>
  <c r="M81" i="185"/>
  <c r="M72" i="185"/>
  <c r="M36" i="185"/>
  <c r="M85" i="185"/>
  <c r="M71" i="185"/>
  <c r="M49" i="185"/>
  <c r="M43" i="185"/>
  <c r="M48" i="185"/>
  <c r="M84" i="185"/>
  <c r="M57" i="185"/>
  <c r="M47" i="185"/>
  <c r="M45" i="185"/>
  <c r="M76" i="185"/>
  <c r="M42" i="185"/>
  <c r="M83" i="165"/>
  <c r="M74" i="165"/>
  <c r="M46" i="165"/>
  <c r="M71" i="165"/>
  <c r="M49" i="165"/>
  <c r="M43" i="165"/>
  <c r="M76" i="165"/>
  <c r="M48" i="165"/>
  <c r="M82" i="165"/>
  <c r="M73" i="165"/>
  <c r="M45" i="165"/>
  <c r="M37" i="165"/>
  <c r="M58" i="165"/>
  <c r="M128" i="165"/>
  <c r="M81" i="165"/>
  <c r="M72" i="165"/>
  <c r="M36" i="165"/>
  <c r="M85" i="165"/>
  <c r="M84" i="165"/>
  <c r="M57" i="165"/>
  <c r="M47" i="165"/>
  <c r="M42" i="165"/>
  <c r="M45" i="97"/>
  <c r="M36" i="97"/>
  <c r="M42" i="97"/>
  <c r="M57" i="97"/>
  <c r="M86" i="170"/>
  <c r="M77" i="170"/>
  <c r="M49" i="170"/>
  <c r="M43" i="170"/>
  <c r="M85" i="170"/>
  <c r="M58" i="170"/>
  <c r="M48" i="170"/>
  <c r="M42" i="170"/>
  <c r="M84" i="170"/>
  <c r="M75" i="170"/>
  <c r="M57" i="170"/>
  <c r="M47" i="170"/>
  <c r="M129" i="170"/>
  <c r="M83" i="170"/>
  <c r="M74" i="170"/>
  <c r="M46" i="170"/>
  <c r="M82" i="170"/>
  <c r="M73" i="170"/>
  <c r="M45" i="170"/>
  <c r="M37" i="170"/>
  <c r="M72" i="170"/>
  <c r="M36" i="170"/>
  <c r="M82" i="174"/>
  <c r="M46" i="174"/>
  <c r="M72" i="174"/>
  <c r="M86" i="174"/>
  <c r="M77" i="174"/>
  <c r="M49" i="174"/>
  <c r="M43" i="174"/>
  <c r="M85" i="174"/>
  <c r="M58" i="174"/>
  <c r="M48" i="174"/>
  <c r="M42" i="174"/>
  <c r="M84" i="174"/>
  <c r="M75" i="174"/>
  <c r="M57" i="174"/>
  <c r="M47" i="174"/>
  <c r="M129" i="174"/>
  <c r="M83" i="174"/>
  <c r="M74" i="174"/>
  <c r="M73" i="174"/>
  <c r="M45" i="174"/>
  <c r="M37" i="174"/>
  <c r="M36" i="174"/>
  <c r="M32" i="186"/>
  <c r="M103" i="163"/>
  <c r="M53" i="163"/>
  <c r="L55" i="198"/>
  <c r="L25" i="198"/>
  <c r="L26" i="198" s="1"/>
  <c r="L25" i="197"/>
  <c r="L27" i="197" s="1"/>
  <c r="L17" i="197"/>
  <c r="M17" i="197" s="1"/>
  <c r="N17" i="197" s="1"/>
  <c r="O17" i="197" s="1"/>
  <c r="R17" i="197" s="1"/>
  <c r="I53" i="196"/>
  <c r="L25" i="196"/>
  <c r="L17" i="196"/>
  <c r="M17" i="196" s="1"/>
  <c r="N17" i="196" s="1"/>
  <c r="O17" i="196" s="1"/>
  <c r="R17" i="196" s="1"/>
  <c r="L55" i="172"/>
  <c r="L53" i="172"/>
  <c r="L25" i="172"/>
  <c r="L55" i="176"/>
  <c r="L27" i="176"/>
  <c r="L59" i="176" s="1"/>
  <c r="L53" i="176"/>
  <c r="L25" i="176"/>
  <c r="L27" i="184"/>
  <c r="L59" i="184" s="1"/>
  <c r="L53" i="184"/>
  <c r="M73" i="97" l="1"/>
  <c r="M82" i="97"/>
  <c r="M37" i="97"/>
  <c r="M48" i="97"/>
  <c r="M84" i="97"/>
  <c r="M74" i="97"/>
  <c r="M58" i="97"/>
  <c r="M60" i="97" s="1"/>
  <c r="M83" i="97"/>
  <c r="M128" i="97"/>
  <c r="M43" i="97"/>
  <c r="M71" i="97"/>
  <c r="M46" i="97"/>
  <c r="M85" i="97"/>
  <c r="M47" i="97"/>
  <c r="M49" i="97"/>
  <c r="M32" i="182"/>
  <c r="M48" i="189"/>
  <c r="L26" i="172"/>
  <c r="L27" i="196"/>
  <c r="L59" i="196" s="1"/>
  <c r="M72" i="189"/>
  <c r="M46" i="189"/>
  <c r="M42" i="189"/>
  <c r="M76" i="189"/>
  <c r="L59" i="197"/>
  <c r="M60" i="185"/>
  <c r="M66" i="185" s="1"/>
  <c r="M85" i="189"/>
  <c r="M37" i="189"/>
  <c r="M60" i="183"/>
  <c r="M66" i="183" s="1"/>
  <c r="M61" i="176"/>
  <c r="M67" i="176" s="1"/>
  <c r="M71" i="189"/>
  <c r="M82" i="189"/>
  <c r="M60" i="168"/>
  <c r="M66" i="168" s="1"/>
  <c r="M60" i="187"/>
  <c r="M66" i="187" s="1"/>
  <c r="M60" i="177"/>
  <c r="M66" i="177" s="1"/>
  <c r="M84" i="189"/>
  <c r="M36" i="189"/>
  <c r="M58" i="189"/>
  <c r="M47" i="189"/>
  <c r="M43" i="189"/>
  <c r="M81" i="189"/>
  <c r="M45" i="189"/>
  <c r="M74" i="189"/>
  <c r="M57" i="189"/>
  <c r="M49" i="189"/>
  <c r="M128" i="189"/>
  <c r="M73" i="189"/>
  <c r="M60" i="165"/>
  <c r="M66" i="165" s="1"/>
  <c r="M61" i="170"/>
  <c r="M67" i="170" s="1"/>
  <c r="M61" i="174"/>
  <c r="M67" i="174" s="1"/>
  <c r="M84" i="186"/>
  <c r="M75" i="186"/>
  <c r="M46" i="186"/>
  <c r="M129" i="186"/>
  <c r="M83" i="186"/>
  <c r="M74" i="186"/>
  <c r="M45" i="186"/>
  <c r="M37" i="186"/>
  <c r="M82" i="186"/>
  <c r="M73" i="186"/>
  <c r="M86" i="186"/>
  <c r="M77" i="186"/>
  <c r="M58" i="186"/>
  <c r="M48" i="186"/>
  <c r="M42" i="186"/>
  <c r="M85" i="186"/>
  <c r="M57" i="186"/>
  <c r="M61" i="186" s="1"/>
  <c r="M67" i="186" s="1"/>
  <c r="M47" i="186"/>
  <c r="M36" i="186"/>
  <c r="M72" i="186"/>
  <c r="M49" i="186"/>
  <c r="M43" i="186"/>
  <c r="M57" i="182" l="1"/>
  <c r="M46" i="182"/>
  <c r="M86" i="182"/>
  <c r="M48" i="182"/>
  <c r="M47" i="182"/>
  <c r="M82" i="182"/>
  <c r="M77" i="182"/>
  <c r="M42" i="182"/>
  <c r="M36" i="182"/>
  <c r="M72" i="182"/>
  <c r="M45" i="182"/>
  <c r="M49" i="182"/>
  <c r="M83" i="182"/>
  <c r="M85" i="182"/>
  <c r="M75" i="182"/>
  <c r="M58" i="182"/>
  <c r="M129" i="182"/>
  <c r="M37" i="182"/>
  <c r="M43" i="182"/>
  <c r="M84" i="182"/>
  <c r="M73" i="182"/>
  <c r="M74" i="182"/>
  <c r="M60" i="189"/>
  <c r="M66" i="189" s="1"/>
  <c r="M61" i="182" l="1"/>
  <c r="M67" i="182" s="1"/>
  <c r="L27" i="188"/>
  <c r="L59" i="188" s="1"/>
  <c r="L55" i="188"/>
  <c r="L53" i="188"/>
  <c r="K25" i="188"/>
  <c r="K27" i="188" s="1"/>
  <c r="L55" i="193"/>
  <c r="L53" i="193"/>
  <c r="L25" i="193"/>
  <c r="L27" i="193" l="1"/>
  <c r="L59" i="193" s="1"/>
  <c r="L55" i="183" l="1"/>
  <c r="L25" i="183"/>
  <c r="L27" i="183" s="1"/>
  <c r="L55" i="171"/>
  <c r="L53" i="171"/>
  <c r="L25" i="171"/>
  <c r="L26" i="171" s="1"/>
  <c r="L55" i="175"/>
  <c r="L53" i="175"/>
  <c r="L25" i="175"/>
  <c r="L27" i="175" s="1"/>
  <c r="L59" i="175" s="1"/>
  <c r="L55" i="187"/>
  <c r="L53" i="187"/>
  <c r="L25" i="187"/>
  <c r="L27" i="187" l="1"/>
  <c r="L59" i="187" s="1"/>
  <c r="L59" i="183"/>
  <c r="L53" i="167"/>
  <c r="L55" i="167"/>
  <c r="L25" i="167"/>
  <c r="L25" i="162" l="1"/>
  <c r="L27" i="162" s="1"/>
  <c r="L59" i="162" s="1"/>
  <c r="L55" i="162"/>
  <c r="L55" i="190"/>
  <c r="L53" i="190"/>
  <c r="L25" i="190"/>
  <c r="L26" i="169"/>
  <c r="L26" i="190" l="1"/>
  <c r="L25" i="179"/>
  <c r="L53" i="177"/>
  <c r="L27" i="177"/>
  <c r="L59" i="177" s="1"/>
  <c r="L17" i="177"/>
  <c r="M17" i="177" s="1"/>
  <c r="N17" i="177" s="1"/>
  <c r="O17" i="177" s="1"/>
  <c r="R17" i="177" s="1"/>
  <c r="L27" i="179" l="1"/>
  <c r="L59" i="179" s="1"/>
  <c r="L53" i="173"/>
  <c r="L27" i="173"/>
  <c r="L59" i="173" s="1"/>
  <c r="L17" i="173"/>
  <c r="M17" i="173" s="1"/>
  <c r="N17" i="173" s="1"/>
  <c r="O17" i="173" s="1"/>
  <c r="R17" i="173" s="1"/>
  <c r="K53" i="173"/>
  <c r="K55" i="173"/>
  <c r="L59" i="189"/>
  <c r="L53" i="189"/>
  <c r="L27" i="189"/>
  <c r="L17" i="189"/>
  <c r="M17" i="189" s="1"/>
  <c r="N17" i="189" s="1"/>
  <c r="O17" i="189" s="1"/>
  <c r="R17" i="189" s="1"/>
  <c r="L55" i="185"/>
  <c r="L53" i="185"/>
  <c r="L25" i="185"/>
  <c r="L27" i="185" s="1"/>
  <c r="L55" i="165"/>
  <c r="L53" i="165"/>
  <c r="L25" i="165"/>
  <c r="L59" i="185" l="1"/>
  <c r="L25" i="97" l="1"/>
  <c r="L26" i="97" s="1"/>
  <c r="L55" i="170"/>
  <c r="L25" i="170"/>
  <c r="L53" i="170"/>
  <c r="L55" i="174"/>
  <c r="L53" i="174"/>
  <c r="L25" i="174"/>
  <c r="L55" i="182"/>
  <c r="L53" i="182"/>
  <c r="L27" i="182"/>
  <c r="L25" i="182"/>
  <c r="L55" i="186"/>
  <c r="L53" i="186"/>
  <c r="L25" i="186"/>
  <c r="L27" i="186" s="1"/>
  <c r="L53" i="166"/>
  <c r="L53" i="163"/>
  <c r="L55" i="166"/>
  <c r="L25" i="166"/>
  <c r="L17" i="166"/>
  <c r="M17" i="166" s="1"/>
  <c r="N17" i="166" s="1"/>
  <c r="O17" i="166" s="1"/>
  <c r="R17" i="166" s="1"/>
  <c r="L27" i="174" l="1"/>
  <c r="L59" i="174" s="1"/>
  <c r="L59" i="186"/>
  <c r="L26" i="170"/>
  <c r="L59" i="182"/>
  <c r="L25" i="163"/>
  <c r="L26" i="163" l="1"/>
  <c r="T242" i="194" l="1"/>
  <c r="F240" i="194" l="1"/>
  <c r="F281" i="194" l="1"/>
  <c r="F279" i="194"/>
  <c r="F278" i="194"/>
  <c r="F268" i="194"/>
  <c r="F267" i="194"/>
  <c r="F252" i="194"/>
  <c r="F179" i="194" l="1"/>
  <c r="F218" i="194" l="1"/>
  <c r="F217" i="194"/>
  <c r="F220" i="194"/>
  <c r="F206" i="194"/>
  <c r="F191" i="194"/>
  <c r="F207" i="194"/>
  <c r="F233" i="194"/>
  <c r="F232" i="194"/>
  <c r="C233" i="194"/>
  <c r="C232" i="194"/>
  <c r="G34" i="192"/>
  <c r="D233" i="194" s="1"/>
  <c r="G33" i="192"/>
  <c r="D232" i="194" s="1"/>
  <c r="F234" i="194" l="1"/>
  <c r="BH8" i="192"/>
  <c r="F119" i="47" l="1"/>
  <c r="F114" i="47"/>
  <c r="F113" i="47"/>
  <c r="F112" i="47"/>
  <c r="F111" i="47"/>
  <c r="F110" i="47"/>
  <c r="F109" i="47"/>
  <c r="F108" i="47"/>
  <c r="F107" i="47"/>
  <c r="F106" i="47"/>
  <c r="E105" i="47"/>
  <c r="F105" i="47" s="1"/>
  <c r="F115" i="47" s="1"/>
  <c r="F116" i="47" s="1"/>
  <c r="F100" i="47"/>
  <c r="E100" i="47"/>
  <c r="E99" i="47"/>
  <c r="F99" i="47" s="1"/>
  <c r="F98" i="47"/>
  <c r="E98" i="47"/>
  <c r="F97" i="47"/>
  <c r="E97" i="47"/>
  <c r="E96" i="47"/>
  <c r="F96" i="47" s="1"/>
  <c r="F95" i="47"/>
  <c r="E95" i="47"/>
  <c r="F94" i="47"/>
  <c r="E94" i="47"/>
  <c r="E93" i="47"/>
  <c r="F93" i="47" s="1"/>
  <c r="F92" i="47"/>
  <c r="E92" i="47"/>
  <c r="F91" i="47"/>
  <c r="F101" i="47" s="1"/>
  <c r="F102" i="47" s="1"/>
  <c r="E91" i="47"/>
  <c r="J86" i="47"/>
  <c r="F86" i="47"/>
  <c r="J85" i="47"/>
  <c r="F85" i="47"/>
  <c r="J84" i="47"/>
  <c r="F84" i="47"/>
  <c r="J83" i="47"/>
  <c r="F83" i="47"/>
  <c r="J82" i="47"/>
  <c r="F82" i="47"/>
  <c r="J81" i="47"/>
  <c r="F81" i="47"/>
  <c r="J80" i="47"/>
  <c r="F80" i="47"/>
  <c r="J79" i="47"/>
  <c r="F79" i="47"/>
  <c r="J78" i="47"/>
  <c r="F78" i="47"/>
  <c r="J77" i="47"/>
  <c r="F77" i="47"/>
  <c r="J76" i="47"/>
  <c r="F76" i="47"/>
  <c r="J75" i="47"/>
  <c r="F75" i="47"/>
  <c r="J74" i="47"/>
  <c r="F74" i="47"/>
  <c r="J73" i="47"/>
  <c r="F73" i="47"/>
  <c r="J72" i="47"/>
  <c r="F72" i="47"/>
  <c r="F87" i="47" s="1"/>
  <c r="F88" i="47" s="1"/>
  <c r="J71" i="47"/>
  <c r="J87" i="47" s="1"/>
  <c r="J88" i="47" s="1"/>
  <c r="F71" i="47"/>
  <c r="F60" i="47"/>
  <c r="F59" i="47"/>
  <c r="F58" i="47"/>
  <c r="F57" i="47"/>
  <c r="F56" i="47"/>
  <c r="L51" i="47"/>
  <c r="F51" i="47"/>
  <c r="L50" i="47"/>
  <c r="F50" i="47"/>
  <c r="L49" i="47"/>
  <c r="F49" i="47"/>
  <c r="L48" i="47"/>
  <c r="F48" i="47"/>
  <c r="L47" i="47"/>
  <c r="F47" i="47"/>
  <c r="L44" i="47"/>
  <c r="F44" i="47"/>
  <c r="M42" i="47"/>
  <c r="N42" i="47" s="1"/>
  <c r="F42" i="47" s="1"/>
  <c r="L42" i="47"/>
  <c r="L41" i="47"/>
  <c r="F41" i="47"/>
  <c r="L40" i="47"/>
  <c r="F40" i="47"/>
  <c r="L39" i="47"/>
  <c r="F39" i="47"/>
  <c r="L35" i="47"/>
  <c r="L34" i="47"/>
  <c r="L33" i="47"/>
  <c r="L32" i="47"/>
  <c r="L31" i="47"/>
  <c r="L29" i="47"/>
  <c r="L28" i="47"/>
  <c r="F25" i="47"/>
  <c r="C25" i="47"/>
  <c r="F24" i="47"/>
  <c r="D18" i="47"/>
  <c r="D17" i="47"/>
  <c r="D16" i="47"/>
  <c r="D15" i="47"/>
  <c r="D14" i="47"/>
  <c r="D13" i="47"/>
  <c r="B135" i="198"/>
  <c r="B133" i="198"/>
  <c r="B132" i="198"/>
  <c r="B131" i="198"/>
  <c r="B130" i="198"/>
  <c r="B129" i="198"/>
  <c r="H118" i="198"/>
  <c r="H116" i="198"/>
  <c r="K105" i="198"/>
  <c r="K103" i="198"/>
  <c r="H92" i="198"/>
  <c r="H88" i="198"/>
  <c r="I59" i="198"/>
  <c r="K55" i="198"/>
  <c r="J55" i="198"/>
  <c r="I55" i="198"/>
  <c r="K53" i="198"/>
  <c r="J53" i="198"/>
  <c r="I53" i="198"/>
  <c r="H44" i="198"/>
  <c r="I27" i="198"/>
  <c r="K25" i="198"/>
  <c r="K27" i="198" s="1"/>
  <c r="J25" i="198"/>
  <c r="J27" i="198" s="1"/>
  <c r="L27" i="198" s="1"/>
  <c r="I25" i="198"/>
  <c r="I26" i="198" s="1"/>
  <c r="A14" i="198"/>
  <c r="J7" i="198"/>
  <c r="K7" i="198" s="1"/>
  <c r="L7" i="198" s="1"/>
  <c r="M7" i="198" s="1"/>
  <c r="N7" i="198" s="1"/>
  <c r="O7" i="198" s="1"/>
  <c r="R7" i="198" s="1"/>
  <c r="A4" i="198"/>
  <c r="D3" i="198"/>
  <c r="A13" i="198" s="1"/>
  <c r="I17" i="198" s="1"/>
  <c r="B134" i="197"/>
  <c r="B132" i="197"/>
  <c r="B131" i="197"/>
  <c r="B130" i="197"/>
  <c r="B129" i="197"/>
  <c r="B128" i="197"/>
  <c r="K104" i="197"/>
  <c r="K102" i="197"/>
  <c r="I101" i="197"/>
  <c r="J101" i="197" s="1"/>
  <c r="K101" i="197" s="1"/>
  <c r="L101" i="197" s="1"/>
  <c r="M101" i="197" s="1"/>
  <c r="N101" i="197" s="1"/>
  <c r="O101" i="197" s="1"/>
  <c r="H91" i="197"/>
  <c r="H87" i="197"/>
  <c r="K55" i="197"/>
  <c r="J55" i="197"/>
  <c r="I55" i="197"/>
  <c r="J53" i="197"/>
  <c r="I53" i="197"/>
  <c r="H44" i="197"/>
  <c r="K25" i="197"/>
  <c r="K27" i="197" s="1"/>
  <c r="J25" i="197"/>
  <c r="I25" i="197"/>
  <c r="K17" i="197"/>
  <c r="J17" i="197"/>
  <c r="A14" i="197"/>
  <c r="J7" i="197"/>
  <c r="K7" i="197" s="1"/>
  <c r="L7" i="197" s="1"/>
  <c r="M7" i="197" s="1"/>
  <c r="N7" i="197" s="1"/>
  <c r="O7" i="197" s="1"/>
  <c r="R7" i="197" s="1"/>
  <c r="A4" i="197"/>
  <c r="D3" i="197"/>
  <c r="A13" i="197" s="1"/>
  <c r="I17" i="197" s="1"/>
  <c r="I20" i="197" s="1"/>
  <c r="J20" i="197" s="1"/>
  <c r="K20" i="197" s="1"/>
  <c r="L20" i="197" s="1"/>
  <c r="M20" i="197" s="1"/>
  <c r="N20" i="197" s="1"/>
  <c r="O20" i="197" s="1"/>
  <c r="B134" i="196"/>
  <c r="B132" i="196"/>
  <c r="B131" i="196"/>
  <c r="B130" i="196"/>
  <c r="B129" i="196"/>
  <c r="B128" i="196"/>
  <c r="H117" i="196"/>
  <c r="H115" i="196"/>
  <c r="K104" i="196"/>
  <c r="K102" i="196"/>
  <c r="H91" i="196"/>
  <c r="H87" i="196"/>
  <c r="K59" i="196"/>
  <c r="K55" i="196"/>
  <c r="J55" i="196"/>
  <c r="I55" i="196"/>
  <c r="K53" i="196"/>
  <c r="J53" i="196"/>
  <c r="H44" i="196"/>
  <c r="I27" i="196"/>
  <c r="K25" i="196"/>
  <c r="K27" i="196" s="1"/>
  <c r="J25" i="196"/>
  <c r="I25" i="196"/>
  <c r="I26" i="196" s="1"/>
  <c r="K17" i="196"/>
  <c r="J17" i="196"/>
  <c r="A14" i="196"/>
  <c r="J7" i="196"/>
  <c r="K7" i="196" s="1"/>
  <c r="L7" i="196" s="1"/>
  <c r="M7" i="196" s="1"/>
  <c r="N7" i="196" s="1"/>
  <c r="O7" i="196" s="1"/>
  <c r="R7" i="196" s="1"/>
  <c r="A4" i="196"/>
  <c r="D3" i="196"/>
  <c r="A13" i="196" s="1"/>
  <c r="I17" i="196" s="1"/>
  <c r="I20" i="196" s="1"/>
  <c r="J20" i="196" s="1"/>
  <c r="K20" i="196" s="1"/>
  <c r="L20" i="196" s="1"/>
  <c r="M20" i="196" s="1"/>
  <c r="N20" i="196" s="1"/>
  <c r="O20" i="196" s="1"/>
  <c r="B134" i="172"/>
  <c r="B132" i="172"/>
  <c r="B131" i="172"/>
  <c r="B130" i="172"/>
  <c r="B129" i="172"/>
  <c r="B128" i="172"/>
  <c r="H117" i="172"/>
  <c r="H115" i="172"/>
  <c r="K104" i="172"/>
  <c r="K102" i="172"/>
  <c r="H91" i="172"/>
  <c r="H87" i="172"/>
  <c r="K55" i="172"/>
  <c r="J55" i="172"/>
  <c r="I55" i="172"/>
  <c r="K53" i="172"/>
  <c r="J53" i="172"/>
  <c r="I53" i="172"/>
  <c r="H44" i="172"/>
  <c r="J27" i="172"/>
  <c r="L27" i="172" s="1"/>
  <c r="K26" i="172"/>
  <c r="K25" i="172"/>
  <c r="J25" i="172"/>
  <c r="J26" i="172" s="1"/>
  <c r="I25" i="172"/>
  <c r="I27" i="172" s="1"/>
  <c r="A14" i="172"/>
  <c r="I7" i="172"/>
  <c r="J7" i="172" s="1"/>
  <c r="K7" i="172" s="1"/>
  <c r="L7" i="172" s="1"/>
  <c r="M7" i="172" s="1"/>
  <c r="N7" i="172" s="1"/>
  <c r="O7" i="172" s="1"/>
  <c r="R7" i="172" s="1"/>
  <c r="D3" i="172"/>
  <c r="A13" i="172" s="1"/>
  <c r="I17" i="172" s="1"/>
  <c r="B135" i="176"/>
  <c r="B133" i="176"/>
  <c r="B132" i="176"/>
  <c r="B131" i="176"/>
  <c r="B130" i="176"/>
  <c r="B129" i="176"/>
  <c r="H118" i="176"/>
  <c r="H116" i="176"/>
  <c r="K105" i="176"/>
  <c r="K103" i="176"/>
  <c r="H92" i="176"/>
  <c r="H88" i="176"/>
  <c r="K55" i="176"/>
  <c r="J55" i="176"/>
  <c r="I55" i="176"/>
  <c r="K53" i="176"/>
  <c r="J53" i="176"/>
  <c r="I53" i="176"/>
  <c r="H44" i="176"/>
  <c r="I26" i="176"/>
  <c r="K25" i="176"/>
  <c r="J25" i="176"/>
  <c r="J27" i="176" s="1"/>
  <c r="I25" i="176"/>
  <c r="I27" i="176" s="1"/>
  <c r="A14" i="176"/>
  <c r="I7" i="176"/>
  <c r="J7" i="176" s="1"/>
  <c r="K7" i="176" s="1"/>
  <c r="L7" i="176" s="1"/>
  <c r="M7" i="176" s="1"/>
  <c r="N7" i="176" s="1"/>
  <c r="O7" i="176" s="1"/>
  <c r="R7" i="176" s="1"/>
  <c r="A4" i="176"/>
  <c r="D3" i="176"/>
  <c r="A13" i="176" s="1"/>
  <c r="I17" i="176" s="1"/>
  <c r="B134" i="184"/>
  <c r="B132" i="184"/>
  <c r="B131" i="184"/>
  <c r="B130" i="184"/>
  <c r="B129" i="184"/>
  <c r="B128" i="184"/>
  <c r="H117" i="184"/>
  <c r="H115" i="184"/>
  <c r="K104" i="184"/>
  <c r="K102" i="184"/>
  <c r="I101" i="184"/>
  <c r="J101" i="184" s="1"/>
  <c r="K101" i="184" s="1"/>
  <c r="L101" i="184" s="1"/>
  <c r="M101" i="184" s="1"/>
  <c r="N101" i="184" s="1"/>
  <c r="O101" i="184" s="1"/>
  <c r="H91" i="184"/>
  <c r="H87" i="184"/>
  <c r="K55" i="184"/>
  <c r="J55" i="184"/>
  <c r="I55" i="184"/>
  <c r="K53" i="184"/>
  <c r="J53" i="184"/>
  <c r="H44" i="184"/>
  <c r="J26" i="184"/>
  <c r="L26" i="184" s="1"/>
  <c r="L32" i="184" s="1"/>
  <c r="K25" i="184"/>
  <c r="K27" i="184" s="1"/>
  <c r="J25" i="184"/>
  <c r="I19" i="184"/>
  <c r="I53" i="184" s="1"/>
  <c r="A14" i="184"/>
  <c r="I7" i="184"/>
  <c r="J7" i="184" s="1"/>
  <c r="K7" i="184" s="1"/>
  <c r="L7" i="184" s="1"/>
  <c r="M7" i="184" s="1"/>
  <c r="N7" i="184" s="1"/>
  <c r="O7" i="184" s="1"/>
  <c r="R7" i="184" s="1"/>
  <c r="A4" i="184"/>
  <c r="D3" i="184"/>
  <c r="A13" i="184" s="1"/>
  <c r="I17" i="184" s="1"/>
  <c r="B135" i="188"/>
  <c r="B133" i="188"/>
  <c r="B132" i="188"/>
  <c r="B131" i="188"/>
  <c r="B130" i="188"/>
  <c r="B129" i="188"/>
  <c r="H118" i="188"/>
  <c r="H116" i="188"/>
  <c r="K105" i="188"/>
  <c r="K103" i="188"/>
  <c r="J102" i="188"/>
  <c r="K102" i="188" s="1"/>
  <c r="L102" i="188" s="1"/>
  <c r="M102" i="188" s="1"/>
  <c r="N102" i="188" s="1"/>
  <c r="O102" i="188" s="1"/>
  <c r="H92" i="188"/>
  <c r="H88" i="188"/>
  <c r="K55" i="188"/>
  <c r="J55" i="188"/>
  <c r="I55" i="188"/>
  <c r="K53" i="188"/>
  <c r="J53" i="188"/>
  <c r="I53" i="188"/>
  <c r="H44" i="188"/>
  <c r="J25" i="188"/>
  <c r="J26" i="188" s="1"/>
  <c r="L26" i="188" s="1"/>
  <c r="I25" i="188"/>
  <c r="I27" i="188" s="1"/>
  <c r="I59" i="188" s="1"/>
  <c r="A14" i="188"/>
  <c r="I7" i="188"/>
  <c r="J7" i="188" s="1"/>
  <c r="K7" i="188" s="1"/>
  <c r="L7" i="188" s="1"/>
  <c r="M7" i="188" s="1"/>
  <c r="N7" i="188" s="1"/>
  <c r="O7" i="188" s="1"/>
  <c r="R7" i="188" s="1"/>
  <c r="A4" i="188"/>
  <c r="D3" i="188"/>
  <c r="A13" i="188" s="1"/>
  <c r="I17" i="188" s="1"/>
  <c r="I20" i="188" s="1"/>
  <c r="J20" i="188" s="1"/>
  <c r="K20" i="188" s="1"/>
  <c r="L20" i="188" s="1"/>
  <c r="M20" i="188" s="1"/>
  <c r="N20" i="188" s="1"/>
  <c r="O20" i="188" s="1"/>
  <c r="B134" i="168"/>
  <c r="B132" i="168"/>
  <c r="B131" i="168"/>
  <c r="B130" i="168"/>
  <c r="B129" i="168"/>
  <c r="B128" i="168"/>
  <c r="H117" i="168"/>
  <c r="H115" i="168"/>
  <c r="K104" i="168"/>
  <c r="K102" i="168"/>
  <c r="I101" i="168"/>
  <c r="J101" i="168" s="1"/>
  <c r="K101" i="168" s="1"/>
  <c r="L101" i="168" s="1"/>
  <c r="M101" i="168" s="1"/>
  <c r="N101" i="168" s="1"/>
  <c r="O101" i="168" s="1"/>
  <c r="H91" i="168"/>
  <c r="H87" i="168"/>
  <c r="K55" i="168"/>
  <c r="J55" i="168"/>
  <c r="I55" i="168"/>
  <c r="K53" i="168"/>
  <c r="J53" i="168"/>
  <c r="H50" i="168"/>
  <c r="H44" i="168"/>
  <c r="K25" i="168"/>
  <c r="J25" i="168"/>
  <c r="J27" i="168" s="1"/>
  <c r="L27" i="168" s="1"/>
  <c r="L59" i="168" s="1"/>
  <c r="I19" i="168"/>
  <c r="A14" i="168"/>
  <c r="I7" i="168"/>
  <c r="J7" i="168" s="1"/>
  <c r="K7" i="168" s="1"/>
  <c r="L7" i="168" s="1"/>
  <c r="M7" i="168" s="1"/>
  <c r="N7" i="168" s="1"/>
  <c r="O7" i="168" s="1"/>
  <c r="R7" i="168" s="1"/>
  <c r="A4" i="168"/>
  <c r="D3" i="168"/>
  <c r="A13" i="168" s="1"/>
  <c r="I17" i="168" s="1"/>
  <c r="B135" i="193"/>
  <c r="B133" i="193"/>
  <c r="B132" i="193"/>
  <c r="B131" i="193"/>
  <c r="B130" i="193"/>
  <c r="B129" i="193"/>
  <c r="H118" i="193"/>
  <c r="H116" i="193"/>
  <c r="K105" i="193"/>
  <c r="K103" i="193"/>
  <c r="I102" i="193"/>
  <c r="J102" i="193" s="1"/>
  <c r="K102" i="193" s="1"/>
  <c r="L102" i="193" s="1"/>
  <c r="M102" i="193" s="1"/>
  <c r="N102" i="193" s="1"/>
  <c r="O102" i="193" s="1"/>
  <c r="H92" i="193"/>
  <c r="H88" i="193"/>
  <c r="K55" i="193"/>
  <c r="J55" i="193"/>
  <c r="I55" i="193"/>
  <c r="K53" i="193"/>
  <c r="J53" i="193"/>
  <c r="I53" i="193"/>
  <c r="H44" i="193"/>
  <c r="K25" i="193"/>
  <c r="J25" i="193"/>
  <c r="I25" i="193"/>
  <c r="A14" i="193"/>
  <c r="I7" i="193"/>
  <c r="J7" i="193" s="1"/>
  <c r="K7" i="193" s="1"/>
  <c r="L7" i="193" s="1"/>
  <c r="M7" i="193" s="1"/>
  <c r="N7" i="193" s="1"/>
  <c r="O7" i="193" s="1"/>
  <c r="R7" i="193" s="1"/>
  <c r="A4" i="193"/>
  <c r="D3" i="193"/>
  <c r="A13" i="193" s="1"/>
  <c r="I17" i="193" s="1"/>
  <c r="B134" i="183"/>
  <c r="B132" i="183"/>
  <c r="B131" i="183"/>
  <c r="B130" i="183"/>
  <c r="B129" i="183"/>
  <c r="B128" i="183"/>
  <c r="H117" i="183"/>
  <c r="H115" i="183"/>
  <c r="K104" i="183"/>
  <c r="K102" i="183"/>
  <c r="I101" i="183"/>
  <c r="J101" i="183" s="1"/>
  <c r="K101" i="183" s="1"/>
  <c r="L101" i="183" s="1"/>
  <c r="M101" i="183" s="1"/>
  <c r="N101" i="183" s="1"/>
  <c r="O101" i="183" s="1"/>
  <c r="H91" i="183"/>
  <c r="H87" i="183"/>
  <c r="K55" i="183"/>
  <c r="J55" i="183"/>
  <c r="I55" i="183"/>
  <c r="K53" i="183"/>
  <c r="J53" i="183"/>
  <c r="H44" i="183"/>
  <c r="K25" i="183"/>
  <c r="K27" i="183" s="1"/>
  <c r="J25" i="183"/>
  <c r="I19" i="183"/>
  <c r="I53" i="183" s="1"/>
  <c r="A14" i="183"/>
  <c r="I7" i="183"/>
  <c r="J7" i="183" s="1"/>
  <c r="K7" i="183" s="1"/>
  <c r="L7" i="183" s="1"/>
  <c r="M7" i="183" s="1"/>
  <c r="N7" i="183" s="1"/>
  <c r="O7" i="183" s="1"/>
  <c r="R7" i="183" s="1"/>
  <c r="A4" i="183"/>
  <c r="D3" i="183"/>
  <c r="A13" i="183" s="1"/>
  <c r="I17" i="183" s="1"/>
  <c r="B134" i="171"/>
  <c r="B132" i="171"/>
  <c r="B131" i="171"/>
  <c r="B130" i="171"/>
  <c r="B129" i="171"/>
  <c r="B128" i="171"/>
  <c r="H117" i="171"/>
  <c r="H115" i="171"/>
  <c r="K104" i="171"/>
  <c r="K102" i="171"/>
  <c r="I101" i="171"/>
  <c r="J101" i="171" s="1"/>
  <c r="K101" i="171" s="1"/>
  <c r="L101" i="171" s="1"/>
  <c r="M101" i="171" s="1"/>
  <c r="N101" i="171" s="1"/>
  <c r="O101" i="171" s="1"/>
  <c r="H91" i="171"/>
  <c r="H87" i="171"/>
  <c r="K55" i="171"/>
  <c r="J55" i="171"/>
  <c r="I55" i="171"/>
  <c r="K53" i="171"/>
  <c r="J53" i="171"/>
  <c r="I53" i="171"/>
  <c r="H44" i="171"/>
  <c r="K25" i="171"/>
  <c r="K26" i="171" s="1"/>
  <c r="J25" i="171"/>
  <c r="J27" i="171" s="1"/>
  <c r="L27" i="171" s="1"/>
  <c r="I25" i="171"/>
  <c r="A14" i="171"/>
  <c r="A13" i="171"/>
  <c r="I17" i="171" s="1"/>
  <c r="I20" i="171" s="1"/>
  <c r="J20" i="171" s="1"/>
  <c r="K20" i="171" s="1"/>
  <c r="L20" i="171" s="1"/>
  <c r="M20" i="171" s="1"/>
  <c r="N20" i="171" s="1"/>
  <c r="O20" i="171" s="1"/>
  <c r="J7" i="171"/>
  <c r="K7" i="171" s="1"/>
  <c r="L7" i="171" s="1"/>
  <c r="M7" i="171" s="1"/>
  <c r="N7" i="171" s="1"/>
  <c r="O7" i="171" s="1"/>
  <c r="R7" i="171" s="1"/>
  <c r="A4" i="171"/>
  <c r="D3" i="171"/>
  <c r="B134" i="175"/>
  <c r="B132" i="175"/>
  <c r="B131" i="175"/>
  <c r="B130" i="175"/>
  <c r="B129" i="175"/>
  <c r="B128" i="175"/>
  <c r="H117" i="175"/>
  <c r="H115" i="175"/>
  <c r="K104" i="175"/>
  <c r="K102" i="175"/>
  <c r="I101" i="175"/>
  <c r="J101" i="175" s="1"/>
  <c r="K101" i="175" s="1"/>
  <c r="L101" i="175" s="1"/>
  <c r="M101" i="175" s="1"/>
  <c r="N101" i="175" s="1"/>
  <c r="O101" i="175" s="1"/>
  <c r="H91" i="175"/>
  <c r="H87" i="175"/>
  <c r="K55" i="175"/>
  <c r="J55" i="175"/>
  <c r="I55" i="175"/>
  <c r="K53" i="175"/>
  <c r="J53" i="175"/>
  <c r="I53" i="175"/>
  <c r="H44" i="175"/>
  <c r="K25" i="175"/>
  <c r="J25" i="175"/>
  <c r="I25" i="175"/>
  <c r="A14" i="175"/>
  <c r="J7" i="175"/>
  <c r="K7" i="175" s="1"/>
  <c r="L7" i="175" s="1"/>
  <c r="M7" i="175" s="1"/>
  <c r="N7" i="175" s="1"/>
  <c r="O7" i="175" s="1"/>
  <c r="R7" i="175" s="1"/>
  <c r="A4" i="175"/>
  <c r="D3" i="175"/>
  <c r="A13" i="175" s="1"/>
  <c r="I17" i="175" s="1"/>
  <c r="B134" i="187"/>
  <c r="B132" i="187"/>
  <c r="B131" i="187"/>
  <c r="B130" i="187"/>
  <c r="B129" i="187"/>
  <c r="B128" i="187"/>
  <c r="H117" i="187"/>
  <c r="H115" i="187"/>
  <c r="K104" i="187"/>
  <c r="K102" i="187"/>
  <c r="K101" i="187"/>
  <c r="L101" i="187" s="1"/>
  <c r="M101" i="187" s="1"/>
  <c r="N101" i="187" s="1"/>
  <c r="O101" i="187" s="1"/>
  <c r="J101" i="187"/>
  <c r="H91" i="187"/>
  <c r="H87" i="187"/>
  <c r="K55" i="187"/>
  <c r="J55" i="187"/>
  <c r="I55" i="187"/>
  <c r="K53" i="187"/>
  <c r="J53" i="187"/>
  <c r="H50" i="187"/>
  <c r="H44" i="187"/>
  <c r="K25" i="187"/>
  <c r="J25" i="187"/>
  <c r="I19" i="187"/>
  <c r="I53" i="187" s="1"/>
  <c r="A14" i="187"/>
  <c r="J7" i="187"/>
  <c r="K7" i="187" s="1"/>
  <c r="L7" i="187" s="1"/>
  <c r="M7" i="187" s="1"/>
  <c r="N7" i="187" s="1"/>
  <c r="O7" i="187" s="1"/>
  <c r="R7" i="187" s="1"/>
  <c r="A4" i="187"/>
  <c r="D3" i="187"/>
  <c r="A13" i="187" s="1"/>
  <c r="I17" i="187" s="1"/>
  <c r="B134" i="167"/>
  <c r="B132" i="167"/>
  <c r="B131" i="167"/>
  <c r="B130" i="167"/>
  <c r="B129" i="167"/>
  <c r="B128" i="167"/>
  <c r="H117" i="167"/>
  <c r="H115" i="167"/>
  <c r="K104" i="167"/>
  <c r="K102" i="167"/>
  <c r="I101" i="167"/>
  <c r="J101" i="167" s="1"/>
  <c r="K101" i="167" s="1"/>
  <c r="L101" i="167" s="1"/>
  <c r="M101" i="167" s="1"/>
  <c r="N101" i="167" s="1"/>
  <c r="O101" i="167" s="1"/>
  <c r="H91" i="167"/>
  <c r="H87" i="167"/>
  <c r="K55" i="167"/>
  <c r="J55" i="167"/>
  <c r="I55" i="167"/>
  <c r="I53" i="167"/>
  <c r="H44" i="167"/>
  <c r="K25" i="167"/>
  <c r="J25" i="167"/>
  <c r="I19" i="167"/>
  <c r="I25" i="167" s="1"/>
  <c r="A14" i="167"/>
  <c r="J7" i="167"/>
  <c r="K7" i="167" s="1"/>
  <c r="L7" i="167" s="1"/>
  <c r="M7" i="167" s="1"/>
  <c r="N7" i="167" s="1"/>
  <c r="O7" i="167" s="1"/>
  <c r="R7" i="167" s="1"/>
  <c r="A4" i="167"/>
  <c r="D3" i="167"/>
  <c r="A13" i="167" s="1"/>
  <c r="I17" i="167" s="1"/>
  <c r="J17" i="167" s="1"/>
  <c r="K17" i="167" s="1"/>
  <c r="L17" i="167" s="1"/>
  <c r="M17" i="167" s="1"/>
  <c r="N17" i="167" s="1"/>
  <c r="O17" i="167" s="1"/>
  <c r="B134" i="162"/>
  <c r="B132" i="162"/>
  <c r="B131" i="162"/>
  <c r="B130" i="162"/>
  <c r="B129" i="162"/>
  <c r="B128" i="162"/>
  <c r="H117" i="162"/>
  <c r="H115" i="162"/>
  <c r="K104" i="162"/>
  <c r="K102" i="162"/>
  <c r="J101" i="162"/>
  <c r="K101" i="162" s="1"/>
  <c r="L101" i="162" s="1"/>
  <c r="M101" i="162" s="1"/>
  <c r="N101" i="162" s="1"/>
  <c r="O101" i="162" s="1"/>
  <c r="I101" i="162"/>
  <c r="H91" i="162"/>
  <c r="H87" i="162"/>
  <c r="K55" i="162"/>
  <c r="J55" i="162"/>
  <c r="I55" i="162"/>
  <c r="H44" i="162"/>
  <c r="J26" i="162"/>
  <c r="L26" i="162" s="1"/>
  <c r="L32" i="162" s="1"/>
  <c r="K25" i="162"/>
  <c r="J25" i="162"/>
  <c r="I19" i="162"/>
  <c r="I25" i="162" s="1"/>
  <c r="A14" i="162"/>
  <c r="J7" i="162"/>
  <c r="K7" i="162" s="1"/>
  <c r="L7" i="162" s="1"/>
  <c r="M7" i="162" s="1"/>
  <c r="N7" i="162" s="1"/>
  <c r="O7" i="162" s="1"/>
  <c r="R7" i="162" s="1"/>
  <c r="D3" i="162"/>
  <c r="A13" i="162" s="1"/>
  <c r="I17" i="162" s="1"/>
  <c r="B134" i="190"/>
  <c r="B132" i="190"/>
  <c r="B131" i="190"/>
  <c r="B130" i="190"/>
  <c r="B129" i="190"/>
  <c r="B128" i="190"/>
  <c r="H117" i="190"/>
  <c r="H115" i="190"/>
  <c r="K104" i="190"/>
  <c r="K102" i="190"/>
  <c r="J101" i="190"/>
  <c r="K101" i="190" s="1"/>
  <c r="L101" i="190" s="1"/>
  <c r="M101" i="190" s="1"/>
  <c r="N101" i="190" s="1"/>
  <c r="O101" i="190" s="1"/>
  <c r="H91" i="190"/>
  <c r="H87" i="190"/>
  <c r="K55" i="190"/>
  <c r="J55" i="190"/>
  <c r="I55" i="190"/>
  <c r="K53" i="190"/>
  <c r="J53" i="190"/>
  <c r="I53" i="190"/>
  <c r="H44" i="190"/>
  <c r="K29" i="190"/>
  <c r="J29" i="190"/>
  <c r="I29" i="190"/>
  <c r="K28" i="190"/>
  <c r="K31" i="190" s="1"/>
  <c r="J28" i="190"/>
  <c r="J31" i="190" s="1"/>
  <c r="I28" i="190"/>
  <c r="K26" i="190"/>
  <c r="K25" i="190"/>
  <c r="J25" i="190"/>
  <c r="I25" i="190"/>
  <c r="I26" i="190" s="1"/>
  <c r="A14" i="190"/>
  <c r="I7" i="190"/>
  <c r="J7" i="190" s="1"/>
  <c r="K7" i="190" s="1"/>
  <c r="L7" i="190" s="1"/>
  <c r="M7" i="190" s="1"/>
  <c r="N7" i="190" s="1"/>
  <c r="O7" i="190" s="1"/>
  <c r="R7" i="190" s="1"/>
  <c r="A4" i="190"/>
  <c r="D3" i="190"/>
  <c r="A13" i="190" s="1"/>
  <c r="I17" i="190" s="1"/>
  <c r="B134" i="169"/>
  <c r="B132" i="169"/>
  <c r="B131" i="169"/>
  <c r="B130" i="169"/>
  <c r="B129" i="169"/>
  <c r="B128" i="169"/>
  <c r="H117" i="169"/>
  <c r="H115" i="169"/>
  <c r="K104" i="169"/>
  <c r="K102" i="169"/>
  <c r="J101" i="169"/>
  <c r="K101" i="169" s="1"/>
  <c r="L101" i="169" s="1"/>
  <c r="M101" i="169" s="1"/>
  <c r="N101" i="169" s="1"/>
  <c r="O101" i="169" s="1"/>
  <c r="H91" i="169"/>
  <c r="H87" i="169"/>
  <c r="K55" i="169"/>
  <c r="J55" i="169"/>
  <c r="I55" i="169"/>
  <c r="K53" i="169"/>
  <c r="J53" i="169"/>
  <c r="I53" i="169"/>
  <c r="H44" i="169"/>
  <c r="K25" i="169"/>
  <c r="J25" i="169"/>
  <c r="I25" i="169"/>
  <c r="E14" i="47" s="1"/>
  <c r="A14" i="169"/>
  <c r="I7" i="169"/>
  <c r="J7" i="169" s="1"/>
  <c r="K7" i="169" s="1"/>
  <c r="L7" i="169" s="1"/>
  <c r="M7" i="169" s="1"/>
  <c r="N7" i="169" s="1"/>
  <c r="O7" i="169" s="1"/>
  <c r="R7" i="169" s="1"/>
  <c r="A4" i="169"/>
  <c r="D3" i="169"/>
  <c r="A13" i="169" s="1"/>
  <c r="I17" i="169" s="1"/>
  <c r="J17" i="169" s="1"/>
  <c r="K17" i="169" s="1"/>
  <c r="L17" i="169" s="1"/>
  <c r="M17" i="169" s="1"/>
  <c r="N17" i="169" s="1"/>
  <c r="O17" i="169" s="1"/>
  <c r="B134" i="179"/>
  <c r="B132" i="179"/>
  <c r="B131" i="179"/>
  <c r="B130" i="179"/>
  <c r="B129" i="179"/>
  <c r="B128" i="179"/>
  <c r="H117" i="179"/>
  <c r="H115" i="179"/>
  <c r="K104" i="179"/>
  <c r="K102" i="179"/>
  <c r="I101" i="179"/>
  <c r="J101" i="179" s="1"/>
  <c r="K101" i="179" s="1"/>
  <c r="L101" i="179" s="1"/>
  <c r="M101" i="179" s="1"/>
  <c r="N101" i="179" s="1"/>
  <c r="O101" i="179" s="1"/>
  <c r="H91" i="179"/>
  <c r="H87" i="179"/>
  <c r="K55" i="179"/>
  <c r="J55" i="179"/>
  <c r="I55" i="179"/>
  <c r="K53" i="179"/>
  <c r="J53" i="179"/>
  <c r="I53" i="179"/>
  <c r="H44" i="179"/>
  <c r="I26" i="179"/>
  <c r="K25" i="179"/>
  <c r="J25" i="179"/>
  <c r="J27" i="179" s="1"/>
  <c r="I25" i="179"/>
  <c r="A14" i="179"/>
  <c r="I7" i="179"/>
  <c r="J7" i="179" s="1"/>
  <c r="K7" i="179" s="1"/>
  <c r="L7" i="179" s="1"/>
  <c r="M7" i="179" s="1"/>
  <c r="N7" i="179" s="1"/>
  <c r="O7" i="179" s="1"/>
  <c r="R7" i="179" s="1"/>
  <c r="A4" i="179"/>
  <c r="D3" i="179"/>
  <c r="A13" i="179" s="1"/>
  <c r="I17" i="179" s="1"/>
  <c r="I20" i="179" s="1"/>
  <c r="J20" i="179" s="1"/>
  <c r="K20" i="179" s="1"/>
  <c r="L20" i="179" s="1"/>
  <c r="M20" i="179" s="1"/>
  <c r="N20" i="179" s="1"/>
  <c r="O20" i="179" s="1"/>
  <c r="B134" i="177"/>
  <c r="B132" i="177"/>
  <c r="B131" i="177"/>
  <c r="B130" i="177"/>
  <c r="B129" i="177"/>
  <c r="B128" i="177"/>
  <c r="H117" i="177"/>
  <c r="H115" i="177"/>
  <c r="K104" i="177"/>
  <c r="K102" i="177"/>
  <c r="I101" i="177"/>
  <c r="J101" i="177" s="1"/>
  <c r="K101" i="177" s="1"/>
  <c r="L101" i="177" s="1"/>
  <c r="M101" i="177" s="1"/>
  <c r="N101" i="177" s="1"/>
  <c r="O101" i="177" s="1"/>
  <c r="H91" i="177"/>
  <c r="H87" i="177"/>
  <c r="K55" i="177"/>
  <c r="J55" i="177"/>
  <c r="I55" i="177"/>
  <c r="K53" i="177"/>
  <c r="J53" i="177"/>
  <c r="I53" i="177"/>
  <c r="H44" i="177"/>
  <c r="K25" i="177"/>
  <c r="K27" i="177" s="1"/>
  <c r="J25" i="177"/>
  <c r="I25" i="177"/>
  <c r="K17" i="177"/>
  <c r="J17" i="177"/>
  <c r="A14" i="177"/>
  <c r="I7" i="177"/>
  <c r="J7" i="177" s="1"/>
  <c r="K7" i="177" s="1"/>
  <c r="L7" i="177" s="1"/>
  <c r="M7" i="177" s="1"/>
  <c r="N7" i="177" s="1"/>
  <c r="O7" i="177" s="1"/>
  <c r="R7" i="177" s="1"/>
  <c r="A4" i="177"/>
  <c r="D3" i="177"/>
  <c r="A13" i="177" s="1"/>
  <c r="I17" i="177" s="1"/>
  <c r="I20" i="177" s="1"/>
  <c r="J20" i="177" s="1"/>
  <c r="K20" i="177" s="1"/>
  <c r="L20" i="177" s="1"/>
  <c r="M20" i="177" s="1"/>
  <c r="N20" i="177" s="1"/>
  <c r="O20" i="177" s="1"/>
  <c r="B134" i="173"/>
  <c r="B132" i="173"/>
  <c r="B131" i="173"/>
  <c r="B130" i="173"/>
  <c r="B129" i="173"/>
  <c r="B128" i="173"/>
  <c r="H117" i="173"/>
  <c r="H115" i="173"/>
  <c r="K104" i="173"/>
  <c r="K102" i="173"/>
  <c r="I101" i="173"/>
  <c r="J101" i="173" s="1"/>
  <c r="K101" i="173" s="1"/>
  <c r="L101" i="173" s="1"/>
  <c r="M101" i="173" s="1"/>
  <c r="N101" i="173" s="1"/>
  <c r="O101" i="173" s="1"/>
  <c r="H91" i="173"/>
  <c r="H87" i="173"/>
  <c r="J55" i="173"/>
  <c r="I55" i="173"/>
  <c r="J53" i="173"/>
  <c r="I53" i="173"/>
  <c r="H44" i="173"/>
  <c r="K25" i="173"/>
  <c r="J25" i="173"/>
  <c r="J27" i="173" s="1"/>
  <c r="I25" i="173"/>
  <c r="E15" i="47" s="1"/>
  <c r="K17" i="173"/>
  <c r="J17" i="173"/>
  <c r="A14" i="173"/>
  <c r="I7" i="173"/>
  <c r="J7" i="173" s="1"/>
  <c r="K7" i="173" s="1"/>
  <c r="L7" i="173" s="1"/>
  <c r="M7" i="173" s="1"/>
  <c r="N7" i="173" s="1"/>
  <c r="O7" i="173" s="1"/>
  <c r="A4" i="173"/>
  <c r="D3" i="173"/>
  <c r="A13" i="173" s="1"/>
  <c r="I17" i="173" s="1"/>
  <c r="I20" i="173" s="1"/>
  <c r="J20" i="173" s="1"/>
  <c r="K20" i="173" s="1"/>
  <c r="L20" i="173" s="1"/>
  <c r="M20" i="173" s="1"/>
  <c r="N20" i="173" s="1"/>
  <c r="O20" i="173" s="1"/>
  <c r="B134" i="189"/>
  <c r="B132" i="189"/>
  <c r="B131" i="189"/>
  <c r="B130" i="189"/>
  <c r="B129" i="189"/>
  <c r="B128" i="189"/>
  <c r="H117" i="189"/>
  <c r="H115" i="189"/>
  <c r="K104" i="189"/>
  <c r="K102" i="189"/>
  <c r="J101" i="189"/>
  <c r="K101" i="189" s="1"/>
  <c r="L101" i="189" s="1"/>
  <c r="M101" i="189" s="1"/>
  <c r="N101" i="189" s="1"/>
  <c r="O101" i="189" s="1"/>
  <c r="H91" i="189"/>
  <c r="H87" i="189"/>
  <c r="K55" i="189"/>
  <c r="J55" i="189"/>
  <c r="I55" i="189"/>
  <c r="K53" i="189"/>
  <c r="J53" i="189"/>
  <c r="H44" i="189"/>
  <c r="K25" i="189"/>
  <c r="J25" i="189"/>
  <c r="I25" i="189"/>
  <c r="I19" i="189"/>
  <c r="I53" i="189" s="1"/>
  <c r="K17" i="189"/>
  <c r="J17" i="189"/>
  <c r="A14" i="189"/>
  <c r="I7" i="189"/>
  <c r="J7" i="189" s="1"/>
  <c r="K7" i="189" s="1"/>
  <c r="L7" i="189" s="1"/>
  <c r="M7" i="189" s="1"/>
  <c r="N7" i="189" s="1"/>
  <c r="O7" i="189" s="1"/>
  <c r="A4" i="189"/>
  <c r="D3" i="189"/>
  <c r="B134" i="185"/>
  <c r="B132" i="185"/>
  <c r="B131" i="185"/>
  <c r="B130" i="185"/>
  <c r="B129" i="185"/>
  <c r="B128" i="185"/>
  <c r="H117" i="185"/>
  <c r="H115" i="185"/>
  <c r="K104" i="185"/>
  <c r="K102" i="185"/>
  <c r="J101" i="185"/>
  <c r="K101" i="185" s="1"/>
  <c r="L101" i="185" s="1"/>
  <c r="M101" i="185" s="1"/>
  <c r="N101" i="185" s="1"/>
  <c r="O101" i="185" s="1"/>
  <c r="H91" i="185"/>
  <c r="H87" i="185"/>
  <c r="K55" i="185"/>
  <c r="J55" i="185"/>
  <c r="I55" i="185"/>
  <c r="K53" i="185"/>
  <c r="J53" i="185"/>
  <c r="H44" i="185"/>
  <c r="K25" i="185"/>
  <c r="J25" i="185"/>
  <c r="I19" i="185"/>
  <c r="I25" i="185" s="1"/>
  <c r="A14" i="185"/>
  <c r="I7" i="185"/>
  <c r="J7" i="185" s="1"/>
  <c r="K7" i="185" s="1"/>
  <c r="L7" i="185" s="1"/>
  <c r="M7" i="185" s="1"/>
  <c r="N7" i="185" s="1"/>
  <c r="O7" i="185" s="1"/>
  <c r="D3" i="185"/>
  <c r="A13" i="185" s="1"/>
  <c r="I17" i="185" s="1"/>
  <c r="B134" i="165"/>
  <c r="B132" i="165"/>
  <c r="B131" i="165"/>
  <c r="B130" i="165"/>
  <c r="B129" i="165"/>
  <c r="B128" i="165"/>
  <c r="H117" i="165"/>
  <c r="H115" i="165"/>
  <c r="K104" i="165"/>
  <c r="K102" i="165"/>
  <c r="I101" i="165"/>
  <c r="J101" i="165" s="1"/>
  <c r="K101" i="165" s="1"/>
  <c r="L101" i="165" s="1"/>
  <c r="M101" i="165" s="1"/>
  <c r="N101" i="165" s="1"/>
  <c r="O101" i="165" s="1"/>
  <c r="H91" i="165"/>
  <c r="H87" i="165"/>
  <c r="K55" i="165"/>
  <c r="J55" i="165"/>
  <c r="I55" i="165"/>
  <c r="H50" i="165"/>
  <c r="H75" i="165" s="1"/>
  <c r="H44" i="165"/>
  <c r="K19" i="165"/>
  <c r="K53" i="165" s="1"/>
  <c r="J19" i="165"/>
  <c r="J25" i="165" s="1"/>
  <c r="I19" i="165"/>
  <c r="E13" i="47" s="1"/>
  <c r="L13" i="47" s="1"/>
  <c r="A14" i="165"/>
  <c r="I7" i="165"/>
  <c r="J7" i="165" s="1"/>
  <c r="K7" i="165" s="1"/>
  <c r="L7" i="165" s="1"/>
  <c r="M7" i="165" s="1"/>
  <c r="N7" i="165" s="1"/>
  <c r="O7" i="165" s="1"/>
  <c r="D3" i="165"/>
  <c r="A13" i="165" s="1"/>
  <c r="I17" i="165" s="1"/>
  <c r="B134" i="97"/>
  <c r="B132" i="97"/>
  <c r="B131" i="97"/>
  <c r="B130" i="97"/>
  <c r="B129" i="97"/>
  <c r="B128" i="97"/>
  <c r="H117" i="97"/>
  <c r="H115" i="97"/>
  <c r="K104" i="97"/>
  <c r="K102" i="97"/>
  <c r="I101" i="97"/>
  <c r="J101" i="97" s="1"/>
  <c r="K101" i="97" s="1"/>
  <c r="L101" i="97" s="1"/>
  <c r="M101" i="97" s="1"/>
  <c r="N101" i="97" s="1"/>
  <c r="O101" i="97" s="1"/>
  <c r="H91" i="97"/>
  <c r="H87" i="97"/>
  <c r="K55" i="97"/>
  <c r="J55" i="97"/>
  <c r="I55" i="97"/>
  <c r="H44" i="97"/>
  <c r="K26" i="97"/>
  <c r="K25" i="97"/>
  <c r="J25" i="97"/>
  <c r="I19" i="97"/>
  <c r="I53" i="97" s="1"/>
  <c r="A14" i="97"/>
  <c r="I7" i="97"/>
  <c r="J7" i="97" s="1"/>
  <c r="K7" i="97" s="1"/>
  <c r="L7" i="97" s="1"/>
  <c r="M7" i="97" s="1"/>
  <c r="N7" i="97" s="1"/>
  <c r="O7" i="97" s="1"/>
  <c r="D3" i="97"/>
  <c r="A13" i="97" s="1"/>
  <c r="I17" i="97" s="1"/>
  <c r="B135" i="170"/>
  <c r="B133" i="170"/>
  <c r="B132" i="170"/>
  <c r="B131" i="170"/>
  <c r="B130" i="170"/>
  <c r="B129" i="170"/>
  <c r="H118" i="170"/>
  <c r="H116" i="170"/>
  <c r="K105" i="170"/>
  <c r="K103" i="170"/>
  <c r="I102" i="170"/>
  <c r="J102" i="170" s="1"/>
  <c r="K102" i="170" s="1"/>
  <c r="L102" i="170" s="1"/>
  <c r="M102" i="170" s="1"/>
  <c r="N102" i="170" s="1"/>
  <c r="O102" i="170" s="1"/>
  <c r="H92" i="170"/>
  <c r="H88" i="170"/>
  <c r="K55" i="170"/>
  <c r="J55" i="170"/>
  <c r="I55" i="170"/>
  <c r="K53" i="170"/>
  <c r="J53" i="170"/>
  <c r="I53" i="170"/>
  <c r="H44" i="170"/>
  <c r="K25" i="170"/>
  <c r="J25" i="170"/>
  <c r="I25" i="170"/>
  <c r="G14" i="47" s="1"/>
  <c r="A14" i="170"/>
  <c r="A4" i="170"/>
  <c r="D3" i="170"/>
  <c r="A13" i="170" s="1"/>
  <c r="I17" i="170" s="1"/>
  <c r="B135" i="174"/>
  <c r="B133" i="174"/>
  <c r="B132" i="174"/>
  <c r="B131" i="174"/>
  <c r="B130" i="174"/>
  <c r="B129" i="174"/>
  <c r="H118" i="174"/>
  <c r="H116" i="174"/>
  <c r="K105" i="174"/>
  <c r="K103" i="174"/>
  <c r="I102" i="174"/>
  <c r="J102" i="174" s="1"/>
  <c r="K102" i="174" s="1"/>
  <c r="L102" i="174" s="1"/>
  <c r="M102" i="174" s="1"/>
  <c r="N102" i="174" s="1"/>
  <c r="O102" i="174" s="1"/>
  <c r="H92" i="174"/>
  <c r="H88" i="174"/>
  <c r="K55" i="174"/>
  <c r="J55" i="174"/>
  <c r="I55" i="174"/>
  <c r="K53" i="174"/>
  <c r="J53" i="174"/>
  <c r="I53" i="174"/>
  <c r="H44" i="174"/>
  <c r="K25" i="174"/>
  <c r="J25" i="174"/>
  <c r="I25" i="174"/>
  <c r="G15" i="47" s="1"/>
  <c r="A14" i="174"/>
  <c r="D3" i="174"/>
  <c r="A13" i="174" s="1"/>
  <c r="I17" i="174" s="1"/>
  <c r="B135" i="182"/>
  <c r="B133" i="182"/>
  <c r="B132" i="182"/>
  <c r="B131" i="182"/>
  <c r="B130" i="182"/>
  <c r="B129" i="182"/>
  <c r="H118" i="182"/>
  <c r="H116" i="182"/>
  <c r="K105" i="182"/>
  <c r="K103" i="182"/>
  <c r="I102" i="182"/>
  <c r="J102" i="182" s="1"/>
  <c r="K102" i="182" s="1"/>
  <c r="L102" i="182" s="1"/>
  <c r="M102" i="182" s="1"/>
  <c r="N102" i="182" s="1"/>
  <c r="O102" i="182" s="1"/>
  <c r="H92" i="182"/>
  <c r="H88" i="182"/>
  <c r="K55" i="182"/>
  <c r="J55" i="182"/>
  <c r="I55" i="182"/>
  <c r="K53" i="182"/>
  <c r="J53" i="182"/>
  <c r="I53" i="182"/>
  <c r="H44" i="182"/>
  <c r="K25" i="182"/>
  <c r="J25" i="182"/>
  <c r="I25" i="182"/>
  <c r="G16" i="47" s="1"/>
  <c r="A14" i="182"/>
  <c r="D3" i="182"/>
  <c r="A13" i="182" s="1"/>
  <c r="I17" i="182" s="1"/>
  <c r="J17" i="182" s="1"/>
  <c r="K17" i="182" s="1"/>
  <c r="L17" i="182" s="1"/>
  <c r="M17" i="182" s="1"/>
  <c r="N17" i="182" s="1"/>
  <c r="B135" i="186"/>
  <c r="B133" i="186"/>
  <c r="B132" i="186"/>
  <c r="B131" i="186"/>
  <c r="B130" i="186"/>
  <c r="B129" i="186"/>
  <c r="H118" i="186"/>
  <c r="H116" i="186"/>
  <c r="K105" i="186"/>
  <c r="K103" i="186"/>
  <c r="J102" i="186"/>
  <c r="K102" i="186" s="1"/>
  <c r="L102" i="186" s="1"/>
  <c r="M102" i="186" s="1"/>
  <c r="N102" i="186" s="1"/>
  <c r="O102" i="186" s="1"/>
  <c r="H92" i="186"/>
  <c r="H88" i="186"/>
  <c r="K55" i="186"/>
  <c r="J55" i="186"/>
  <c r="I55" i="186"/>
  <c r="K53" i="186"/>
  <c r="J53" i="186"/>
  <c r="I53" i="186"/>
  <c r="H44" i="186"/>
  <c r="K25" i="186"/>
  <c r="J25" i="186"/>
  <c r="I25" i="186"/>
  <c r="A14" i="186"/>
  <c r="D3" i="186"/>
  <c r="A13" i="186" s="1"/>
  <c r="I17" i="186" s="1"/>
  <c r="J17" i="186" s="1"/>
  <c r="K17" i="186" s="1"/>
  <c r="L17" i="186" s="1"/>
  <c r="M17" i="186" s="1"/>
  <c r="N17" i="186" s="1"/>
  <c r="B135" i="166"/>
  <c r="B133" i="166"/>
  <c r="B132" i="166"/>
  <c r="B131" i="166"/>
  <c r="B130" i="166"/>
  <c r="B129" i="166"/>
  <c r="H118" i="166"/>
  <c r="H116" i="166"/>
  <c r="K105" i="166"/>
  <c r="K103" i="166"/>
  <c r="I102" i="166"/>
  <c r="J102" i="166" s="1"/>
  <c r="K102" i="166" s="1"/>
  <c r="L102" i="166" s="1"/>
  <c r="M102" i="166" s="1"/>
  <c r="N102" i="166" s="1"/>
  <c r="O102" i="166" s="1"/>
  <c r="H92" i="166"/>
  <c r="H88" i="166"/>
  <c r="K55" i="166"/>
  <c r="J55" i="166"/>
  <c r="I55" i="166"/>
  <c r="H44" i="166"/>
  <c r="H50" i="166" s="1"/>
  <c r="K25" i="166"/>
  <c r="J25" i="166"/>
  <c r="I25" i="166"/>
  <c r="G13" i="47" s="1"/>
  <c r="M13" i="47" s="1"/>
  <c r="I19" i="166"/>
  <c r="I53" i="166" s="1"/>
  <c r="K17" i="166"/>
  <c r="J17" i="166"/>
  <c r="A14" i="166"/>
  <c r="D3" i="166"/>
  <c r="A13" i="166" s="1"/>
  <c r="I17" i="166" s="1"/>
  <c r="I20" i="166" s="1"/>
  <c r="J20" i="166" s="1"/>
  <c r="K20" i="166" s="1"/>
  <c r="L20" i="166" s="1"/>
  <c r="M20" i="166" s="1"/>
  <c r="N20" i="166" s="1"/>
  <c r="O20" i="166" s="1"/>
  <c r="B135" i="163"/>
  <c r="B133" i="163"/>
  <c r="B132" i="163"/>
  <c r="B131" i="163"/>
  <c r="B130" i="163"/>
  <c r="B129" i="163"/>
  <c r="H118" i="163"/>
  <c r="H116" i="163"/>
  <c r="K103" i="163"/>
  <c r="I102" i="163"/>
  <c r="J102" i="163" s="1"/>
  <c r="K102" i="163" s="1"/>
  <c r="L102" i="163" s="1"/>
  <c r="M102" i="163" s="1"/>
  <c r="N102" i="163" s="1"/>
  <c r="O102" i="163" s="1"/>
  <c r="H92" i="163"/>
  <c r="H88" i="163"/>
  <c r="K55" i="163"/>
  <c r="J55" i="163"/>
  <c r="I55" i="163"/>
  <c r="K53" i="163"/>
  <c r="J53" i="163"/>
  <c r="I53" i="163"/>
  <c r="H44" i="163"/>
  <c r="H50" i="163" s="1"/>
  <c r="K25" i="163"/>
  <c r="J25" i="163"/>
  <c r="I25" i="163"/>
  <c r="G19" i="47" s="1"/>
  <c r="A14" i="163"/>
  <c r="D3" i="163"/>
  <c r="A13" i="163" s="1"/>
  <c r="I17" i="163" s="1"/>
  <c r="K171" i="194"/>
  <c r="H171" i="194"/>
  <c r="K170" i="194"/>
  <c r="H170" i="194"/>
  <c r="K169" i="194"/>
  <c r="H169" i="194"/>
  <c r="K168" i="194"/>
  <c r="H168" i="194"/>
  <c r="K167" i="194"/>
  <c r="H167" i="194"/>
  <c r="K166" i="194"/>
  <c r="H166" i="194"/>
  <c r="K165" i="194"/>
  <c r="H165" i="194"/>
  <c r="K164" i="194"/>
  <c r="H164" i="194"/>
  <c r="K163" i="194"/>
  <c r="H163" i="194"/>
  <c r="K162" i="194"/>
  <c r="H162" i="194"/>
  <c r="K161" i="194"/>
  <c r="H161" i="194"/>
  <c r="K160" i="194"/>
  <c r="H160" i="194"/>
  <c r="K159" i="194"/>
  <c r="H159" i="194"/>
  <c r="K158" i="194"/>
  <c r="H158" i="194"/>
  <c r="K157" i="194"/>
  <c r="H157" i="194"/>
  <c r="K156" i="194"/>
  <c r="H156" i="194"/>
  <c r="K155" i="194"/>
  <c r="H155" i="194"/>
  <c r="K154" i="194"/>
  <c r="H154" i="194"/>
  <c r="K153" i="194"/>
  <c r="H153" i="194"/>
  <c r="K152" i="194"/>
  <c r="H152" i="194"/>
  <c r="K151" i="194"/>
  <c r="H151" i="194"/>
  <c r="K150" i="194"/>
  <c r="H150" i="194"/>
  <c r="K149" i="194"/>
  <c r="H149" i="194"/>
  <c r="K148" i="194"/>
  <c r="H148" i="194"/>
  <c r="K147" i="194"/>
  <c r="H147" i="194"/>
  <c r="K146" i="194"/>
  <c r="H146" i="194"/>
  <c r="K145" i="194"/>
  <c r="H145" i="194"/>
  <c r="K144" i="194"/>
  <c r="H144" i="194"/>
  <c r="K143" i="194"/>
  <c r="H143" i="194"/>
  <c r="K142" i="194"/>
  <c r="H142" i="194"/>
  <c r="K141" i="194"/>
  <c r="H141" i="194"/>
  <c r="K140" i="194"/>
  <c r="H140" i="194"/>
  <c r="K139" i="194"/>
  <c r="H139" i="194"/>
  <c r="K138" i="194"/>
  <c r="H138" i="194"/>
  <c r="K137" i="194"/>
  <c r="H137" i="194"/>
  <c r="K136" i="194"/>
  <c r="H136" i="194"/>
  <c r="K135" i="194"/>
  <c r="H135" i="194"/>
  <c r="K134" i="194"/>
  <c r="H134" i="194"/>
  <c r="K133" i="194"/>
  <c r="H133" i="194"/>
  <c r="K132" i="194"/>
  <c r="H132" i="194"/>
  <c r="K131" i="194"/>
  <c r="H131" i="194"/>
  <c r="K130" i="194"/>
  <c r="H130" i="194"/>
  <c r="K129" i="194"/>
  <c r="H129" i="194"/>
  <c r="K128" i="194"/>
  <c r="K127" i="194"/>
  <c r="H127" i="194"/>
  <c r="K126" i="194"/>
  <c r="H126" i="194"/>
  <c r="K125" i="194"/>
  <c r="H125" i="194"/>
  <c r="K124" i="194"/>
  <c r="H124" i="194"/>
  <c r="K123" i="194"/>
  <c r="H123" i="194"/>
  <c r="K122" i="194"/>
  <c r="H122" i="194"/>
  <c r="K121" i="194"/>
  <c r="H121" i="194"/>
  <c r="K120" i="194"/>
  <c r="H120" i="194"/>
  <c r="K119" i="194"/>
  <c r="H119" i="194"/>
  <c r="R113" i="194"/>
  <c r="K113" i="194"/>
  <c r="H113" i="194"/>
  <c r="R112" i="194"/>
  <c r="K112" i="194"/>
  <c r="H112" i="194"/>
  <c r="R111" i="194"/>
  <c r="K111" i="194"/>
  <c r="H111" i="194"/>
  <c r="R110" i="194"/>
  <c r="K110" i="194"/>
  <c r="H110" i="194"/>
  <c r="R109" i="194"/>
  <c r="K109" i="194"/>
  <c r="H109" i="194"/>
  <c r="R108" i="194"/>
  <c r="K108" i="194"/>
  <c r="H108" i="194"/>
  <c r="R107" i="194"/>
  <c r="K107" i="194"/>
  <c r="H107" i="194"/>
  <c r="R106" i="194"/>
  <c r="K106" i="194"/>
  <c r="H106" i="194"/>
  <c r="R105" i="194"/>
  <c r="K105" i="194"/>
  <c r="H105" i="194"/>
  <c r="R104" i="194"/>
  <c r="K104" i="194"/>
  <c r="H104" i="194"/>
  <c r="R103" i="194"/>
  <c r="K103" i="194"/>
  <c r="H103" i="194"/>
  <c r="R102" i="194"/>
  <c r="K102" i="194"/>
  <c r="H102" i="194"/>
  <c r="R101" i="194"/>
  <c r="K101" i="194"/>
  <c r="H101" i="194"/>
  <c r="R100" i="194"/>
  <c r="K100" i="194"/>
  <c r="H100" i="194"/>
  <c r="R99" i="194"/>
  <c r="K99" i="194"/>
  <c r="H99" i="194"/>
  <c r="R98" i="194"/>
  <c r="K98" i="194"/>
  <c r="H98" i="194"/>
  <c r="R97" i="194"/>
  <c r="K97" i="194"/>
  <c r="H97" i="194"/>
  <c r="R96" i="194"/>
  <c r="K96" i="194"/>
  <c r="H96" i="194"/>
  <c r="R95" i="194"/>
  <c r="K95" i="194"/>
  <c r="H95" i="194"/>
  <c r="R94" i="194"/>
  <c r="K94" i="194"/>
  <c r="H94" i="194"/>
  <c r="R93" i="194"/>
  <c r="K93" i="194"/>
  <c r="H93" i="194"/>
  <c r="R92" i="194"/>
  <c r="K92" i="194"/>
  <c r="H92" i="194"/>
  <c r="R91" i="194"/>
  <c r="K91" i="194"/>
  <c r="H91" i="194"/>
  <c r="AA90" i="194"/>
  <c r="R90" i="194"/>
  <c r="K90" i="194"/>
  <c r="H90" i="194"/>
  <c r="AB89" i="194"/>
  <c r="AB114" i="194" s="1"/>
  <c r="R89" i="194"/>
  <c r="K89" i="194"/>
  <c r="H89" i="194"/>
  <c r="R88" i="194"/>
  <c r="K88" i="194"/>
  <c r="H88" i="194"/>
  <c r="R87" i="194"/>
  <c r="K87" i="194"/>
  <c r="H87" i="194"/>
  <c r="R86" i="194"/>
  <c r="K86" i="194"/>
  <c r="H86" i="194"/>
  <c r="R85" i="194"/>
  <c r="K85" i="194"/>
  <c r="H85" i="194"/>
  <c r="R84" i="194"/>
  <c r="K84" i="194"/>
  <c r="H84" i="194"/>
  <c r="R83" i="194"/>
  <c r="K83" i="194"/>
  <c r="H83" i="194"/>
  <c r="R82" i="194"/>
  <c r="K82" i="194"/>
  <c r="H82" i="194"/>
  <c r="R81" i="194"/>
  <c r="K81" i="194"/>
  <c r="H81" i="194"/>
  <c r="R80" i="194"/>
  <c r="K80" i="194"/>
  <c r="H80" i="194"/>
  <c r="R79" i="194"/>
  <c r="K79" i="194"/>
  <c r="H79" i="194"/>
  <c r="R78" i="194"/>
  <c r="K78" i="194"/>
  <c r="H78" i="194"/>
  <c r="R77" i="194"/>
  <c r="K77" i="194"/>
  <c r="H77" i="194"/>
  <c r="R76" i="194"/>
  <c r="K76" i="194"/>
  <c r="H76" i="194"/>
  <c r="R75" i="194"/>
  <c r="K75" i="194"/>
  <c r="H75" i="194"/>
  <c r="AA74" i="194"/>
  <c r="R74" i="194"/>
  <c r="K74" i="194"/>
  <c r="H74" i="194"/>
  <c r="R73" i="194"/>
  <c r="K73" i="194"/>
  <c r="H73" i="194"/>
  <c r="R72" i="194"/>
  <c r="K72" i="194"/>
  <c r="H72" i="194"/>
  <c r="R71" i="194"/>
  <c r="K71" i="194"/>
  <c r="H71" i="194"/>
  <c r="R70" i="194"/>
  <c r="S70" i="194" s="1"/>
  <c r="T70" i="194" s="1"/>
  <c r="X70" i="194" s="1"/>
  <c r="K70" i="194"/>
  <c r="R69" i="194"/>
  <c r="K69" i="194"/>
  <c r="H69" i="194"/>
  <c r="R68" i="194"/>
  <c r="K68" i="194"/>
  <c r="H68" i="194"/>
  <c r="R67" i="194"/>
  <c r="K67" i="194"/>
  <c r="H67" i="194"/>
  <c r="R66" i="194"/>
  <c r="K66" i="194"/>
  <c r="H66" i="194"/>
  <c r="R65" i="194"/>
  <c r="K65" i="194"/>
  <c r="H65" i="194"/>
  <c r="R64" i="194"/>
  <c r="K64" i="194"/>
  <c r="H64" i="194"/>
  <c r="R63" i="194"/>
  <c r="K63" i="194"/>
  <c r="H63" i="194"/>
  <c r="AA62" i="194"/>
  <c r="R62" i="194"/>
  <c r="K62" i="194"/>
  <c r="H62" i="194"/>
  <c r="R61" i="194"/>
  <c r="K61" i="194"/>
  <c r="H61" i="194"/>
  <c r="AA56" i="194"/>
  <c r="X56" i="194"/>
  <c r="AC57" i="194" s="1"/>
  <c r="AC37" i="194"/>
  <c r="AC31" i="194"/>
  <c r="AC16" i="194"/>
  <c r="AC8" i="194"/>
  <c r="AS31" i="192"/>
  <c r="AP31" i="192"/>
  <c r="AQ31" i="192" s="1"/>
  <c r="AK31" i="192"/>
  <c r="AG31" i="192"/>
  <c r="AC31" i="192"/>
  <c r="U31" i="192"/>
  <c r="Y31" i="192" s="1"/>
  <c r="T31" i="192"/>
  <c r="X31" i="192" s="1"/>
  <c r="AB31" i="192" s="1"/>
  <c r="AP30" i="192"/>
  <c r="AQ30" i="192" s="1"/>
  <c r="T30" i="192"/>
  <c r="X30" i="192" s="1"/>
  <c r="AB30" i="192" s="1"/>
  <c r="AF30" i="192" s="1"/>
  <c r="AJ30" i="192" s="1"/>
  <c r="AR30" i="192" s="1"/>
  <c r="AV30" i="192" s="1"/>
  <c r="AZ30" i="192" s="1"/>
  <c r="BD30" i="192" s="1"/>
  <c r="BH30" i="192" s="1"/>
  <c r="AP29" i="192"/>
  <c r="AQ29" i="192" s="1"/>
  <c r="T29" i="192"/>
  <c r="H13" i="176" s="1"/>
  <c r="AP28" i="192"/>
  <c r="AQ28" i="192" s="1"/>
  <c r="T28" i="192"/>
  <c r="H13" i="184" s="1"/>
  <c r="AP27" i="192"/>
  <c r="AQ27" i="192" s="1"/>
  <c r="T27" i="192"/>
  <c r="H13" i="188" s="1"/>
  <c r="AP26" i="192"/>
  <c r="AQ26" i="192" s="1"/>
  <c r="T26" i="192"/>
  <c r="H13" i="168" s="1"/>
  <c r="AP25" i="192"/>
  <c r="AQ25" i="192" s="1"/>
  <c r="T25" i="192"/>
  <c r="AP24" i="192"/>
  <c r="AQ24" i="192" s="1"/>
  <c r="T24" i="192"/>
  <c r="H13" i="183" s="1"/>
  <c r="AP23" i="192"/>
  <c r="AQ23" i="192" s="1"/>
  <c r="T23" i="192"/>
  <c r="H13" i="171" s="1"/>
  <c r="AP22" i="192"/>
  <c r="AQ22" i="192" s="1"/>
  <c r="T22" i="192"/>
  <c r="H13" i="175" s="1"/>
  <c r="AP21" i="192"/>
  <c r="AQ21" i="192" s="1"/>
  <c r="T21" i="192"/>
  <c r="AP20" i="192"/>
  <c r="AQ20" i="192" s="1"/>
  <c r="T20" i="192"/>
  <c r="H13" i="167" s="1"/>
  <c r="AP19" i="192"/>
  <c r="AQ19" i="192" s="1"/>
  <c r="T19" i="192"/>
  <c r="H13" i="162" s="1"/>
  <c r="AP18" i="192"/>
  <c r="AQ18" i="192" s="1"/>
  <c r="T18" i="192"/>
  <c r="H13" i="190" s="1"/>
  <c r="AP17" i="192"/>
  <c r="AQ17" i="192" s="1"/>
  <c r="T17" i="192"/>
  <c r="AP16" i="192"/>
  <c r="T16" i="192"/>
  <c r="H13" i="179" s="1"/>
  <c r="AP15" i="192"/>
  <c r="AQ15" i="192" s="1"/>
  <c r="T15" i="192"/>
  <c r="H13" i="177" s="1"/>
  <c r="AP14" i="192"/>
  <c r="AQ14" i="192" s="1"/>
  <c r="T14" i="192"/>
  <c r="H13" i="173" s="1"/>
  <c r="AP13" i="192"/>
  <c r="AQ13" i="192" s="1"/>
  <c r="T13" i="192"/>
  <c r="X13" i="192" s="1"/>
  <c r="AP12" i="192"/>
  <c r="AQ12" i="192" s="1"/>
  <c r="T12" i="192"/>
  <c r="H13" i="185" s="1"/>
  <c r="AP11" i="192"/>
  <c r="AQ11" i="192" s="1"/>
  <c r="T11" i="192"/>
  <c r="AP10" i="192"/>
  <c r="AQ10" i="192" s="1"/>
  <c r="T10" i="192"/>
  <c r="H13" i="97" s="1"/>
  <c r="AP9" i="192"/>
  <c r="AQ9" i="192" s="1"/>
  <c r="T9" i="192"/>
  <c r="AP8" i="192"/>
  <c r="AQ8" i="192" s="1"/>
  <c r="T8" i="192"/>
  <c r="H13" i="174" s="1"/>
  <c r="AP7" i="192"/>
  <c r="AQ7" i="192" s="1"/>
  <c r="T7" i="192"/>
  <c r="H13" i="182" s="1"/>
  <c r="AP6" i="192"/>
  <c r="AQ6" i="192" s="1"/>
  <c r="T6" i="192"/>
  <c r="H13" i="186" s="1"/>
  <c r="AP5" i="192"/>
  <c r="AQ5" i="192" s="1"/>
  <c r="T5" i="192"/>
  <c r="AP4" i="192"/>
  <c r="AQ4" i="192" s="1"/>
  <c r="T4" i="192"/>
  <c r="H13" i="163" s="1"/>
  <c r="H13" i="193" l="1"/>
  <c r="H13" i="199"/>
  <c r="R20" i="179"/>
  <c r="P20" i="179"/>
  <c r="Q20" i="179" s="1"/>
  <c r="R20" i="171"/>
  <c r="P20" i="171"/>
  <c r="Q20" i="171" s="1"/>
  <c r="R7" i="173"/>
  <c r="P7" i="173"/>
  <c r="Q7" i="173" s="1"/>
  <c r="R20" i="197"/>
  <c r="P20" i="197"/>
  <c r="Q20" i="197" s="1"/>
  <c r="R20" i="177"/>
  <c r="P20" i="177"/>
  <c r="Q20" i="177" s="1"/>
  <c r="R7" i="97"/>
  <c r="P7" i="97"/>
  <c r="Q7" i="97" s="1"/>
  <c r="R7" i="185"/>
  <c r="P7" i="185"/>
  <c r="Q7" i="185" s="1"/>
  <c r="R20" i="196"/>
  <c r="P20" i="196"/>
  <c r="Q20" i="196" s="1"/>
  <c r="R20" i="188"/>
  <c r="P20" i="188"/>
  <c r="Q20" i="188" s="1"/>
  <c r="R7" i="165"/>
  <c r="P7" i="165"/>
  <c r="Q7" i="165" s="1"/>
  <c r="R7" i="189"/>
  <c r="P7" i="189"/>
  <c r="Q7" i="189" s="1"/>
  <c r="R17" i="167"/>
  <c r="P17" i="167"/>
  <c r="Q17" i="167" s="1"/>
  <c r="R20" i="166"/>
  <c r="P20" i="166"/>
  <c r="Q20" i="166" s="1"/>
  <c r="R20" i="173"/>
  <c r="P20" i="173"/>
  <c r="Q20" i="173" s="1"/>
  <c r="R17" i="169"/>
  <c r="P17" i="169"/>
  <c r="Q17" i="169" s="1"/>
  <c r="M44" i="198"/>
  <c r="M50" i="198" s="1"/>
  <c r="M66" i="198" s="1"/>
  <c r="O44" i="198"/>
  <c r="O50" i="198" s="1"/>
  <c r="O66" i="198" s="1"/>
  <c r="N44" i="198"/>
  <c r="N50" i="198" s="1"/>
  <c r="N66" i="198" s="1"/>
  <c r="R44" i="198"/>
  <c r="R50" i="198" s="1"/>
  <c r="R66" i="198" s="1"/>
  <c r="H50" i="198"/>
  <c r="H38" i="198" s="1"/>
  <c r="N44" i="197"/>
  <c r="N50" i="197" s="1"/>
  <c r="N65" i="197" s="1"/>
  <c r="O44" i="197"/>
  <c r="O50" i="197" s="1"/>
  <c r="O65" i="197" s="1"/>
  <c r="R44" i="197"/>
  <c r="R50" i="197" s="1"/>
  <c r="R65" i="197" s="1"/>
  <c r="N44" i="196"/>
  <c r="N50" i="196" s="1"/>
  <c r="N65" i="196" s="1"/>
  <c r="O44" i="196"/>
  <c r="O50" i="196" s="1"/>
  <c r="O65" i="196" s="1"/>
  <c r="R44" i="196"/>
  <c r="R50" i="196" s="1"/>
  <c r="R65" i="196" s="1"/>
  <c r="M44" i="172"/>
  <c r="M50" i="172" s="1"/>
  <c r="M65" i="172" s="1"/>
  <c r="N44" i="172"/>
  <c r="N50" i="172" s="1"/>
  <c r="N65" i="172" s="1"/>
  <c r="O44" i="172"/>
  <c r="O50" i="172" s="1"/>
  <c r="O65" i="172" s="1"/>
  <c r="R44" i="172"/>
  <c r="R50" i="172" s="1"/>
  <c r="R65" i="172" s="1"/>
  <c r="H50" i="172"/>
  <c r="J26" i="176"/>
  <c r="L26" i="176" s="1"/>
  <c r="J32" i="176"/>
  <c r="J83" i="176" s="1"/>
  <c r="I32" i="176"/>
  <c r="M44" i="176"/>
  <c r="M50" i="176" s="1"/>
  <c r="M66" i="176" s="1"/>
  <c r="O44" i="176"/>
  <c r="O50" i="176" s="1"/>
  <c r="O66" i="176" s="1"/>
  <c r="R44" i="176"/>
  <c r="R50" i="176" s="1"/>
  <c r="R66" i="176" s="1"/>
  <c r="J59" i="176"/>
  <c r="M44" i="184"/>
  <c r="M50" i="184" s="1"/>
  <c r="M65" i="184" s="1"/>
  <c r="N44" i="184"/>
  <c r="N50" i="184" s="1"/>
  <c r="N65" i="184" s="1"/>
  <c r="O44" i="184"/>
  <c r="O50" i="184" s="1"/>
  <c r="O65" i="184" s="1"/>
  <c r="R44" i="184"/>
  <c r="R50" i="184" s="1"/>
  <c r="R65" i="184" s="1"/>
  <c r="L32" i="188"/>
  <c r="L72" i="188" s="1"/>
  <c r="N26" i="188"/>
  <c r="N32" i="188" s="1"/>
  <c r="M44" i="188"/>
  <c r="M50" i="188" s="1"/>
  <c r="M66" i="188" s="1"/>
  <c r="O44" i="188"/>
  <c r="O50" i="188" s="1"/>
  <c r="O66" i="188" s="1"/>
  <c r="R44" i="188"/>
  <c r="R50" i="188" s="1"/>
  <c r="R66" i="188" s="1"/>
  <c r="I26" i="188"/>
  <c r="K26" i="188" s="1"/>
  <c r="J26" i="168"/>
  <c r="L26" i="168" s="1"/>
  <c r="M44" i="168"/>
  <c r="M50" i="168" s="1"/>
  <c r="M65" i="168" s="1"/>
  <c r="N44" i="168"/>
  <c r="N50" i="168" s="1"/>
  <c r="N65" i="168" s="1"/>
  <c r="O44" i="168"/>
  <c r="O50" i="168" s="1"/>
  <c r="O65" i="168" s="1"/>
  <c r="R44" i="168"/>
  <c r="R50" i="168" s="1"/>
  <c r="R65" i="168" s="1"/>
  <c r="M44" i="193"/>
  <c r="M50" i="193" s="1"/>
  <c r="M66" i="193" s="1"/>
  <c r="O44" i="193"/>
  <c r="O50" i="193" s="1"/>
  <c r="O66" i="193" s="1"/>
  <c r="R44" i="193"/>
  <c r="R50" i="193" s="1"/>
  <c r="R66" i="193" s="1"/>
  <c r="O44" i="183"/>
  <c r="O50" i="183" s="1"/>
  <c r="O65" i="183" s="1"/>
  <c r="N44" i="183"/>
  <c r="N50" i="183" s="1"/>
  <c r="N65" i="183" s="1"/>
  <c r="R44" i="183"/>
  <c r="R50" i="183" s="1"/>
  <c r="R65" i="183" s="1"/>
  <c r="M44" i="171"/>
  <c r="M50" i="171" s="1"/>
  <c r="M65" i="171" s="1"/>
  <c r="N44" i="171"/>
  <c r="N50" i="171" s="1"/>
  <c r="N65" i="171" s="1"/>
  <c r="O44" i="171"/>
  <c r="O50" i="171" s="1"/>
  <c r="O65" i="171" s="1"/>
  <c r="R44" i="171"/>
  <c r="R50" i="171" s="1"/>
  <c r="R65" i="171" s="1"/>
  <c r="J26" i="171"/>
  <c r="J32" i="171" s="1"/>
  <c r="J47" i="171" s="1"/>
  <c r="N44" i="175"/>
  <c r="N50" i="175" s="1"/>
  <c r="N65" i="175" s="1"/>
  <c r="O44" i="175"/>
  <c r="O50" i="175" s="1"/>
  <c r="O65" i="175" s="1"/>
  <c r="R44" i="175"/>
  <c r="R50" i="175" s="1"/>
  <c r="R65" i="175" s="1"/>
  <c r="M44" i="187"/>
  <c r="M50" i="187" s="1"/>
  <c r="M65" i="187" s="1"/>
  <c r="O44" i="187"/>
  <c r="O50" i="187" s="1"/>
  <c r="O65" i="187" s="1"/>
  <c r="N44" i="187"/>
  <c r="N50" i="187" s="1"/>
  <c r="N65" i="187" s="1"/>
  <c r="R44" i="187"/>
  <c r="R50" i="187" s="1"/>
  <c r="R65" i="187" s="1"/>
  <c r="M44" i="167"/>
  <c r="M50" i="167" s="1"/>
  <c r="M65" i="167" s="1"/>
  <c r="O44" i="167"/>
  <c r="O50" i="167" s="1"/>
  <c r="O65" i="167" s="1"/>
  <c r="N44" i="167"/>
  <c r="N50" i="167" s="1"/>
  <c r="N65" i="167" s="1"/>
  <c r="R44" i="167"/>
  <c r="R50" i="167" s="1"/>
  <c r="R65" i="167" s="1"/>
  <c r="M44" i="162"/>
  <c r="M50" i="162" s="1"/>
  <c r="M65" i="162" s="1"/>
  <c r="N44" i="162"/>
  <c r="N50" i="162" s="1"/>
  <c r="N65" i="162" s="1"/>
  <c r="O44" i="162"/>
  <c r="O50" i="162" s="1"/>
  <c r="O65" i="162" s="1"/>
  <c r="R44" i="162"/>
  <c r="R50" i="162" s="1"/>
  <c r="R65" i="162" s="1"/>
  <c r="I31" i="190"/>
  <c r="M44" i="190"/>
  <c r="M50" i="190" s="1"/>
  <c r="M65" i="190" s="1"/>
  <c r="N44" i="190"/>
  <c r="N50" i="190" s="1"/>
  <c r="N65" i="190" s="1"/>
  <c r="O44" i="190"/>
  <c r="O50" i="190" s="1"/>
  <c r="O65" i="190" s="1"/>
  <c r="R44" i="190"/>
  <c r="R50" i="190" s="1"/>
  <c r="R65" i="190" s="1"/>
  <c r="M44" i="169"/>
  <c r="M50" i="169" s="1"/>
  <c r="M65" i="169" s="1"/>
  <c r="N44" i="169"/>
  <c r="N50" i="169" s="1"/>
  <c r="N65" i="169" s="1"/>
  <c r="O44" i="169"/>
  <c r="O50" i="169" s="1"/>
  <c r="O65" i="169" s="1"/>
  <c r="R44" i="169"/>
  <c r="R50" i="169" s="1"/>
  <c r="R65" i="169" s="1"/>
  <c r="M44" i="179"/>
  <c r="M50" i="179" s="1"/>
  <c r="M65" i="179" s="1"/>
  <c r="O44" i="179"/>
  <c r="O50" i="179" s="1"/>
  <c r="O65" i="179" s="1"/>
  <c r="N44" i="179"/>
  <c r="N50" i="179" s="1"/>
  <c r="N65" i="179" s="1"/>
  <c r="R44" i="179"/>
  <c r="R50" i="179" s="1"/>
  <c r="R65" i="179" s="1"/>
  <c r="M44" i="177"/>
  <c r="M50" i="177" s="1"/>
  <c r="M65" i="177" s="1"/>
  <c r="O44" i="177"/>
  <c r="O50" i="177" s="1"/>
  <c r="O65" i="177" s="1"/>
  <c r="N44" i="177"/>
  <c r="N50" i="177" s="1"/>
  <c r="N65" i="177" s="1"/>
  <c r="R44" i="177"/>
  <c r="R50" i="177" s="1"/>
  <c r="R65" i="177" s="1"/>
  <c r="M44" i="173"/>
  <c r="M50" i="173" s="1"/>
  <c r="M65" i="173" s="1"/>
  <c r="N44" i="173"/>
  <c r="N50" i="173" s="1"/>
  <c r="N65" i="173" s="1"/>
  <c r="O44" i="173"/>
  <c r="O50" i="173" s="1"/>
  <c r="O65" i="173" s="1"/>
  <c r="R44" i="173"/>
  <c r="R50" i="173" s="1"/>
  <c r="R65" i="173" s="1"/>
  <c r="M44" i="189"/>
  <c r="M50" i="189" s="1"/>
  <c r="M65" i="189" s="1"/>
  <c r="N44" i="189"/>
  <c r="N50" i="189" s="1"/>
  <c r="N65" i="189" s="1"/>
  <c r="O44" i="189"/>
  <c r="O50" i="189" s="1"/>
  <c r="O65" i="189" s="1"/>
  <c r="R44" i="189"/>
  <c r="R50" i="189" s="1"/>
  <c r="R65" i="189" s="1"/>
  <c r="M44" i="185"/>
  <c r="M50" i="185" s="1"/>
  <c r="M65" i="185" s="1"/>
  <c r="N44" i="185"/>
  <c r="N50" i="185" s="1"/>
  <c r="N65" i="185" s="1"/>
  <c r="O44" i="185"/>
  <c r="O50" i="185" s="1"/>
  <c r="O65" i="185" s="1"/>
  <c r="R44" i="185"/>
  <c r="R50" i="185" s="1"/>
  <c r="R65" i="185" s="1"/>
  <c r="K25" i="165"/>
  <c r="M44" i="165"/>
  <c r="M50" i="165" s="1"/>
  <c r="M65" i="165" s="1"/>
  <c r="O44" i="165"/>
  <c r="O50" i="165" s="1"/>
  <c r="O65" i="165" s="1"/>
  <c r="R44" i="165"/>
  <c r="R50" i="165" s="1"/>
  <c r="R65" i="165" s="1"/>
  <c r="O75" i="165"/>
  <c r="O77" i="165" s="1"/>
  <c r="O130" i="165" s="1"/>
  <c r="R75" i="165"/>
  <c r="R77" i="165" s="1"/>
  <c r="R130" i="165" s="1"/>
  <c r="O44" i="97"/>
  <c r="O50" i="97" s="1"/>
  <c r="O65" i="97" s="1"/>
  <c r="R44" i="97"/>
  <c r="R50" i="97" s="1"/>
  <c r="R65" i="97" s="1"/>
  <c r="M44" i="170"/>
  <c r="M50" i="170" s="1"/>
  <c r="M66" i="170" s="1"/>
  <c r="N44" i="170"/>
  <c r="N50" i="170" s="1"/>
  <c r="N66" i="170" s="1"/>
  <c r="O44" i="170"/>
  <c r="O50" i="170" s="1"/>
  <c r="O66" i="170" s="1"/>
  <c r="R44" i="170"/>
  <c r="R50" i="170" s="1"/>
  <c r="R66" i="170" s="1"/>
  <c r="M44" i="174"/>
  <c r="M50" i="174" s="1"/>
  <c r="M66" i="174" s="1"/>
  <c r="N44" i="174"/>
  <c r="N50" i="174" s="1"/>
  <c r="N66" i="174" s="1"/>
  <c r="O44" i="174"/>
  <c r="O50" i="174" s="1"/>
  <c r="O66" i="174" s="1"/>
  <c r="R44" i="174"/>
  <c r="R50" i="174" s="1"/>
  <c r="R66" i="174" s="1"/>
  <c r="M44" i="182"/>
  <c r="M50" i="182" s="1"/>
  <c r="M66" i="182" s="1"/>
  <c r="N44" i="182"/>
  <c r="N50" i="182" s="1"/>
  <c r="N66" i="182" s="1"/>
  <c r="O44" i="182"/>
  <c r="O50" i="182" s="1"/>
  <c r="O66" i="182" s="1"/>
  <c r="R44" i="182"/>
  <c r="R50" i="182" s="1"/>
  <c r="R66" i="182" s="1"/>
  <c r="M44" i="186"/>
  <c r="M50" i="186" s="1"/>
  <c r="M66" i="186" s="1"/>
  <c r="N44" i="186"/>
  <c r="N50" i="186" s="1"/>
  <c r="N66" i="186" s="1"/>
  <c r="O44" i="186"/>
  <c r="O50" i="186" s="1"/>
  <c r="O66" i="186" s="1"/>
  <c r="R44" i="186"/>
  <c r="R50" i="186" s="1"/>
  <c r="R66" i="186" s="1"/>
  <c r="S101" i="194"/>
  <c r="T101" i="194" s="1"/>
  <c r="X101" i="194" s="1"/>
  <c r="S107" i="194"/>
  <c r="T107" i="194" s="1"/>
  <c r="X107" i="194" s="1"/>
  <c r="N20" i="186"/>
  <c r="O17" i="186"/>
  <c r="O17" i="182"/>
  <c r="P17" i="182" s="1"/>
  <c r="N20" i="182"/>
  <c r="S67" i="194"/>
  <c r="T67" i="194" s="1"/>
  <c r="X67" i="194" s="1"/>
  <c r="Y67" i="194" s="1"/>
  <c r="S93" i="194"/>
  <c r="T93" i="194" s="1"/>
  <c r="X93" i="194" s="1"/>
  <c r="S100" i="194"/>
  <c r="T100" i="194" s="1"/>
  <c r="X100" i="194" s="1"/>
  <c r="S102" i="194"/>
  <c r="T102" i="194" s="1"/>
  <c r="X102" i="194" s="1"/>
  <c r="S106" i="194"/>
  <c r="T106" i="194" s="1"/>
  <c r="X106" i="194" s="1"/>
  <c r="S108" i="194"/>
  <c r="T108" i="194" s="1"/>
  <c r="X108" i="194" s="1"/>
  <c r="S87" i="194"/>
  <c r="T87" i="194" s="1"/>
  <c r="X87" i="194" s="1"/>
  <c r="Y87" i="194" s="1"/>
  <c r="H76" i="166"/>
  <c r="H78" i="166" s="1"/>
  <c r="H38" i="166"/>
  <c r="H76" i="163"/>
  <c r="H78" i="163" s="1"/>
  <c r="H38" i="163"/>
  <c r="I27" i="163"/>
  <c r="I59" i="163" s="1"/>
  <c r="G17" i="47"/>
  <c r="I27" i="186"/>
  <c r="I59" i="186" s="1"/>
  <c r="J27" i="163"/>
  <c r="K27" i="163" s="1"/>
  <c r="I27" i="166"/>
  <c r="I59" i="166" s="1"/>
  <c r="J27" i="186"/>
  <c r="J59" i="186" s="1"/>
  <c r="E17" i="47"/>
  <c r="I27" i="185"/>
  <c r="I59" i="185" s="1"/>
  <c r="I26" i="185"/>
  <c r="J26" i="185" s="1"/>
  <c r="J59" i="163"/>
  <c r="J27" i="166"/>
  <c r="J59" i="166" s="1"/>
  <c r="K27" i="186"/>
  <c r="K59" i="186" s="1"/>
  <c r="S112" i="194"/>
  <c r="T112" i="194" s="1"/>
  <c r="X112" i="194" s="1"/>
  <c r="I26" i="163"/>
  <c r="I32" i="163"/>
  <c r="J53" i="166"/>
  <c r="I26" i="186"/>
  <c r="K26" i="186" s="1"/>
  <c r="I32" i="186"/>
  <c r="H50" i="186"/>
  <c r="M75" i="165"/>
  <c r="M77" i="165" s="1"/>
  <c r="M130" i="165" s="1"/>
  <c r="H77" i="165"/>
  <c r="J26" i="163"/>
  <c r="I26" i="166"/>
  <c r="K53" i="166"/>
  <c r="J26" i="186"/>
  <c r="L26" i="186" s="1"/>
  <c r="L32" i="186" s="1"/>
  <c r="K26" i="163"/>
  <c r="J26" i="166"/>
  <c r="L26" i="166" s="1"/>
  <c r="J26" i="182"/>
  <c r="L26" i="182" s="1"/>
  <c r="L32" i="182" s="1"/>
  <c r="K26" i="170"/>
  <c r="J26" i="97"/>
  <c r="J53" i="165"/>
  <c r="J27" i="185"/>
  <c r="J59" i="185" s="1"/>
  <c r="I53" i="185"/>
  <c r="K26" i="182"/>
  <c r="K32" i="182" s="1"/>
  <c r="I27" i="174"/>
  <c r="I59" i="174" s="1"/>
  <c r="I27" i="170"/>
  <c r="K27" i="185"/>
  <c r="I27" i="182"/>
  <c r="I59" i="182" s="1"/>
  <c r="J27" i="174"/>
  <c r="J59" i="174" s="1"/>
  <c r="J27" i="170"/>
  <c r="L27" i="170" s="1"/>
  <c r="I59" i="170"/>
  <c r="I25" i="97"/>
  <c r="H50" i="185"/>
  <c r="K59" i="185"/>
  <c r="J27" i="182"/>
  <c r="J59" i="182" s="1"/>
  <c r="K27" i="174"/>
  <c r="K59" i="174" s="1"/>
  <c r="K27" i="170"/>
  <c r="K59" i="170" s="1"/>
  <c r="J27" i="97"/>
  <c r="L27" i="97" s="1"/>
  <c r="N27" i="97" s="1"/>
  <c r="J53" i="97"/>
  <c r="K27" i="182"/>
  <c r="K59" i="182" s="1"/>
  <c r="I26" i="174"/>
  <c r="K26" i="174" s="1"/>
  <c r="I32" i="174"/>
  <c r="H50" i="174"/>
  <c r="I26" i="170"/>
  <c r="I32" i="170" s="1"/>
  <c r="H50" i="170"/>
  <c r="M44" i="97"/>
  <c r="M50" i="97" s="1"/>
  <c r="M65" i="97" s="1"/>
  <c r="L30" i="47"/>
  <c r="F30" i="47"/>
  <c r="F36" i="47" s="1"/>
  <c r="K53" i="97"/>
  <c r="I25" i="165"/>
  <c r="H38" i="165"/>
  <c r="I26" i="182"/>
  <c r="I32" i="182" s="1"/>
  <c r="H50" i="182"/>
  <c r="J26" i="174"/>
  <c r="L26" i="174" s="1"/>
  <c r="L32" i="174" s="1"/>
  <c r="J26" i="170"/>
  <c r="H50" i="97"/>
  <c r="I53" i="165"/>
  <c r="K27" i="173"/>
  <c r="K59" i="173" s="1"/>
  <c r="I26" i="177"/>
  <c r="H50" i="177"/>
  <c r="K59" i="177"/>
  <c r="K27" i="179"/>
  <c r="J59" i="179"/>
  <c r="J27" i="169"/>
  <c r="L27" i="169" s="1"/>
  <c r="J27" i="190"/>
  <c r="L27" i="190" s="1"/>
  <c r="L45" i="162"/>
  <c r="L37" i="162"/>
  <c r="L83" i="162"/>
  <c r="L73" i="162"/>
  <c r="L44" i="162"/>
  <c r="L36" i="162"/>
  <c r="L82" i="162"/>
  <c r="L72" i="162"/>
  <c r="L49" i="162"/>
  <c r="L43" i="162"/>
  <c r="L81" i="162"/>
  <c r="L71" i="162"/>
  <c r="L47" i="162"/>
  <c r="L48" i="162"/>
  <c r="L42" i="162"/>
  <c r="L76" i="162"/>
  <c r="L85" i="162"/>
  <c r="L46" i="162"/>
  <c r="L84" i="162"/>
  <c r="L74" i="162"/>
  <c r="L57" i="162"/>
  <c r="L58" i="162"/>
  <c r="L128" i="162"/>
  <c r="I26" i="173"/>
  <c r="I32" i="173" s="1"/>
  <c r="H50" i="173"/>
  <c r="J26" i="177"/>
  <c r="J32" i="177" s="1"/>
  <c r="H50" i="179"/>
  <c r="K59" i="179"/>
  <c r="J59" i="169"/>
  <c r="I27" i="189"/>
  <c r="I59" i="189" s="1"/>
  <c r="K26" i="177"/>
  <c r="L26" i="177" s="1"/>
  <c r="L32" i="177" s="1"/>
  <c r="J26" i="179"/>
  <c r="K26" i="179" s="1"/>
  <c r="I26" i="169"/>
  <c r="H50" i="169"/>
  <c r="J27" i="189"/>
  <c r="J59" i="189" s="1"/>
  <c r="I27" i="177"/>
  <c r="I59" i="177" s="1"/>
  <c r="J26" i="169"/>
  <c r="J32" i="169" s="1"/>
  <c r="J26" i="190"/>
  <c r="J32" i="190" s="1"/>
  <c r="I27" i="162"/>
  <c r="I26" i="162"/>
  <c r="I32" i="162" s="1"/>
  <c r="I59" i="162"/>
  <c r="J53" i="167"/>
  <c r="J26" i="167"/>
  <c r="L26" i="167" s="1"/>
  <c r="K59" i="187"/>
  <c r="K27" i="187"/>
  <c r="K27" i="189"/>
  <c r="K59" i="189" s="1"/>
  <c r="I27" i="173"/>
  <c r="I59" i="173" s="1"/>
  <c r="J59" i="173"/>
  <c r="J27" i="177"/>
  <c r="J59" i="177" s="1"/>
  <c r="I27" i="179"/>
  <c r="I59" i="179" s="1"/>
  <c r="K26" i="169"/>
  <c r="J42" i="171"/>
  <c r="J57" i="171"/>
  <c r="K46" i="171"/>
  <c r="K44" i="171"/>
  <c r="J48" i="171"/>
  <c r="I26" i="189"/>
  <c r="J26" i="189" s="1"/>
  <c r="J32" i="189" s="1"/>
  <c r="H50" i="189"/>
  <c r="I27" i="169"/>
  <c r="K27" i="169" s="1"/>
  <c r="K59" i="169" s="1"/>
  <c r="I27" i="190"/>
  <c r="I32" i="190" s="1"/>
  <c r="H50" i="190"/>
  <c r="J27" i="167"/>
  <c r="L27" i="167" s="1"/>
  <c r="J27" i="162"/>
  <c r="J32" i="162" s="1"/>
  <c r="I53" i="162"/>
  <c r="K27" i="162"/>
  <c r="K59" i="162" s="1"/>
  <c r="J53" i="162"/>
  <c r="K26" i="167"/>
  <c r="J27" i="175"/>
  <c r="J59" i="175" s="1"/>
  <c r="L32" i="171"/>
  <c r="L59" i="171"/>
  <c r="H50" i="162"/>
  <c r="K53" i="162"/>
  <c r="I27" i="167"/>
  <c r="I59" i="167" s="1"/>
  <c r="H75" i="187"/>
  <c r="H38" i="187"/>
  <c r="K27" i="175"/>
  <c r="K59" i="175" s="1"/>
  <c r="K26" i="162"/>
  <c r="K32" i="162" s="1"/>
  <c r="M44" i="175"/>
  <c r="M50" i="175" s="1"/>
  <c r="M65" i="175" s="1"/>
  <c r="H50" i="175"/>
  <c r="M44" i="183"/>
  <c r="M50" i="183" s="1"/>
  <c r="M65" i="183" s="1"/>
  <c r="H50" i="183"/>
  <c r="I26" i="167"/>
  <c r="H50" i="167"/>
  <c r="K53" i="167"/>
  <c r="J32" i="175"/>
  <c r="J26" i="175"/>
  <c r="L26" i="175" s="1"/>
  <c r="L32" i="175" s="1"/>
  <c r="K59" i="183"/>
  <c r="I25" i="187"/>
  <c r="J59" i="171"/>
  <c r="I25" i="183"/>
  <c r="J27" i="187"/>
  <c r="J59" i="187" s="1"/>
  <c r="I27" i="175"/>
  <c r="I59" i="175" s="1"/>
  <c r="I26" i="171"/>
  <c r="H50" i="171"/>
  <c r="J27" i="183"/>
  <c r="J59" i="183" s="1"/>
  <c r="I27" i="193"/>
  <c r="I59" i="193" s="1"/>
  <c r="I53" i="168"/>
  <c r="I25" i="168"/>
  <c r="J44" i="176"/>
  <c r="J27" i="193"/>
  <c r="J32" i="168"/>
  <c r="J129" i="176"/>
  <c r="J77" i="176"/>
  <c r="K75" i="176"/>
  <c r="K73" i="176"/>
  <c r="J43" i="176"/>
  <c r="K85" i="176"/>
  <c r="K83" i="176"/>
  <c r="J75" i="176"/>
  <c r="J73" i="176"/>
  <c r="J58" i="176"/>
  <c r="J61" i="176" s="1"/>
  <c r="J67" i="176" s="1"/>
  <c r="K48" i="176"/>
  <c r="K46" i="176"/>
  <c r="K44" i="176"/>
  <c r="J86" i="176"/>
  <c r="J84" i="176"/>
  <c r="J82" i="176"/>
  <c r="K77" i="176"/>
  <c r="J49" i="176"/>
  <c r="J47" i="176"/>
  <c r="J45" i="176"/>
  <c r="K43" i="176"/>
  <c r="J36" i="176"/>
  <c r="J85" i="176"/>
  <c r="J46" i="176"/>
  <c r="K42" i="176"/>
  <c r="J37" i="176"/>
  <c r="K74" i="176"/>
  <c r="J42" i="176"/>
  <c r="K72" i="176"/>
  <c r="K86" i="176"/>
  <c r="K82" i="176"/>
  <c r="J72" i="176"/>
  <c r="J57" i="176"/>
  <c r="K47" i="176"/>
  <c r="K45" i="176"/>
  <c r="K84" i="176"/>
  <c r="M44" i="197"/>
  <c r="M50" i="197" s="1"/>
  <c r="M65" i="197" s="1"/>
  <c r="H50" i="197"/>
  <c r="K27" i="193"/>
  <c r="K59" i="193" s="1"/>
  <c r="J59" i="193"/>
  <c r="L82" i="188"/>
  <c r="L36" i="188"/>
  <c r="L42" i="188"/>
  <c r="L47" i="188"/>
  <c r="L77" i="188"/>
  <c r="L74" i="188"/>
  <c r="L86" i="188"/>
  <c r="L49" i="188"/>
  <c r="L43" i="188"/>
  <c r="L85" i="188"/>
  <c r="L83" i="188"/>
  <c r="L73" i="188"/>
  <c r="L46" i="188"/>
  <c r="L58" i="188"/>
  <c r="L57" i="188"/>
  <c r="L61" i="188" s="1"/>
  <c r="L67" i="188" s="1"/>
  <c r="I25" i="184"/>
  <c r="I86" i="176"/>
  <c r="I84" i="176"/>
  <c r="I82" i="176"/>
  <c r="I49" i="176"/>
  <c r="I47" i="176"/>
  <c r="I45" i="176"/>
  <c r="I36" i="176"/>
  <c r="I129" i="176"/>
  <c r="I77" i="176"/>
  <c r="I43" i="176"/>
  <c r="I74" i="176"/>
  <c r="I72" i="176"/>
  <c r="I57" i="176"/>
  <c r="I75" i="176"/>
  <c r="I85" i="176"/>
  <c r="I46" i="176"/>
  <c r="I37" i="176"/>
  <c r="I83" i="176"/>
  <c r="I48" i="176"/>
  <c r="I44" i="176"/>
  <c r="I91" i="176"/>
  <c r="I92" i="176" s="1"/>
  <c r="I97" i="176" s="1"/>
  <c r="J48" i="176"/>
  <c r="I73" i="176"/>
  <c r="J26" i="187"/>
  <c r="L26" i="187" s="1"/>
  <c r="L32" i="187" s="1"/>
  <c r="I26" i="175"/>
  <c r="K26" i="175" s="1"/>
  <c r="K32" i="175" s="1"/>
  <c r="I27" i="171"/>
  <c r="K27" i="171" s="1"/>
  <c r="J26" i="183"/>
  <c r="L26" i="183" s="1"/>
  <c r="L32" i="183" s="1"/>
  <c r="I26" i="193"/>
  <c r="K26" i="193" s="1"/>
  <c r="H50" i="193"/>
  <c r="H50" i="188"/>
  <c r="K49" i="176"/>
  <c r="J74" i="176"/>
  <c r="J26" i="193"/>
  <c r="L26" i="193" s="1"/>
  <c r="L32" i="168"/>
  <c r="H75" i="168"/>
  <c r="H38" i="168"/>
  <c r="K26" i="176"/>
  <c r="K32" i="176" s="1"/>
  <c r="K27" i="176"/>
  <c r="K59" i="176" s="1"/>
  <c r="I42" i="176"/>
  <c r="I58" i="176"/>
  <c r="J59" i="168"/>
  <c r="H50" i="184"/>
  <c r="K59" i="184"/>
  <c r="L59" i="198"/>
  <c r="L32" i="198"/>
  <c r="L58" i="184"/>
  <c r="L81" i="184"/>
  <c r="L71" i="184"/>
  <c r="L46" i="184"/>
  <c r="L37" i="184"/>
  <c r="L73" i="184"/>
  <c r="L83" i="184"/>
  <c r="L85" i="184"/>
  <c r="L44" i="184"/>
  <c r="L36" i="184"/>
  <c r="L74" i="184"/>
  <c r="L42" i="184"/>
  <c r="L48" i="184"/>
  <c r="L82" i="184"/>
  <c r="L72" i="184"/>
  <c r="L47" i="184"/>
  <c r="L49" i="184"/>
  <c r="L76" i="184"/>
  <c r="L45" i="184"/>
  <c r="L84" i="184"/>
  <c r="L43" i="184"/>
  <c r="L128" i="184"/>
  <c r="L57" i="184"/>
  <c r="L60" i="184" s="1"/>
  <c r="L66" i="184" s="1"/>
  <c r="I26" i="172"/>
  <c r="I32" i="172" s="1"/>
  <c r="I59" i="172"/>
  <c r="L59" i="172"/>
  <c r="L32" i="172"/>
  <c r="I102" i="176"/>
  <c r="J102" i="176" s="1"/>
  <c r="K102" i="176" s="1"/>
  <c r="L102" i="176" s="1"/>
  <c r="M102" i="176" s="1"/>
  <c r="N102" i="176" s="1"/>
  <c r="O102" i="176" s="1"/>
  <c r="I101" i="196"/>
  <c r="J101" i="196" s="1"/>
  <c r="K101" i="196" s="1"/>
  <c r="L101" i="196" s="1"/>
  <c r="M101" i="196" s="1"/>
  <c r="N101" i="196" s="1"/>
  <c r="O101" i="196" s="1"/>
  <c r="I102" i="198"/>
  <c r="J102" i="198" s="1"/>
  <c r="K102" i="198" s="1"/>
  <c r="L102" i="198" s="1"/>
  <c r="M102" i="198" s="1"/>
  <c r="N102" i="198" s="1"/>
  <c r="O102" i="198" s="1"/>
  <c r="I101" i="172"/>
  <c r="J101" i="172" s="1"/>
  <c r="K101" i="172" s="1"/>
  <c r="L101" i="172" s="1"/>
  <c r="M101" i="172" s="1"/>
  <c r="N101" i="172" s="1"/>
  <c r="O101" i="172" s="1"/>
  <c r="J27" i="184"/>
  <c r="J59" i="184" s="1"/>
  <c r="H50" i="176"/>
  <c r="I32" i="196"/>
  <c r="I26" i="197"/>
  <c r="I27" i="197"/>
  <c r="I32" i="197" s="1"/>
  <c r="J27" i="188"/>
  <c r="J59" i="188" s="1"/>
  <c r="J26" i="197"/>
  <c r="J32" i="197" s="1"/>
  <c r="J27" i="197"/>
  <c r="J59" i="197" s="1"/>
  <c r="I59" i="176"/>
  <c r="K59" i="198"/>
  <c r="K32" i="198"/>
  <c r="K26" i="198"/>
  <c r="J59" i="172"/>
  <c r="J32" i="172"/>
  <c r="K59" i="197"/>
  <c r="I32" i="198"/>
  <c r="K27" i="172"/>
  <c r="K32" i="172" s="1"/>
  <c r="M44" i="196"/>
  <c r="M50" i="196" s="1"/>
  <c r="M65" i="196" s="1"/>
  <c r="H50" i="196"/>
  <c r="J26" i="198"/>
  <c r="J32" i="198" s="1"/>
  <c r="J59" i="198"/>
  <c r="K59" i="172"/>
  <c r="J26" i="196"/>
  <c r="K26" i="196" s="1"/>
  <c r="L26" i="196" s="1"/>
  <c r="L32" i="196" s="1"/>
  <c r="I59" i="196"/>
  <c r="J27" i="196"/>
  <c r="J59" i="196" s="1"/>
  <c r="X14" i="192"/>
  <c r="AB14" i="192" s="1"/>
  <c r="AF14" i="192" s="1"/>
  <c r="AJ14" i="192" s="1"/>
  <c r="AR14" i="192" s="1"/>
  <c r="AV14" i="192" s="1"/>
  <c r="AZ14" i="192" s="1"/>
  <c r="BD14" i="192" s="1"/>
  <c r="BH14" i="192" s="1"/>
  <c r="X29" i="192"/>
  <c r="AB29" i="192" s="1"/>
  <c r="AF29" i="192" s="1"/>
  <c r="AJ29" i="192" s="1"/>
  <c r="AR29" i="192" s="1"/>
  <c r="AV29" i="192" s="1"/>
  <c r="AZ29" i="192" s="1"/>
  <c r="BD29" i="192" s="1"/>
  <c r="BH29" i="192" s="1"/>
  <c r="X10" i="192"/>
  <c r="AB10" i="192" s="1"/>
  <c r="AF10" i="192" s="1"/>
  <c r="AJ10" i="192" s="1"/>
  <c r="AR10" i="192" s="1"/>
  <c r="AV10" i="192" s="1"/>
  <c r="AZ10" i="192" s="1"/>
  <c r="BD10" i="192" s="1"/>
  <c r="BH10" i="192" s="1"/>
  <c r="X12" i="192"/>
  <c r="AB12" i="192" s="1"/>
  <c r="AF12" i="192" s="1"/>
  <c r="AJ12" i="192" s="1"/>
  <c r="AR12" i="192" s="1"/>
  <c r="AV12" i="192" s="1"/>
  <c r="AZ12" i="192" s="1"/>
  <c r="BD12" i="192" s="1"/>
  <c r="BH12" i="192" s="1"/>
  <c r="X18" i="192"/>
  <c r="AB18" i="192" s="1"/>
  <c r="AF18" i="192" s="1"/>
  <c r="AJ18" i="192" s="1"/>
  <c r="AR18" i="192" s="1"/>
  <c r="AV18" i="192" s="1"/>
  <c r="AZ18" i="192" s="1"/>
  <c r="BD18" i="192" s="1"/>
  <c r="BH18" i="192" s="1"/>
  <c r="X20" i="192"/>
  <c r="AB20" i="192" s="1"/>
  <c r="AF20" i="192" s="1"/>
  <c r="AJ20" i="192" s="1"/>
  <c r="AR20" i="192" s="1"/>
  <c r="AV20" i="192" s="1"/>
  <c r="AZ20" i="192" s="1"/>
  <c r="BD20" i="192" s="1"/>
  <c r="BH20" i="192" s="1"/>
  <c r="X22" i="192"/>
  <c r="AB22" i="192" s="1"/>
  <c r="AF22" i="192" s="1"/>
  <c r="AJ22" i="192" s="1"/>
  <c r="AR22" i="192" s="1"/>
  <c r="AV22" i="192" s="1"/>
  <c r="AZ22" i="192" s="1"/>
  <c r="BD22" i="192" s="1"/>
  <c r="BH22" i="192" s="1"/>
  <c r="X4" i="192"/>
  <c r="AB4" i="192" s="1"/>
  <c r="AF4" i="192" s="1"/>
  <c r="AJ4" i="192" s="1"/>
  <c r="AR4" i="192" s="1"/>
  <c r="AV4" i="192" s="1"/>
  <c r="AZ4" i="192" s="1"/>
  <c r="BD4" i="192" s="1"/>
  <c r="BH4" i="192" s="1"/>
  <c r="X6" i="192"/>
  <c r="AB6" i="192" s="1"/>
  <c r="AF6" i="192" s="1"/>
  <c r="AJ6" i="192" s="1"/>
  <c r="AR6" i="192" s="1"/>
  <c r="AV6" i="192" s="1"/>
  <c r="AZ6" i="192" s="1"/>
  <c r="BD6" i="192" s="1"/>
  <c r="BH6" i="192" s="1"/>
  <c r="S66" i="194"/>
  <c r="T66" i="194" s="1"/>
  <c r="X66" i="194" s="1"/>
  <c r="S77" i="194"/>
  <c r="T77" i="194" s="1"/>
  <c r="X77" i="194" s="1"/>
  <c r="Y77" i="194" s="1"/>
  <c r="S79" i="194"/>
  <c r="T79" i="194" s="1"/>
  <c r="X79" i="194" s="1"/>
  <c r="S83" i="194"/>
  <c r="T83" i="194" s="1"/>
  <c r="X83" i="194" s="1"/>
  <c r="Y83" i="194" s="1"/>
  <c r="S85" i="194"/>
  <c r="T85" i="194" s="1"/>
  <c r="X85" i="194" s="1"/>
  <c r="V31" i="192"/>
  <c r="W31" i="192" s="1"/>
  <c r="A13" i="189"/>
  <c r="I17" i="189" s="1"/>
  <c r="I20" i="189" s="1"/>
  <c r="J20" i="189" s="1"/>
  <c r="K20" i="189" s="1"/>
  <c r="L20" i="189" s="1"/>
  <c r="M20" i="189" s="1"/>
  <c r="N20" i="189" s="1"/>
  <c r="O20" i="189" s="1"/>
  <c r="S96" i="194"/>
  <c r="T96" i="194" s="1"/>
  <c r="X96" i="194" s="1"/>
  <c r="S94" i="194"/>
  <c r="T94" i="194" s="1"/>
  <c r="X94" i="194" s="1"/>
  <c r="S99" i="194"/>
  <c r="T99" i="194" s="1"/>
  <c r="X99" i="194" s="1"/>
  <c r="S111" i="194"/>
  <c r="T111" i="194" s="1"/>
  <c r="X111" i="194" s="1"/>
  <c r="K59" i="188"/>
  <c r="S68" i="194"/>
  <c r="T68" i="194" s="1"/>
  <c r="X68" i="194" s="1"/>
  <c r="Y68" i="194" s="1"/>
  <c r="S76" i="194"/>
  <c r="T76" i="194" s="1"/>
  <c r="X76" i="194" s="1"/>
  <c r="S84" i="194"/>
  <c r="T84" i="194" s="1"/>
  <c r="X84" i="194" s="1"/>
  <c r="S86" i="194"/>
  <c r="T86" i="194" s="1"/>
  <c r="X86" i="194" s="1"/>
  <c r="Y86" i="194" s="1"/>
  <c r="S65" i="194"/>
  <c r="T65" i="194" s="1"/>
  <c r="X65" i="194" s="1"/>
  <c r="S72" i="194"/>
  <c r="T72" i="194" s="1"/>
  <c r="X72" i="194" s="1"/>
  <c r="S91" i="194"/>
  <c r="T91" i="194" s="1"/>
  <c r="X91" i="194" s="1"/>
  <c r="Y91" i="194" s="1"/>
  <c r="S98" i="194"/>
  <c r="T98" i="194" s="1"/>
  <c r="X98" i="194" s="1"/>
  <c r="Y98" i="194" s="1"/>
  <c r="S103" i="194"/>
  <c r="T103" i="194" s="1"/>
  <c r="X103" i="194" s="1"/>
  <c r="S105" i="194"/>
  <c r="T105" i="194" s="1"/>
  <c r="X105" i="194" s="1"/>
  <c r="S63" i="194"/>
  <c r="T63" i="194" s="1"/>
  <c r="X63" i="194" s="1"/>
  <c r="Y63" i="194" s="1"/>
  <c r="S75" i="194"/>
  <c r="T75" i="194" s="1"/>
  <c r="X75" i="194" s="1"/>
  <c r="S90" i="194"/>
  <c r="T90" i="194" s="1"/>
  <c r="X90" i="194" s="1"/>
  <c r="S95" i="194"/>
  <c r="T95" i="194" s="1"/>
  <c r="X95" i="194" s="1"/>
  <c r="S109" i="194"/>
  <c r="T109" i="194" s="1"/>
  <c r="X109" i="194" s="1"/>
  <c r="Y109" i="194" s="1"/>
  <c r="S71" i="194"/>
  <c r="T71" i="194" s="1"/>
  <c r="X71" i="194" s="1"/>
  <c r="S73" i="194"/>
  <c r="T73" i="194" s="1"/>
  <c r="X73" i="194" s="1"/>
  <c r="Y73" i="194" s="1"/>
  <c r="S92" i="194"/>
  <c r="T92" i="194" s="1"/>
  <c r="X92" i="194" s="1"/>
  <c r="S104" i="194"/>
  <c r="T104" i="194" s="1"/>
  <c r="X104" i="194" s="1"/>
  <c r="Y104" i="194" s="1"/>
  <c r="S113" i="194"/>
  <c r="T113" i="194" s="1"/>
  <c r="X113" i="194" s="1"/>
  <c r="Y113" i="194" s="1"/>
  <c r="AA114" i="194"/>
  <c r="S82" i="194"/>
  <c r="T82" i="194" s="1"/>
  <c r="X82" i="194" s="1"/>
  <c r="S110" i="194"/>
  <c r="T110" i="194" s="1"/>
  <c r="X110" i="194" s="1"/>
  <c r="K114" i="194"/>
  <c r="S81" i="194"/>
  <c r="T81" i="194" s="1"/>
  <c r="X81" i="194" s="1"/>
  <c r="S88" i="194"/>
  <c r="T88" i="194" s="1"/>
  <c r="X88" i="194" s="1"/>
  <c r="Y88" i="194" s="1"/>
  <c r="S62" i="194"/>
  <c r="T62" i="194" s="1"/>
  <c r="X62" i="194" s="1"/>
  <c r="AC56" i="194"/>
  <c r="H114" i="194"/>
  <c r="S64" i="194"/>
  <c r="T64" i="194" s="1"/>
  <c r="X64" i="194" s="1"/>
  <c r="S69" i="194"/>
  <c r="T69" i="194" s="1"/>
  <c r="X69" i="194" s="1"/>
  <c r="Y69" i="194" s="1"/>
  <c r="S74" i="194"/>
  <c r="T74" i="194" s="1"/>
  <c r="X74" i="194" s="1"/>
  <c r="S78" i="194"/>
  <c r="T78" i="194" s="1"/>
  <c r="X78" i="194" s="1"/>
  <c r="S80" i="194"/>
  <c r="T80" i="194" s="1"/>
  <c r="X80" i="194" s="1"/>
  <c r="S89" i="194"/>
  <c r="T89" i="194" s="1"/>
  <c r="X89" i="194" s="1"/>
  <c r="S97" i="194"/>
  <c r="T97" i="194" s="1"/>
  <c r="X97" i="194" s="1"/>
  <c r="H172" i="194"/>
  <c r="R114" i="194"/>
  <c r="K172" i="194"/>
  <c r="S61" i="194"/>
  <c r="T61" i="194" s="1"/>
  <c r="X61" i="194" s="1"/>
  <c r="I20" i="162"/>
  <c r="J20" i="162" s="1"/>
  <c r="K20" i="162" s="1"/>
  <c r="L20" i="162" s="1"/>
  <c r="M20" i="162" s="1"/>
  <c r="N20" i="162" s="1"/>
  <c r="O20" i="162" s="1"/>
  <c r="J17" i="162"/>
  <c r="K17" i="162" s="1"/>
  <c r="L17" i="162" s="1"/>
  <c r="M17" i="162" s="1"/>
  <c r="N17" i="162" s="1"/>
  <c r="O17" i="162" s="1"/>
  <c r="I20" i="167"/>
  <c r="J20" i="167" s="1"/>
  <c r="K20" i="167" s="1"/>
  <c r="L20" i="167" s="1"/>
  <c r="M20" i="167" s="1"/>
  <c r="N20" i="167" s="1"/>
  <c r="O20" i="167" s="1"/>
  <c r="J17" i="176"/>
  <c r="K17" i="176" s="1"/>
  <c r="L17" i="176" s="1"/>
  <c r="M17" i="176" s="1"/>
  <c r="N17" i="176" s="1"/>
  <c r="O17" i="176" s="1"/>
  <c r="I20" i="176"/>
  <c r="J20" i="176" s="1"/>
  <c r="K20" i="176" s="1"/>
  <c r="L20" i="176" s="1"/>
  <c r="M20" i="176" s="1"/>
  <c r="N20" i="176" s="1"/>
  <c r="O20" i="176" s="1"/>
  <c r="I20" i="198"/>
  <c r="J20" i="198" s="1"/>
  <c r="K20" i="198" s="1"/>
  <c r="L20" i="198" s="1"/>
  <c r="M20" i="198" s="1"/>
  <c r="N20" i="198" s="1"/>
  <c r="O20" i="198" s="1"/>
  <c r="J17" i="198"/>
  <c r="K17" i="198" s="1"/>
  <c r="L17" i="198" s="1"/>
  <c r="M17" i="198" s="1"/>
  <c r="N17" i="198" s="1"/>
  <c r="O17" i="198" s="1"/>
  <c r="J17" i="187"/>
  <c r="K17" i="187" s="1"/>
  <c r="L17" i="187" s="1"/>
  <c r="M17" i="187" s="1"/>
  <c r="N17" i="187" s="1"/>
  <c r="O17" i="187" s="1"/>
  <c r="I20" i="187"/>
  <c r="J20" i="187" s="1"/>
  <c r="K20" i="187" s="1"/>
  <c r="L20" i="187" s="1"/>
  <c r="M20" i="187" s="1"/>
  <c r="N20" i="187" s="1"/>
  <c r="O20" i="187" s="1"/>
  <c r="I20" i="175"/>
  <c r="J20" i="175" s="1"/>
  <c r="K20" i="175" s="1"/>
  <c r="L20" i="175" s="1"/>
  <c r="M20" i="175" s="1"/>
  <c r="N20" i="175" s="1"/>
  <c r="O20" i="175" s="1"/>
  <c r="J17" i="175"/>
  <c r="K17" i="175" s="1"/>
  <c r="L17" i="175" s="1"/>
  <c r="M17" i="175" s="1"/>
  <c r="N17" i="175" s="1"/>
  <c r="O17" i="175" s="1"/>
  <c r="I20" i="193"/>
  <c r="J20" i="193" s="1"/>
  <c r="K20" i="193" s="1"/>
  <c r="L20" i="193" s="1"/>
  <c r="M20" i="193" s="1"/>
  <c r="N20" i="193" s="1"/>
  <c r="O20" i="193" s="1"/>
  <c r="J17" i="193"/>
  <c r="K17" i="193" s="1"/>
  <c r="L17" i="193" s="1"/>
  <c r="M17" i="193" s="1"/>
  <c r="N17" i="193" s="1"/>
  <c r="O17" i="193" s="1"/>
  <c r="H13" i="165"/>
  <c r="X11" i="192"/>
  <c r="AB11" i="192" s="1"/>
  <c r="AF11" i="192" s="1"/>
  <c r="AJ11" i="192" s="1"/>
  <c r="AR11" i="192" s="1"/>
  <c r="AV11" i="192" s="1"/>
  <c r="AZ11" i="192" s="1"/>
  <c r="BD11" i="192" s="1"/>
  <c r="BH11" i="192" s="1"/>
  <c r="H13" i="169"/>
  <c r="X17" i="192"/>
  <c r="AB17" i="192" s="1"/>
  <c r="AF17" i="192" s="1"/>
  <c r="AJ17" i="192" s="1"/>
  <c r="AR17" i="192" s="1"/>
  <c r="AV17" i="192" s="1"/>
  <c r="AZ17" i="192" s="1"/>
  <c r="BD17" i="192" s="1"/>
  <c r="BH17" i="192" s="1"/>
  <c r="AF31" i="192"/>
  <c r="AD31" i="192"/>
  <c r="AE31" i="192" s="1"/>
  <c r="I20" i="186"/>
  <c r="J20" i="186" s="1"/>
  <c r="K20" i="186" s="1"/>
  <c r="L20" i="186" s="1"/>
  <c r="M20" i="186" s="1"/>
  <c r="I20" i="182"/>
  <c r="J20" i="182" s="1"/>
  <c r="K20" i="182" s="1"/>
  <c r="L20" i="182" s="1"/>
  <c r="M20" i="182" s="1"/>
  <c r="I20" i="97"/>
  <c r="J20" i="97" s="1"/>
  <c r="K20" i="97" s="1"/>
  <c r="L20" i="97" s="1"/>
  <c r="M20" i="97" s="1"/>
  <c r="N20" i="97" s="1"/>
  <c r="O20" i="97" s="1"/>
  <c r="J17" i="97"/>
  <c r="K17" i="97" s="1"/>
  <c r="L17" i="97" s="1"/>
  <c r="M17" i="97" s="1"/>
  <c r="N17" i="97" s="1"/>
  <c r="O17" i="97" s="1"/>
  <c r="J17" i="165"/>
  <c r="K17" i="165" s="1"/>
  <c r="L17" i="165" s="1"/>
  <c r="M17" i="165" s="1"/>
  <c r="N17" i="165" s="1"/>
  <c r="O17" i="165" s="1"/>
  <c r="I20" i="165"/>
  <c r="J20" i="165" s="1"/>
  <c r="K20" i="165" s="1"/>
  <c r="L20" i="165" s="1"/>
  <c r="M20" i="165" s="1"/>
  <c r="N20" i="165" s="1"/>
  <c r="O20" i="165" s="1"/>
  <c r="I20" i="169"/>
  <c r="J20" i="169" s="1"/>
  <c r="K20" i="169" s="1"/>
  <c r="L20" i="169" s="1"/>
  <c r="M20" i="169" s="1"/>
  <c r="N20" i="169" s="1"/>
  <c r="O20" i="169" s="1"/>
  <c r="I20" i="183"/>
  <c r="J20" i="183" s="1"/>
  <c r="K20" i="183" s="1"/>
  <c r="L20" i="183" s="1"/>
  <c r="M20" i="183" s="1"/>
  <c r="N20" i="183" s="1"/>
  <c r="O20" i="183" s="1"/>
  <c r="J17" i="183"/>
  <c r="K17" i="183" s="1"/>
  <c r="L17" i="183" s="1"/>
  <c r="M17" i="183" s="1"/>
  <c r="N17" i="183" s="1"/>
  <c r="O17" i="183" s="1"/>
  <c r="I20" i="174"/>
  <c r="J20" i="174" s="1"/>
  <c r="K20" i="174" s="1"/>
  <c r="L20" i="174" s="1"/>
  <c r="M20" i="174" s="1"/>
  <c r="J17" i="174"/>
  <c r="K17" i="174" s="1"/>
  <c r="L17" i="174" s="1"/>
  <c r="M17" i="174" s="1"/>
  <c r="N17" i="174" s="1"/>
  <c r="H13" i="198"/>
  <c r="H13" i="170"/>
  <c r="X9" i="192"/>
  <c r="AB9" i="192" s="1"/>
  <c r="AF9" i="192" s="1"/>
  <c r="AJ9" i="192" s="1"/>
  <c r="AR9" i="192" s="1"/>
  <c r="AV9" i="192" s="1"/>
  <c r="AZ9" i="192" s="1"/>
  <c r="BD9" i="192" s="1"/>
  <c r="BH9" i="192" s="1"/>
  <c r="X21" i="192"/>
  <c r="AB21" i="192" s="1"/>
  <c r="AF21" i="192" s="1"/>
  <c r="AJ21" i="192" s="1"/>
  <c r="AR21" i="192" s="1"/>
  <c r="AV21" i="192" s="1"/>
  <c r="AZ21" i="192" s="1"/>
  <c r="BD21" i="192" s="1"/>
  <c r="BH21" i="192" s="1"/>
  <c r="H13" i="187"/>
  <c r="I20" i="163"/>
  <c r="J17" i="163"/>
  <c r="J17" i="184"/>
  <c r="K17" i="184" s="1"/>
  <c r="L17" i="184" s="1"/>
  <c r="M17" i="184" s="1"/>
  <c r="N17" i="184" s="1"/>
  <c r="O17" i="184" s="1"/>
  <c r="I20" i="184"/>
  <c r="J20" i="184" s="1"/>
  <c r="K20" i="184" s="1"/>
  <c r="L20" i="184" s="1"/>
  <c r="M20" i="184" s="1"/>
  <c r="N20" i="184" s="1"/>
  <c r="O20" i="184" s="1"/>
  <c r="X5" i="192"/>
  <c r="AB5" i="192" s="1"/>
  <c r="AF5" i="192" s="1"/>
  <c r="AJ5" i="192" s="1"/>
  <c r="AR5" i="192" s="1"/>
  <c r="AV5" i="192" s="1"/>
  <c r="AZ5" i="192" s="1"/>
  <c r="BD5" i="192" s="1"/>
  <c r="BH5" i="192" s="1"/>
  <c r="H13" i="166"/>
  <c r="J17" i="170"/>
  <c r="K17" i="170" s="1"/>
  <c r="L17" i="170" s="1"/>
  <c r="M17" i="170" s="1"/>
  <c r="N17" i="170" s="1"/>
  <c r="I20" i="170"/>
  <c r="J20" i="170" s="1"/>
  <c r="K20" i="170" s="1"/>
  <c r="L20" i="170" s="1"/>
  <c r="M20" i="170" s="1"/>
  <c r="I20" i="185"/>
  <c r="J20" i="185" s="1"/>
  <c r="K20" i="185" s="1"/>
  <c r="L20" i="185" s="1"/>
  <c r="M20" i="185" s="1"/>
  <c r="N20" i="185" s="1"/>
  <c r="O20" i="185" s="1"/>
  <c r="J17" i="185"/>
  <c r="K17" i="185" s="1"/>
  <c r="L17" i="185" s="1"/>
  <c r="M17" i="185" s="1"/>
  <c r="N17" i="185" s="1"/>
  <c r="O17" i="185" s="1"/>
  <c r="I20" i="172"/>
  <c r="J20" i="172" s="1"/>
  <c r="K20" i="172" s="1"/>
  <c r="L20" i="172" s="1"/>
  <c r="M20" i="172" s="1"/>
  <c r="N20" i="172" s="1"/>
  <c r="O20" i="172" s="1"/>
  <c r="J17" i="172"/>
  <c r="K17" i="172" s="1"/>
  <c r="L17" i="172" s="1"/>
  <c r="M17" i="172" s="1"/>
  <c r="N17" i="172" s="1"/>
  <c r="O17" i="172" s="1"/>
  <c r="X19" i="192"/>
  <c r="AB19" i="192" s="1"/>
  <c r="AF19" i="192" s="1"/>
  <c r="AJ19" i="192" s="1"/>
  <c r="AR19" i="192" s="1"/>
  <c r="AV19" i="192" s="1"/>
  <c r="AZ19" i="192" s="1"/>
  <c r="BD19" i="192" s="1"/>
  <c r="BH19" i="192" s="1"/>
  <c r="X25" i="192"/>
  <c r="AB25" i="192" s="1"/>
  <c r="AF25" i="192" s="1"/>
  <c r="AJ25" i="192" s="1"/>
  <c r="AR25" i="192" s="1"/>
  <c r="AV25" i="192" s="1"/>
  <c r="AZ25" i="192" s="1"/>
  <c r="BD25" i="192" s="1"/>
  <c r="BH25" i="192" s="1"/>
  <c r="X28" i="192"/>
  <c r="AB28" i="192" s="1"/>
  <c r="AF28" i="192" s="1"/>
  <c r="AJ28" i="192" s="1"/>
  <c r="AR28" i="192" s="1"/>
  <c r="AV28" i="192" s="1"/>
  <c r="AZ28" i="192" s="1"/>
  <c r="BD28" i="192" s="1"/>
  <c r="BH28" i="192" s="1"/>
  <c r="X8" i="192"/>
  <c r="AB8" i="192" s="1"/>
  <c r="AF8" i="192" s="1"/>
  <c r="AJ8" i="192" s="1"/>
  <c r="AR8" i="192" s="1"/>
  <c r="AV8" i="192" s="1"/>
  <c r="AZ8" i="192" s="1"/>
  <c r="BD8" i="192" s="1"/>
  <c r="X16" i="192"/>
  <c r="AB16" i="192" s="1"/>
  <c r="AF16" i="192" s="1"/>
  <c r="AJ16" i="192" s="1"/>
  <c r="AR16" i="192" s="1"/>
  <c r="AV16" i="192" s="1"/>
  <c r="AZ16" i="192" s="1"/>
  <c r="BD16" i="192" s="1"/>
  <c r="BH16" i="192" s="1"/>
  <c r="X24" i="192"/>
  <c r="AB24" i="192" s="1"/>
  <c r="AF24" i="192" s="1"/>
  <c r="AJ24" i="192" s="1"/>
  <c r="AR24" i="192" s="1"/>
  <c r="AV24" i="192" s="1"/>
  <c r="AZ24" i="192" s="1"/>
  <c r="BD24" i="192" s="1"/>
  <c r="BH24" i="192" s="1"/>
  <c r="X27" i="192"/>
  <c r="AB27" i="192" s="1"/>
  <c r="AF27" i="192" s="1"/>
  <c r="AJ27" i="192" s="1"/>
  <c r="AR27" i="192" s="1"/>
  <c r="AV27" i="192" s="1"/>
  <c r="AZ27" i="192" s="1"/>
  <c r="BD27" i="192" s="1"/>
  <c r="BH27" i="192" s="1"/>
  <c r="J17" i="171"/>
  <c r="K17" i="171" s="1"/>
  <c r="L17" i="171" s="1"/>
  <c r="M17" i="171" s="1"/>
  <c r="N17" i="171" s="1"/>
  <c r="O17" i="171" s="1"/>
  <c r="J17" i="188"/>
  <c r="K17" i="188" s="1"/>
  <c r="L17" i="188" s="1"/>
  <c r="M17" i="188" s="1"/>
  <c r="N17" i="188" s="1"/>
  <c r="O17" i="188" s="1"/>
  <c r="H13" i="197"/>
  <c r="X7" i="192"/>
  <c r="AB7" i="192" s="1"/>
  <c r="AF7" i="192" s="1"/>
  <c r="AJ7" i="192" s="1"/>
  <c r="AR7" i="192" s="1"/>
  <c r="AV7" i="192" s="1"/>
  <c r="AZ7" i="192" s="1"/>
  <c r="BD7" i="192" s="1"/>
  <c r="BH7" i="192" s="1"/>
  <c r="X23" i="192"/>
  <c r="AB23" i="192" s="1"/>
  <c r="AF23" i="192" s="1"/>
  <c r="AJ23" i="192" s="1"/>
  <c r="AR23" i="192" s="1"/>
  <c r="AV23" i="192" s="1"/>
  <c r="AZ23" i="192" s="1"/>
  <c r="BD23" i="192" s="1"/>
  <c r="BH23" i="192" s="1"/>
  <c r="Z31" i="192"/>
  <c r="AA31" i="192" s="1"/>
  <c r="H13" i="196"/>
  <c r="I20" i="168"/>
  <c r="J20" i="168" s="1"/>
  <c r="K20" i="168" s="1"/>
  <c r="L20" i="168" s="1"/>
  <c r="M20" i="168" s="1"/>
  <c r="N20" i="168" s="1"/>
  <c r="O20" i="168" s="1"/>
  <c r="J17" i="168"/>
  <c r="K17" i="168" s="1"/>
  <c r="L17" i="168" s="1"/>
  <c r="M17" i="168" s="1"/>
  <c r="N17" i="168" s="1"/>
  <c r="O17" i="168" s="1"/>
  <c r="X26" i="192"/>
  <c r="AB26" i="192" s="1"/>
  <c r="AF26" i="192" s="1"/>
  <c r="AJ26" i="192" s="1"/>
  <c r="AR26" i="192" s="1"/>
  <c r="AV26" i="192" s="1"/>
  <c r="AZ26" i="192" s="1"/>
  <c r="BD26" i="192" s="1"/>
  <c r="BH26" i="192" s="1"/>
  <c r="J17" i="190"/>
  <c r="K17" i="190" s="1"/>
  <c r="L17" i="190" s="1"/>
  <c r="M17" i="190" s="1"/>
  <c r="N17" i="190" s="1"/>
  <c r="O17" i="190" s="1"/>
  <c r="I20" i="190"/>
  <c r="J20" i="190" s="1"/>
  <c r="K20" i="190" s="1"/>
  <c r="L20" i="190" s="1"/>
  <c r="M20" i="190" s="1"/>
  <c r="N20" i="190" s="1"/>
  <c r="O20" i="190" s="1"/>
  <c r="X15" i="192"/>
  <c r="AB15" i="192" s="1"/>
  <c r="AF15" i="192" s="1"/>
  <c r="AJ15" i="192" s="1"/>
  <c r="AR15" i="192" s="1"/>
  <c r="AV15" i="192" s="1"/>
  <c r="AZ15" i="192" s="1"/>
  <c r="BD15" i="192" s="1"/>
  <c r="BH15" i="192" s="1"/>
  <c r="AP35" i="192"/>
  <c r="J17" i="179"/>
  <c r="K17" i="179" s="1"/>
  <c r="L17" i="179" s="1"/>
  <c r="M17" i="179" s="1"/>
  <c r="N17" i="179" s="1"/>
  <c r="O17" i="179" s="1"/>
  <c r="AQ16" i="192"/>
  <c r="AB13" i="192"/>
  <c r="H13" i="189"/>
  <c r="T35" i="192"/>
  <c r="F120" i="47" s="1"/>
  <c r="F121" i="47" s="1"/>
  <c r="I103" i="199" s="1"/>
  <c r="Y99" i="194" l="1"/>
  <c r="AC99" i="194" s="1"/>
  <c r="AD157" i="194" s="1"/>
  <c r="R20" i="184"/>
  <c r="P20" i="184"/>
  <c r="Q20" i="184" s="1"/>
  <c r="R20" i="168"/>
  <c r="P20" i="168"/>
  <c r="Q20" i="168" s="1"/>
  <c r="R20" i="189"/>
  <c r="P20" i="189"/>
  <c r="Q20" i="189" s="1"/>
  <c r="R20" i="187"/>
  <c r="P20" i="187"/>
  <c r="Q20" i="187" s="1"/>
  <c r="R17" i="188"/>
  <c r="P17" i="188"/>
  <c r="Q17" i="188" s="1"/>
  <c r="R20" i="185"/>
  <c r="P20" i="185"/>
  <c r="Q20" i="185" s="1"/>
  <c r="R17" i="187"/>
  <c r="P17" i="187"/>
  <c r="Q17" i="187" s="1"/>
  <c r="R20" i="183"/>
  <c r="P20" i="183"/>
  <c r="Q20" i="183" s="1"/>
  <c r="R20" i="165"/>
  <c r="P20" i="165"/>
  <c r="Q20" i="165" s="1"/>
  <c r="R17" i="193"/>
  <c r="P17" i="193"/>
  <c r="Q17" i="193" s="1"/>
  <c r="Q17" i="182"/>
  <c r="Q20" i="182" s="1"/>
  <c r="P20" i="182"/>
  <c r="R20" i="193"/>
  <c r="P20" i="193"/>
  <c r="Q20" i="193" s="1"/>
  <c r="P17" i="186"/>
  <c r="O20" i="186"/>
  <c r="R17" i="97"/>
  <c r="P17" i="97"/>
  <c r="Q17" i="97" s="1"/>
  <c r="R20" i="175"/>
  <c r="P20" i="175"/>
  <c r="Q20" i="175" s="1"/>
  <c r="R17" i="179"/>
  <c r="P17" i="179"/>
  <c r="Q17" i="179" s="1"/>
  <c r="R17" i="185"/>
  <c r="P17" i="185"/>
  <c r="Q17" i="185" s="1"/>
  <c r="R17" i="198"/>
  <c r="P17" i="198"/>
  <c r="Q17" i="198" s="1"/>
  <c r="R20" i="190"/>
  <c r="P20" i="190"/>
  <c r="Q20" i="190" s="1"/>
  <c r="R20" i="198"/>
  <c r="P20" i="198"/>
  <c r="Q20" i="198" s="1"/>
  <c r="R17" i="168"/>
  <c r="P17" i="168"/>
  <c r="Q17" i="168" s="1"/>
  <c r="R20" i="167"/>
  <c r="P20" i="167"/>
  <c r="Q20" i="167" s="1"/>
  <c r="R17" i="184"/>
  <c r="P17" i="184"/>
  <c r="Q17" i="184" s="1"/>
  <c r="R17" i="162"/>
  <c r="P17" i="162"/>
  <c r="Q17" i="162" s="1"/>
  <c r="R20" i="162"/>
  <c r="P20" i="162"/>
  <c r="Q20" i="162" s="1"/>
  <c r="R17" i="165"/>
  <c r="P17" i="165"/>
  <c r="Q17" i="165" s="1"/>
  <c r="R17" i="175"/>
  <c r="P17" i="175"/>
  <c r="Q17" i="175" s="1"/>
  <c r="R20" i="172"/>
  <c r="P20" i="172"/>
  <c r="Q20" i="172" s="1"/>
  <c r="R17" i="190"/>
  <c r="P17" i="190"/>
  <c r="Q17" i="190" s="1"/>
  <c r="R20" i="176"/>
  <c r="P20" i="176"/>
  <c r="Q20" i="176" s="1"/>
  <c r="R20" i="169"/>
  <c r="P20" i="169"/>
  <c r="Q20" i="169" s="1"/>
  <c r="J103" i="199"/>
  <c r="I105" i="199"/>
  <c r="I132" i="199" s="1"/>
  <c r="I133" i="199" s="1"/>
  <c r="I109" i="199" s="1"/>
  <c r="R17" i="172"/>
  <c r="P17" i="172"/>
  <c r="Q17" i="172" s="1"/>
  <c r="R20" i="97"/>
  <c r="P20" i="97"/>
  <c r="Q20" i="97" s="1"/>
  <c r="R17" i="171"/>
  <c r="P17" i="171"/>
  <c r="Q17" i="171" s="1"/>
  <c r="R17" i="183"/>
  <c r="P17" i="183"/>
  <c r="Q17" i="183" s="1"/>
  <c r="R17" i="176"/>
  <c r="P17" i="176"/>
  <c r="Q17" i="176" s="1"/>
  <c r="Y84" i="194"/>
  <c r="AC84" i="194" s="1"/>
  <c r="AD142" i="194" s="1"/>
  <c r="AC109" i="194"/>
  <c r="AD167" i="194" s="1"/>
  <c r="Z109" i="194"/>
  <c r="AC83" i="194"/>
  <c r="AD141" i="194" s="1"/>
  <c r="Z83" i="194"/>
  <c r="AC88" i="194"/>
  <c r="AD146" i="194" s="1"/>
  <c r="Z88" i="194"/>
  <c r="AC113" i="194"/>
  <c r="AD171" i="194" s="1"/>
  <c r="Z113" i="194"/>
  <c r="AC98" i="194"/>
  <c r="AD156" i="194" s="1"/>
  <c r="Z98" i="194"/>
  <c r="AC77" i="194"/>
  <c r="AD135" i="194" s="1"/>
  <c r="Z77" i="194"/>
  <c r="AC87" i="194"/>
  <c r="AD145" i="194" s="1"/>
  <c r="Z87" i="194"/>
  <c r="AC67" i="194"/>
  <c r="AD125" i="194" s="1"/>
  <c r="Z67" i="194"/>
  <c r="AC69" i="194"/>
  <c r="AD127" i="194" s="1"/>
  <c r="Z69" i="194"/>
  <c r="AC104" i="194"/>
  <c r="AD162" i="194" s="1"/>
  <c r="Z104" i="194"/>
  <c r="AC91" i="194"/>
  <c r="AD149" i="194" s="1"/>
  <c r="Z91" i="194"/>
  <c r="AC68" i="194"/>
  <c r="AD126" i="194" s="1"/>
  <c r="Z68" i="194"/>
  <c r="AC86" i="194"/>
  <c r="AD144" i="194" s="1"/>
  <c r="Z86" i="194"/>
  <c r="AC73" i="194"/>
  <c r="AD131" i="194" s="1"/>
  <c r="Z73" i="194"/>
  <c r="AC63" i="194"/>
  <c r="AD121" i="194" s="1"/>
  <c r="Z63" i="194"/>
  <c r="Y107" i="194"/>
  <c r="Y110" i="194"/>
  <c r="R38" i="198"/>
  <c r="R39" i="198" s="1"/>
  <c r="O38" i="198"/>
  <c r="O39" i="198" s="1"/>
  <c r="N38" i="198"/>
  <c r="N39" i="198" s="1"/>
  <c r="H76" i="198"/>
  <c r="H75" i="172"/>
  <c r="H38" i="172"/>
  <c r="I61" i="176"/>
  <c r="I67" i="176" s="1"/>
  <c r="I50" i="176"/>
  <c r="I66" i="176" s="1"/>
  <c r="L32" i="176"/>
  <c r="N26" i="176"/>
  <c r="N32" i="176" s="1"/>
  <c r="I32" i="188"/>
  <c r="L129" i="188"/>
  <c r="L84" i="188"/>
  <c r="L75" i="188"/>
  <c r="L45" i="188"/>
  <c r="L50" i="188" s="1"/>
  <c r="L66" i="188" s="1"/>
  <c r="L37" i="188"/>
  <c r="L48" i="188"/>
  <c r="L44" i="188"/>
  <c r="N86" i="188"/>
  <c r="N57" i="188"/>
  <c r="N42" i="188"/>
  <c r="N43" i="188"/>
  <c r="N74" i="188"/>
  <c r="N47" i="188"/>
  <c r="N84" i="188"/>
  <c r="N58" i="188"/>
  <c r="N85" i="188"/>
  <c r="N44" i="188"/>
  <c r="N75" i="188"/>
  <c r="N77" i="188"/>
  <c r="N129" i="188"/>
  <c r="N49" i="188"/>
  <c r="N73" i="188"/>
  <c r="N46" i="188"/>
  <c r="N82" i="188"/>
  <c r="N36" i="188"/>
  <c r="N72" i="188"/>
  <c r="N48" i="188"/>
  <c r="N76" i="188"/>
  <c r="N83" i="188"/>
  <c r="N45" i="188"/>
  <c r="N37" i="188"/>
  <c r="R38" i="168"/>
  <c r="R39" i="168" s="1"/>
  <c r="N38" i="168"/>
  <c r="N39" i="168" s="1"/>
  <c r="N64" i="168" s="1"/>
  <c r="N67" i="168" s="1"/>
  <c r="N129" i="168" s="1"/>
  <c r="O38" i="168"/>
  <c r="O39" i="168" s="1"/>
  <c r="N75" i="168"/>
  <c r="N77" i="168" s="1"/>
  <c r="N130" i="168" s="1"/>
  <c r="O75" i="168"/>
  <c r="O77" i="168" s="1"/>
  <c r="O130" i="168" s="1"/>
  <c r="R75" i="168"/>
  <c r="R77" i="168" s="1"/>
  <c r="R130" i="168" s="1"/>
  <c r="K32" i="193"/>
  <c r="L32" i="193"/>
  <c r="N26" i="193"/>
  <c r="N32" i="193" s="1"/>
  <c r="J37" i="171"/>
  <c r="J74" i="171"/>
  <c r="J58" i="171"/>
  <c r="J71" i="171"/>
  <c r="K71" i="171"/>
  <c r="J76" i="171"/>
  <c r="K76" i="171"/>
  <c r="K74" i="171"/>
  <c r="K48" i="171"/>
  <c r="K82" i="171"/>
  <c r="K84" i="171"/>
  <c r="J73" i="171"/>
  <c r="K73" i="171"/>
  <c r="J36" i="171"/>
  <c r="J81" i="171"/>
  <c r="J72" i="171"/>
  <c r="J46" i="171"/>
  <c r="K45" i="171"/>
  <c r="K50" i="171" s="1"/>
  <c r="K65" i="171" s="1"/>
  <c r="K81" i="171"/>
  <c r="J128" i="171"/>
  <c r="K43" i="171"/>
  <c r="J83" i="171"/>
  <c r="J49" i="171"/>
  <c r="J44" i="171"/>
  <c r="J50" i="171" s="1"/>
  <c r="J65" i="171" s="1"/>
  <c r="J84" i="171"/>
  <c r="K47" i="171"/>
  <c r="K83" i="171"/>
  <c r="J43" i="171"/>
  <c r="J45" i="171"/>
  <c r="J85" i="171"/>
  <c r="J82" i="171"/>
  <c r="K42" i="171"/>
  <c r="K49" i="171"/>
  <c r="K85" i="171"/>
  <c r="K72" i="171"/>
  <c r="R38" i="187"/>
  <c r="R39" i="187" s="1"/>
  <c r="O38" i="187"/>
  <c r="O39" i="187" s="1"/>
  <c r="N38" i="187"/>
  <c r="N39" i="187" s="1"/>
  <c r="N64" i="187" s="1"/>
  <c r="N67" i="187" s="1"/>
  <c r="N129" i="187" s="1"/>
  <c r="N75" i="187"/>
  <c r="N77" i="187" s="1"/>
  <c r="N130" i="187" s="1"/>
  <c r="O75" i="187"/>
  <c r="O77" i="187" s="1"/>
  <c r="O130" i="187" s="1"/>
  <c r="R75" i="187"/>
  <c r="R77" i="187" s="1"/>
  <c r="R130" i="187" s="1"/>
  <c r="L60" i="162"/>
  <c r="L66" i="162" s="1"/>
  <c r="L50" i="162"/>
  <c r="L65" i="162" s="1"/>
  <c r="K27" i="190"/>
  <c r="I59" i="190"/>
  <c r="K32" i="169"/>
  <c r="K57" i="169" s="1"/>
  <c r="K60" i="169" s="1"/>
  <c r="K66" i="169" s="1"/>
  <c r="I32" i="169"/>
  <c r="I59" i="169"/>
  <c r="I32" i="177"/>
  <c r="R38" i="165"/>
  <c r="R39" i="165" s="1"/>
  <c r="O38" i="165"/>
  <c r="O39" i="165" s="1"/>
  <c r="J32" i="97"/>
  <c r="N59" i="97"/>
  <c r="N32" i="97"/>
  <c r="J32" i="170"/>
  <c r="J83" i="170" s="1"/>
  <c r="K32" i="174"/>
  <c r="O20" i="182"/>
  <c r="R17" i="182"/>
  <c r="R20" i="182" s="1"/>
  <c r="K32" i="186"/>
  <c r="R17" i="186"/>
  <c r="R20" i="186" s="1"/>
  <c r="J32" i="186"/>
  <c r="I32" i="166"/>
  <c r="K27" i="166"/>
  <c r="L27" i="166" s="1"/>
  <c r="L32" i="166" s="1"/>
  <c r="J32" i="163"/>
  <c r="J75" i="163" s="1"/>
  <c r="K32" i="163"/>
  <c r="K129" i="163" s="1"/>
  <c r="Y102" i="194"/>
  <c r="Y105" i="194"/>
  <c r="N20" i="170"/>
  <c r="O17" i="170"/>
  <c r="P17" i="170" s="1"/>
  <c r="O17" i="174"/>
  <c r="P17" i="174" s="1"/>
  <c r="N20" i="174"/>
  <c r="Y96" i="194"/>
  <c r="K58" i="169"/>
  <c r="K128" i="169"/>
  <c r="K37" i="169"/>
  <c r="I84" i="173"/>
  <c r="I82" i="173"/>
  <c r="I71" i="173"/>
  <c r="I49" i="173"/>
  <c r="I47" i="173"/>
  <c r="I45" i="173"/>
  <c r="I36" i="173"/>
  <c r="I73" i="173"/>
  <c r="I57" i="173"/>
  <c r="I43" i="173"/>
  <c r="I85" i="173"/>
  <c r="I83" i="173"/>
  <c r="I81" i="173"/>
  <c r="I76" i="173"/>
  <c r="I72" i="173"/>
  <c r="I48" i="173"/>
  <c r="I46" i="173"/>
  <c r="I44" i="173"/>
  <c r="I37" i="173"/>
  <c r="I128" i="173"/>
  <c r="I90" i="173"/>
  <c r="I91" i="173" s="1"/>
  <c r="I96" i="173" s="1"/>
  <c r="I74" i="173"/>
  <c r="I58" i="173"/>
  <c r="I42" i="173"/>
  <c r="I50" i="173" s="1"/>
  <c r="I65" i="173" s="1"/>
  <c r="J85" i="170"/>
  <c r="J44" i="170"/>
  <c r="K42" i="170"/>
  <c r="J37" i="170"/>
  <c r="K72" i="170"/>
  <c r="J42" i="170"/>
  <c r="K86" i="170"/>
  <c r="K84" i="170"/>
  <c r="K82" i="170"/>
  <c r="J72" i="170"/>
  <c r="J57" i="170"/>
  <c r="K49" i="170"/>
  <c r="K47" i="170"/>
  <c r="K45" i="170"/>
  <c r="J84" i="170"/>
  <c r="J82" i="170"/>
  <c r="K77" i="170"/>
  <c r="J49" i="170"/>
  <c r="J47" i="170"/>
  <c r="J45" i="170"/>
  <c r="K43" i="170"/>
  <c r="J36" i="170"/>
  <c r="J77" i="170"/>
  <c r="K75" i="170"/>
  <c r="K73" i="170"/>
  <c r="J43" i="170"/>
  <c r="J129" i="170"/>
  <c r="J91" i="170"/>
  <c r="J92" i="170" s="1"/>
  <c r="J97" i="170" s="1"/>
  <c r="K85" i="170"/>
  <c r="K83" i="170"/>
  <c r="J75" i="170"/>
  <c r="J73" i="170"/>
  <c r="J58" i="170"/>
  <c r="K48" i="170"/>
  <c r="K46" i="170"/>
  <c r="K44" i="170"/>
  <c r="I129" i="170"/>
  <c r="I91" i="170"/>
  <c r="I92" i="170" s="1"/>
  <c r="I97" i="170" s="1"/>
  <c r="I75" i="170"/>
  <c r="I73" i="170"/>
  <c r="I58" i="170"/>
  <c r="I85" i="170"/>
  <c r="I83" i="170"/>
  <c r="I48" i="170"/>
  <c r="I46" i="170"/>
  <c r="I44" i="170"/>
  <c r="I37" i="170"/>
  <c r="I42" i="170"/>
  <c r="I74" i="170"/>
  <c r="I72" i="170"/>
  <c r="I57" i="170"/>
  <c r="I86" i="170"/>
  <c r="I84" i="170"/>
  <c r="I82" i="170"/>
  <c r="I49" i="170"/>
  <c r="I47" i="170"/>
  <c r="I45" i="170"/>
  <c r="I36" i="170"/>
  <c r="I77" i="170"/>
  <c r="I43" i="170"/>
  <c r="J73" i="163"/>
  <c r="J58" i="163"/>
  <c r="J129" i="163"/>
  <c r="J85" i="163"/>
  <c r="J83" i="163"/>
  <c r="K76" i="163"/>
  <c r="J48" i="163"/>
  <c r="J46" i="163"/>
  <c r="J44" i="163"/>
  <c r="J37" i="163"/>
  <c r="J76" i="163"/>
  <c r="K74" i="163"/>
  <c r="K72" i="163"/>
  <c r="J42" i="163"/>
  <c r="J74" i="163"/>
  <c r="J72" i="163"/>
  <c r="J57" i="163"/>
  <c r="J61" i="163" s="1"/>
  <c r="J67" i="163" s="1"/>
  <c r="J86" i="163"/>
  <c r="J84" i="163"/>
  <c r="J82" i="163"/>
  <c r="K77" i="163"/>
  <c r="J49" i="163"/>
  <c r="J47" i="163"/>
  <c r="J45" i="163"/>
  <c r="J36" i="163"/>
  <c r="J77" i="163"/>
  <c r="K75" i="163"/>
  <c r="K73" i="163"/>
  <c r="J43" i="163"/>
  <c r="I85" i="169"/>
  <c r="I83" i="169"/>
  <c r="I81" i="169"/>
  <c r="I49" i="169"/>
  <c r="I47" i="169"/>
  <c r="I45" i="169"/>
  <c r="I36" i="169"/>
  <c r="I76" i="169"/>
  <c r="I43" i="169"/>
  <c r="I90" i="169"/>
  <c r="I91" i="169" s="1"/>
  <c r="I96" i="169" s="1"/>
  <c r="I74" i="169"/>
  <c r="I72" i="169"/>
  <c r="I58" i="169"/>
  <c r="I128" i="169"/>
  <c r="I84" i="169"/>
  <c r="I82" i="169"/>
  <c r="I48" i="169"/>
  <c r="I46" i="169"/>
  <c r="I44" i="169"/>
  <c r="I37" i="169"/>
  <c r="I42" i="169"/>
  <c r="I73" i="169"/>
  <c r="I71" i="169"/>
  <c r="I57" i="169"/>
  <c r="I60" i="169" s="1"/>
  <c r="I66" i="169" s="1"/>
  <c r="K44" i="163"/>
  <c r="K82" i="163"/>
  <c r="K58" i="163"/>
  <c r="K129" i="193"/>
  <c r="K57" i="193"/>
  <c r="K36" i="193"/>
  <c r="K58" i="193"/>
  <c r="K37" i="193"/>
  <c r="J128" i="190"/>
  <c r="K73" i="190"/>
  <c r="K71" i="190"/>
  <c r="J42" i="190"/>
  <c r="K85" i="190"/>
  <c r="K83" i="190"/>
  <c r="K81" i="190"/>
  <c r="J73" i="190"/>
  <c r="J71" i="190"/>
  <c r="J57" i="190"/>
  <c r="K49" i="190"/>
  <c r="K47" i="190"/>
  <c r="K45" i="190"/>
  <c r="J85" i="190"/>
  <c r="J83" i="190"/>
  <c r="J81" i="190"/>
  <c r="K76" i="190"/>
  <c r="J49" i="190"/>
  <c r="J47" i="190"/>
  <c r="J45" i="190"/>
  <c r="K43" i="190"/>
  <c r="J36" i="190"/>
  <c r="J76" i="190"/>
  <c r="K74" i="190"/>
  <c r="K72" i="190"/>
  <c r="J43" i="190"/>
  <c r="K84" i="190"/>
  <c r="K82" i="190"/>
  <c r="J74" i="190"/>
  <c r="J72" i="190"/>
  <c r="J58" i="190"/>
  <c r="K48" i="190"/>
  <c r="K46" i="190"/>
  <c r="K44" i="190"/>
  <c r="J84" i="190"/>
  <c r="J82" i="190"/>
  <c r="J48" i="190"/>
  <c r="J46" i="190"/>
  <c r="J44" i="190"/>
  <c r="K42" i="190"/>
  <c r="J37" i="190"/>
  <c r="L26" i="179"/>
  <c r="L32" i="179" s="1"/>
  <c r="K32" i="179"/>
  <c r="I90" i="197"/>
  <c r="I91" i="197" s="1"/>
  <c r="I96" i="197" s="1"/>
  <c r="I74" i="197"/>
  <c r="I72" i="197"/>
  <c r="I58" i="197"/>
  <c r="I48" i="197"/>
  <c r="I46" i="197"/>
  <c r="I44" i="197"/>
  <c r="I37" i="197"/>
  <c r="I85" i="197"/>
  <c r="I73" i="197"/>
  <c r="I49" i="197"/>
  <c r="I42" i="197"/>
  <c r="I36" i="197"/>
  <c r="I83" i="197"/>
  <c r="I71" i="197"/>
  <c r="I47" i="197"/>
  <c r="I84" i="197"/>
  <c r="I81" i="197"/>
  <c r="I45" i="197"/>
  <c r="I76" i="197"/>
  <c r="I43" i="197"/>
  <c r="I82" i="197"/>
  <c r="I128" i="197"/>
  <c r="I57" i="197"/>
  <c r="I128" i="190"/>
  <c r="I90" i="190"/>
  <c r="I91" i="190" s="1"/>
  <c r="I96" i="190" s="1"/>
  <c r="I84" i="190"/>
  <c r="I82" i="190"/>
  <c r="I48" i="190"/>
  <c r="I46" i="190"/>
  <c r="I44" i="190"/>
  <c r="I37" i="190"/>
  <c r="I42" i="190"/>
  <c r="I73" i="190"/>
  <c r="I71" i="190"/>
  <c r="I57" i="190"/>
  <c r="I85" i="190"/>
  <c r="I83" i="190"/>
  <c r="I81" i="190"/>
  <c r="I49" i="190"/>
  <c r="I47" i="190"/>
  <c r="I45" i="190"/>
  <c r="I36" i="190"/>
  <c r="I76" i="190"/>
  <c r="I43" i="190"/>
  <c r="I74" i="190"/>
  <c r="I72" i="190"/>
  <c r="I58" i="190"/>
  <c r="J76" i="169"/>
  <c r="K74" i="169"/>
  <c r="K72" i="169"/>
  <c r="J43" i="169"/>
  <c r="K84" i="169"/>
  <c r="K82" i="169"/>
  <c r="J74" i="169"/>
  <c r="J72" i="169"/>
  <c r="J58" i="169"/>
  <c r="K48" i="169"/>
  <c r="K46" i="169"/>
  <c r="K44" i="169"/>
  <c r="J128" i="169"/>
  <c r="J84" i="169"/>
  <c r="J82" i="169"/>
  <c r="J48" i="169"/>
  <c r="J46" i="169"/>
  <c r="J44" i="169"/>
  <c r="K42" i="169"/>
  <c r="J37" i="169"/>
  <c r="K73" i="169"/>
  <c r="K71" i="169"/>
  <c r="J42" i="169"/>
  <c r="K85" i="169"/>
  <c r="K83" i="169"/>
  <c r="K81" i="169"/>
  <c r="J73" i="169"/>
  <c r="J71" i="169"/>
  <c r="J57" i="169"/>
  <c r="K49" i="169"/>
  <c r="K47" i="169"/>
  <c r="K45" i="169"/>
  <c r="J85" i="169"/>
  <c r="J83" i="169"/>
  <c r="J81" i="169"/>
  <c r="K76" i="169"/>
  <c r="J49" i="169"/>
  <c r="J47" i="169"/>
  <c r="J45" i="169"/>
  <c r="K43" i="169"/>
  <c r="J36" i="169"/>
  <c r="K57" i="174"/>
  <c r="K36" i="174"/>
  <c r="K129" i="174"/>
  <c r="K58" i="174"/>
  <c r="K37" i="174"/>
  <c r="J84" i="97"/>
  <c r="J82" i="97"/>
  <c r="J42" i="97"/>
  <c r="K73" i="97"/>
  <c r="K71" i="97"/>
  <c r="K49" i="97"/>
  <c r="K47" i="97"/>
  <c r="K45" i="97"/>
  <c r="K85" i="97"/>
  <c r="K83" i="97"/>
  <c r="K81" i="97"/>
  <c r="J73" i="97"/>
  <c r="J71" i="97"/>
  <c r="J57" i="97"/>
  <c r="J49" i="97"/>
  <c r="J47" i="97"/>
  <c r="J45" i="97"/>
  <c r="K43" i="97"/>
  <c r="J36" i="97"/>
  <c r="J85" i="97"/>
  <c r="J83" i="97"/>
  <c r="J81" i="97"/>
  <c r="K76" i="97"/>
  <c r="J43" i="97"/>
  <c r="J76" i="97"/>
  <c r="K74" i="97"/>
  <c r="K72" i="97"/>
  <c r="K48" i="97"/>
  <c r="K46" i="97"/>
  <c r="K44" i="97"/>
  <c r="J128" i="97"/>
  <c r="K84" i="97"/>
  <c r="K82" i="97"/>
  <c r="J74" i="97"/>
  <c r="J72" i="97"/>
  <c r="J58" i="97"/>
  <c r="J48" i="97"/>
  <c r="J46" i="97"/>
  <c r="J44" i="97"/>
  <c r="K42" i="97"/>
  <c r="J37" i="97"/>
  <c r="L27" i="163"/>
  <c r="K59" i="163"/>
  <c r="K32" i="171"/>
  <c r="K59" i="171"/>
  <c r="K128" i="162"/>
  <c r="K58" i="162"/>
  <c r="K60" i="162" s="1"/>
  <c r="K66" i="162" s="1"/>
  <c r="K37" i="162"/>
  <c r="K57" i="162"/>
  <c r="K36" i="162"/>
  <c r="K85" i="177"/>
  <c r="K83" i="177"/>
  <c r="K81" i="177"/>
  <c r="J73" i="177"/>
  <c r="J71" i="177"/>
  <c r="J57" i="177"/>
  <c r="K49" i="177"/>
  <c r="K47" i="177"/>
  <c r="K45" i="177"/>
  <c r="J85" i="177"/>
  <c r="J83" i="177"/>
  <c r="J81" i="177"/>
  <c r="K76" i="177"/>
  <c r="J49" i="177"/>
  <c r="J47" i="177"/>
  <c r="J45" i="177"/>
  <c r="K43" i="177"/>
  <c r="J36" i="177"/>
  <c r="J76" i="177"/>
  <c r="K74" i="177"/>
  <c r="K72" i="177"/>
  <c r="J43" i="177"/>
  <c r="J128" i="177"/>
  <c r="K84" i="177"/>
  <c r="K82" i="177"/>
  <c r="J74" i="177"/>
  <c r="J72" i="177"/>
  <c r="J58" i="177"/>
  <c r="K48" i="177"/>
  <c r="K46" i="177"/>
  <c r="K44" i="177"/>
  <c r="J84" i="177"/>
  <c r="J82" i="177"/>
  <c r="J48" i="177"/>
  <c r="J46" i="177"/>
  <c r="J44" i="177"/>
  <c r="K42" i="177"/>
  <c r="J37" i="177"/>
  <c r="K73" i="177"/>
  <c r="K71" i="177"/>
  <c r="J42" i="177"/>
  <c r="J32" i="185"/>
  <c r="K26" i="185"/>
  <c r="K57" i="175"/>
  <c r="K128" i="175"/>
  <c r="K58" i="175"/>
  <c r="K37" i="175"/>
  <c r="K36" i="175"/>
  <c r="I85" i="162"/>
  <c r="I83" i="162"/>
  <c r="I81" i="162"/>
  <c r="I49" i="162"/>
  <c r="I47" i="162"/>
  <c r="I45" i="162"/>
  <c r="I36" i="162"/>
  <c r="I76" i="162"/>
  <c r="I43" i="162"/>
  <c r="I84" i="162"/>
  <c r="I82" i="162"/>
  <c r="I48" i="162"/>
  <c r="I46" i="162"/>
  <c r="I44" i="162"/>
  <c r="I37" i="162"/>
  <c r="I42" i="162"/>
  <c r="I73" i="162"/>
  <c r="I71" i="162"/>
  <c r="I57" i="162"/>
  <c r="I72" i="162"/>
  <c r="I128" i="162"/>
  <c r="I90" i="162"/>
  <c r="I91" i="162" s="1"/>
  <c r="I96" i="162" s="1"/>
  <c r="I58" i="162"/>
  <c r="I74" i="162"/>
  <c r="I129" i="166"/>
  <c r="I91" i="166"/>
  <c r="I92" i="166" s="1"/>
  <c r="I97" i="166" s="1"/>
  <c r="I75" i="166"/>
  <c r="I73" i="166"/>
  <c r="I58" i="166"/>
  <c r="I85" i="166"/>
  <c r="I83" i="166"/>
  <c r="I48" i="166"/>
  <c r="I46" i="166"/>
  <c r="I44" i="166"/>
  <c r="I37" i="166"/>
  <c r="I76" i="166"/>
  <c r="I42" i="166"/>
  <c r="I74" i="166"/>
  <c r="I72" i="166"/>
  <c r="I57" i="166"/>
  <c r="I86" i="166"/>
  <c r="I84" i="166"/>
  <c r="I82" i="166"/>
  <c r="I49" i="166"/>
  <c r="I47" i="166"/>
  <c r="I45" i="166"/>
  <c r="I36" i="166"/>
  <c r="I77" i="166"/>
  <c r="I43" i="166"/>
  <c r="K129" i="186"/>
  <c r="K57" i="186"/>
  <c r="K61" i="186" s="1"/>
  <c r="K67" i="186" s="1"/>
  <c r="K37" i="186"/>
  <c r="K58" i="186"/>
  <c r="K36" i="186"/>
  <c r="J76" i="198"/>
  <c r="K74" i="198"/>
  <c r="K72" i="198"/>
  <c r="J85" i="198"/>
  <c r="J83" i="198"/>
  <c r="K76" i="198"/>
  <c r="J48" i="198"/>
  <c r="J46" i="198"/>
  <c r="J44" i="198"/>
  <c r="K42" i="198"/>
  <c r="J37" i="198"/>
  <c r="K86" i="198"/>
  <c r="K75" i="198"/>
  <c r="J72" i="198"/>
  <c r="K48" i="198"/>
  <c r="J129" i="198"/>
  <c r="J84" i="198"/>
  <c r="J73" i="198"/>
  <c r="K46" i="198"/>
  <c r="K83" i="198"/>
  <c r="J47" i="198"/>
  <c r="J36" i="198"/>
  <c r="K82" i="198"/>
  <c r="K43" i="198"/>
  <c r="K84" i="198"/>
  <c r="J77" i="198"/>
  <c r="K73" i="198"/>
  <c r="J57" i="198"/>
  <c r="K47" i="198"/>
  <c r="K44" i="198"/>
  <c r="J74" i="198"/>
  <c r="K45" i="198"/>
  <c r="J42" i="198"/>
  <c r="K85" i="198"/>
  <c r="J58" i="198"/>
  <c r="J45" i="198"/>
  <c r="J82" i="198"/>
  <c r="K49" i="198"/>
  <c r="K77" i="198"/>
  <c r="J49" i="198"/>
  <c r="J43" i="198"/>
  <c r="J86" i="198"/>
  <c r="J75" i="198"/>
  <c r="J84" i="197"/>
  <c r="J82" i="197"/>
  <c r="J42" i="197"/>
  <c r="K82" i="197"/>
  <c r="J57" i="197"/>
  <c r="K46" i="197"/>
  <c r="J44" i="197"/>
  <c r="J85" i="197"/>
  <c r="J73" i="197"/>
  <c r="J49" i="197"/>
  <c r="K44" i="197"/>
  <c r="K42" i="197"/>
  <c r="J36" i="197"/>
  <c r="J90" i="197"/>
  <c r="J91" i="197" s="1"/>
  <c r="J96" i="197" s="1"/>
  <c r="K84" i="197"/>
  <c r="J81" i="197"/>
  <c r="K71" i="197"/>
  <c r="K48" i="197"/>
  <c r="J45" i="197"/>
  <c r="J37" i="197"/>
  <c r="K74" i="197"/>
  <c r="J71" i="197"/>
  <c r="J58" i="197"/>
  <c r="J48" i="197"/>
  <c r="K85" i="197"/>
  <c r="K81" i="197"/>
  <c r="J72" i="197"/>
  <c r="K49" i="197"/>
  <c r="K45" i="197"/>
  <c r="J83" i="197"/>
  <c r="K73" i="197"/>
  <c r="J47" i="197"/>
  <c r="K72" i="197"/>
  <c r="J46" i="197"/>
  <c r="J128" i="197"/>
  <c r="K76" i="197"/>
  <c r="K43" i="197"/>
  <c r="J76" i="197"/>
  <c r="J43" i="197"/>
  <c r="K83" i="197"/>
  <c r="J74" i="197"/>
  <c r="K47" i="197"/>
  <c r="I59" i="197"/>
  <c r="L83" i="198"/>
  <c r="L73" i="198"/>
  <c r="L48" i="198"/>
  <c r="L42" i="198"/>
  <c r="L85" i="198"/>
  <c r="L82" i="198"/>
  <c r="L72" i="198"/>
  <c r="L47" i="198"/>
  <c r="L75" i="198"/>
  <c r="L77" i="198"/>
  <c r="L46" i="198"/>
  <c r="L37" i="198"/>
  <c r="L86" i="198"/>
  <c r="L76" i="198"/>
  <c r="L45" i="198"/>
  <c r="L36" i="198"/>
  <c r="L44" i="198"/>
  <c r="L84" i="198"/>
  <c r="L74" i="198"/>
  <c r="L49" i="198"/>
  <c r="L43" i="198"/>
  <c r="L129" i="198"/>
  <c r="L58" i="198"/>
  <c r="L57" i="198"/>
  <c r="H75" i="171"/>
  <c r="H38" i="171"/>
  <c r="E18" i="47"/>
  <c r="I59" i="187"/>
  <c r="I27" i="187"/>
  <c r="I26" i="187"/>
  <c r="K26" i="187" s="1"/>
  <c r="K32" i="187" s="1"/>
  <c r="K38" i="187" s="1"/>
  <c r="L84" i="175"/>
  <c r="L45" i="175"/>
  <c r="L37" i="175"/>
  <c r="L71" i="175"/>
  <c r="L83" i="175"/>
  <c r="L74" i="175"/>
  <c r="L44" i="175"/>
  <c r="L36" i="175"/>
  <c r="L81" i="175"/>
  <c r="L48" i="175"/>
  <c r="L47" i="175"/>
  <c r="L82" i="175"/>
  <c r="L73" i="175"/>
  <c r="L49" i="175"/>
  <c r="L43" i="175"/>
  <c r="L72" i="175"/>
  <c r="L42" i="175"/>
  <c r="L85" i="175"/>
  <c r="L76" i="175"/>
  <c r="L46" i="175"/>
  <c r="L58" i="175"/>
  <c r="L57" i="175"/>
  <c r="L128" i="175"/>
  <c r="I32" i="193"/>
  <c r="I32" i="175"/>
  <c r="M38" i="187"/>
  <c r="M39" i="187" s="1"/>
  <c r="L38" i="187"/>
  <c r="H39" i="187"/>
  <c r="H38" i="162"/>
  <c r="H75" i="162"/>
  <c r="I59" i="171"/>
  <c r="J76" i="162"/>
  <c r="K74" i="162"/>
  <c r="K72" i="162"/>
  <c r="J43" i="162"/>
  <c r="J128" i="162"/>
  <c r="J90" i="162"/>
  <c r="J91" i="162" s="1"/>
  <c r="J96" i="162" s="1"/>
  <c r="K84" i="162"/>
  <c r="K82" i="162"/>
  <c r="J74" i="162"/>
  <c r="J72" i="162"/>
  <c r="J58" i="162"/>
  <c r="K48" i="162"/>
  <c r="K46" i="162"/>
  <c r="K44" i="162"/>
  <c r="K73" i="162"/>
  <c r="K71" i="162"/>
  <c r="J42" i="162"/>
  <c r="K85" i="162"/>
  <c r="K83" i="162"/>
  <c r="K81" i="162"/>
  <c r="J73" i="162"/>
  <c r="J71" i="162"/>
  <c r="J57" i="162"/>
  <c r="K49" i="162"/>
  <c r="K47" i="162"/>
  <c r="K45" i="162"/>
  <c r="J85" i="162"/>
  <c r="J83" i="162"/>
  <c r="J81" i="162"/>
  <c r="K76" i="162"/>
  <c r="J49" i="162"/>
  <c r="J47" i="162"/>
  <c r="J45" i="162"/>
  <c r="K43" i="162"/>
  <c r="J36" i="162"/>
  <c r="J84" i="162"/>
  <c r="K42" i="162"/>
  <c r="J82" i="162"/>
  <c r="J48" i="162"/>
  <c r="J37" i="162"/>
  <c r="J46" i="162"/>
  <c r="J44" i="162"/>
  <c r="H75" i="189"/>
  <c r="H38" i="189"/>
  <c r="J32" i="179"/>
  <c r="H75" i="179"/>
  <c r="H38" i="179"/>
  <c r="L32" i="190"/>
  <c r="L59" i="190"/>
  <c r="H75" i="177"/>
  <c r="H38" i="177"/>
  <c r="H76" i="174"/>
  <c r="H38" i="174"/>
  <c r="J59" i="190"/>
  <c r="L59" i="170"/>
  <c r="L32" i="170"/>
  <c r="J32" i="182"/>
  <c r="H39" i="166"/>
  <c r="I38" i="166"/>
  <c r="L42" i="196"/>
  <c r="L81" i="196"/>
  <c r="L71" i="196"/>
  <c r="L46" i="196"/>
  <c r="L83" i="196"/>
  <c r="L76" i="196"/>
  <c r="L44" i="196"/>
  <c r="L36" i="196"/>
  <c r="L85" i="196"/>
  <c r="L58" i="196"/>
  <c r="L48" i="196"/>
  <c r="L45" i="196"/>
  <c r="L84" i="196"/>
  <c r="L74" i="196"/>
  <c r="L49" i="196"/>
  <c r="L37" i="196"/>
  <c r="L43" i="196"/>
  <c r="L82" i="196"/>
  <c r="L72" i="196"/>
  <c r="L47" i="196"/>
  <c r="L73" i="196"/>
  <c r="L128" i="196"/>
  <c r="L57" i="196"/>
  <c r="M76" i="198"/>
  <c r="M78" i="198" s="1"/>
  <c r="M131" i="198" s="1"/>
  <c r="H78" i="198"/>
  <c r="K57" i="198"/>
  <c r="K129" i="198"/>
  <c r="K36" i="198"/>
  <c r="K58" i="198"/>
  <c r="K37" i="198"/>
  <c r="K36" i="172"/>
  <c r="K57" i="172"/>
  <c r="K60" i="172" s="1"/>
  <c r="K66" i="172" s="1"/>
  <c r="K58" i="172"/>
  <c r="K128" i="172"/>
  <c r="K37" i="172"/>
  <c r="I75" i="172"/>
  <c r="I42" i="172"/>
  <c r="I84" i="172"/>
  <c r="I82" i="172"/>
  <c r="I48" i="172"/>
  <c r="I46" i="172"/>
  <c r="I44" i="172"/>
  <c r="I37" i="172"/>
  <c r="I71" i="172"/>
  <c r="I45" i="172"/>
  <c r="I43" i="172"/>
  <c r="I128" i="172"/>
  <c r="I90" i="172"/>
  <c r="I91" i="172" s="1"/>
  <c r="I96" i="172" s="1"/>
  <c r="I85" i="172"/>
  <c r="I74" i="172"/>
  <c r="I83" i="172"/>
  <c r="I72" i="172"/>
  <c r="I36" i="172"/>
  <c r="I81" i="172"/>
  <c r="I49" i="172"/>
  <c r="I58" i="172"/>
  <c r="I57" i="172"/>
  <c r="I73" i="172"/>
  <c r="I76" i="172"/>
  <c r="I47" i="172"/>
  <c r="K58" i="176"/>
  <c r="K37" i="176"/>
  <c r="K129" i="176"/>
  <c r="K57" i="176"/>
  <c r="K36" i="176"/>
  <c r="L83" i="183"/>
  <c r="L72" i="183"/>
  <c r="L46" i="183"/>
  <c r="L44" i="183"/>
  <c r="L49" i="183"/>
  <c r="L82" i="183"/>
  <c r="L48" i="183"/>
  <c r="L36" i="183"/>
  <c r="L85" i="183"/>
  <c r="L81" i="183"/>
  <c r="L42" i="183"/>
  <c r="L128" i="183"/>
  <c r="L47" i="183"/>
  <c r="L73" i="183"/>
  <c r="L71" i="183"/>
  <c r="L45" i="183"/>
  <c r="L58" i="183"/>
  <c r="L37" i="183"/>
  <c r="L57" i="183"/>
  <c r="L60" i="183" s="1"/>
  <c r="L66" i="183" s="1"/>
  <c r="L84" i="183"/>
  <c r="L43" i="183"/>
  <c r="L76" i="183"/>
  <c r="L74" i="183"/>
  <c r="K50" i="176"/>
  <c r="K66" i="176" s="1"/>
  <c r="I32" i="171"/>
  <c r="J32" i="193"/>
  <c r="J84" i="175"/>
  <c r="J82" i="175"/>
  <c r="J48" i="175"/>
  <c r="J46" i="175"/>
  <c r="J44" i="175"/>
  <c r="K42" i="175"/>
  <c r="J37" i="175"/>
  <c r="K73" i="175"/>
  <c r="K71" i="175"/>
  <c r="J42" i="175"/>
  <c r="J76" i="175"/>
  <c r="K74" i="175"/>
  <c r="K72" i="175"/>
  <c r="J43" i="175"/>
  <c r="J128" i="175"/>
  <c r="K84" i="175"/>
  <c r="K82" i="175"/>
  <c r="J74" i="175"/>
  <c r="J72" i="175"/>
  <c r="J58" i="175"/>
  <c r="K48" i="175"/>
  <c r="K46" i="175"/>
  <c r="K44" i="175"/>
  <c r="J83" i="175"/>
  <c r="J45" i="175"/>
  <c r="K81" i="175"/>
  <c r="J73" i="175"/>
  <c r="K49" i="175"/>
  <c r="K85" i="175"/>
  <c r="J71" i="175"/>
  <c r="K47" i="175"/>
  <c r="J85" i="175"/>
  <c r="K76" i="175"/>
  <c r="J47" i="175"/>
  <c r="K83" i="175"/>
  <c r="J57" i="175"/>
  <c r="K45" i="175"/>
  <c r="K43" i="175"/>
  <c r="J81" i="175"/>
  <c r="J36" i="175"/>
  <c r="J49" i="175"/>
  <c r="H75" i="183"/>
  <c r="H38" i="183"/>
  <c r="M75" i="187"/>
  <c r="M77" i="187" s="1"/>
  <c r="M130" i="187" s="1"/>
  <c r="H77" i="187"/>
  <c r="L32" i="167"/>
  <c r="L59" i="167"/>
  <c r="J75" i="189"/>
  <c r="K73" i="189"/>
  <c r="K71" i="189"/>
  <c r="J42" i="189"/>
  <c r="K85" i="189"/>
  <c r="K83" i="189"/>
  <c r="K81" i="189"/>
  <c r="J73" i="189"/>
  <c r="J71" i="189"/>
  <c r="J57" i="189"/>
  <c r="J60" i="189" s="1"/>
  <c r="J66" i="189" s="1"/>
  <c r="K49" i="189"/>
  <c r="K47" i="189"/>
  <c r="K45" i="189"/>
  <c r="J85" i="189"/>
  <c r="J83" i="189"/>
  <c r="J81" i="189"/>
  <c r="K76" i="189"/>
  <c r="J49" i="189"/>
  <c r="J47" i="189"/>
  <c r="J45" i="189"/>
  <c r="K43" i="189"/>
  <c r="J36" i="189"/>
  <c r="J76" i="189"/>
  <c r="K74" i="189"/>
  <c r="K72" i="189"/>
  <c r="J43" i="189"/>
  <c r="K84" i="189"/>
  <c r="K82" i="189"/>
  <c r="J74" i="189"/>
  <c r="J72" i="189"/>
  <c r="J58" i="189"/>
  <c r="K48" i="189"/>
  <c r="K46" i="189"/>
  <c r="K44" i="189"/>
  <c r="J128" i="189"/>
  <c r="J84" i="189"/>
  <c r="J82" i="189"/>
  <c r="K75" i="189"/>
  <c r="J48" i="189"/>
  <c r="J46" i="189"/>
  <c r="J44" i="189"/>
  <c r="K42" i="189"/>
  <c r="J37" i="189"/>
  <c r="J59" i="167"/>
  <c r="I32" i="167"/>
  <c r="I32" i="179"/>
  <c r="I75" i="177"/>
  <c r="I42" i="177"/>
  <c r="I73" i="177"/>
  <c r="I71" i="177"/>
  <c r="I57" i="177"/>
  <c r="I85" i="177"/>
  <c r="I83" i="177"/>
  <c r="I81" i="177"/>
  <c r="I49" i="177"/>
  <c r="I47" i="177"/>
  <c r="I45" i="177"/>
  <c r="I36" i="177"/>
  <c r="I76" i="177"/>
  <c r="I43" i="177"/>
  <c r="I128" i="177"/>
  <c r="I90" i="177"/>
  <c r="I91" i="177" s="1"/>
  <c r="I96" i="177" s="1"/>
  <c r="I74" i="177"/>
  <c r="I72" i="177"/>
  <c r="I58" i="177"/>
  <c r="I84" i="177"/>
  <c r="I82" i="177"/>
  <c r="I48" i="177"/>
  <c r="I46" i="177"/>
  <c r="I44" i="177"/>
  <c r="I37" i="177"/>
  <c r="L83" i="174"/>
  <c r="L74" i="174"/>
  <c r="L57" i="174"/>
  <c r="L46" i="174"/>
  <c r="L37" i="174"/>
  <c r="L85" i="174"/>
  <c r="L42" i="174"/>
  <c r="L82" i="174"/>
  <c r="L73" i="174"/>
  <c r="L45" i="174"/>
  <c r="L36" i="174"/>
  <c r="L72" i="174"/>
  <c r="L44" i="174"/>
  <c r="L76" i="174"/>
  <c r="L48" i="174"/>
  <c r="L86" i="174"/>
  <c r="L77" i="174"/>
  <c r="L49" i="174"/>
  <c r="L43" i="174"/>
  <c r="L84" i="174"/>
  <c r="L75" i="174"/>
  <c r="L58" i="174"/>
  <c r="L47" i="174"/>
  <c r="L129" i="174"/>
  <c r="I129" i="174"/>
  <c r="I91" i="174"/>
  <c r="I92" i="174" s="1"/>
  <c r="I97" i="174" s="1"/>
  <c r="I75" i="174"/>
  <c r="I73" i="174"/>
  <c r="I58" i="174"/>
  <c r="I85" i="174"/>
  <c r="I83" i="174"/>
  <c r="I48" i="174"/>
  <c r="I46" i="174"/>
  <c r="I44" i="174"/>
  <c r="I37" i="174"/>
  <c r="I76" i="174"/>
  <c r="I42" i="174"/>
  <c r="I74" i="174"/>
  <c r="I72" i="174"/>
  <c r="I57" i="174"/>
  <c r="I86" i="174"/>
  <c r="I84" i="174"/>
  <c r="I82" i="174"/>
  <c r="I49" i="174"/>
  <c r="I47" i="174"/>
  <c r="I45" i="174"/>
  <c r="I36" i="174"/>
  <c r="I77" i="174"/>
  <c r="I43" i="174"/>
  <c r="L59" i="97"/>
  <c r="L32" i="97"/>
  <c r="K57" i="182"/>
  <c r="K36" i="182"/>
  <c r="K129" i="182"/>
  <c r="K58" i="182"/>
  <c r="K37" i="182"/>
  <c r="I32" i="189"/>
  <c r="L36" i="182"/>
  <c r="L72" i="182"/>
  <c r="L49" i="182"/>
  <c r="L43" i="182"/>
  <c r="L45" i="182"/>
  <c r="L86" i="182"/>
  <c r="L77" i="182"/>
  <c r="L58" i="182"/>
  <c r="L48" i="182"/>
  <c r="L42" i="182"/>
  <c r="L85" i="182"/>
  <c r="L57" i="182"/>
  <c r="L61" i="182" s="1"/>
  <c r="L67" i="182" s="1"/>
  <c r="L47" i="182"/>
  <c r="L83" i="182"/>
  <c r="L84" i="182"/>
  <c r="L75" i="182"/>
  <c r="L46" i="182"/>
  <c r="L74" i="182"/>
  <c r="L37" i="182"/>
  <c r="L82" i="182"/>
  <c r="L73" i="182"/>
  <c r="L44" i="182"/>
  <c r="L129" i="182"/>
  <c r="J86" i="186"/>
  <c r="J84" i="186"/>
  <c r="J82" i="186"/>
  <c r="K77" i="186"/>
  <c r="J77" i="186"/>
  <c r="K75" i="186"/>
  <c r="K73" i="186"/>
  <c r="J91" i="186"/>
  <c r="J92" i="186" s="1"/>
  <c r="J97" i="186" s="1"/>
  <c r="K85" i="186"/>
  <c r="K83" i="186"/>
  <c r="J75" i="186"/>
  <c r="J73" i="186"/>
  <c r="J129" i="186"/>
  <c r="J85" i="186"/>
  <c r="J83" i="186"/>
  <c r="K74" i="186"/>
  <c r="K72" i="186"/>
  <c r="K86" i="186"/>
  <c r="K84" i="186"/>
  <c r="K82" i="186"/>
  <c r="J74" i="186"/>
  <c r="J72" i="186"/>
  <c r="K48" i="186"/>
  <c r="K46" i="186"/>
  <c r="K44" i="186"/>
  <c r="J48" i="186"/>
  <c r="J46" i="186"/>
  <c r="J44" i="186"/>
  <c r="K42" i="186"/>
  <c r="J37" i="186"/>
  <c r="J42" i="186"/>
  <c r="J58" i="186"/>
  <c r="K49" i="186"/>
  <c r="K47" i="186"/>
  <c r="K45" i="186"/>
  <c r="J57" i="186"/>
  <c r="J49" i="186"/>
  <c r="J47" i="186"/>
  <c r="J45" i="186"/>
  <c r="K43" i="186"/>
  <c r="J36" i="186"/>
  <c r="J43" i="186"/>
  <c r="H76" i="186"/>
  <c r="H38" i="186"/>
  <c r="I32" i="185"/>
  <c r="J32" i="174"/>
  <c r="J32" i="196"/>
  <c r="H75" i="196"/>
  <c r="H38" i="196"/>
  <c r="M38" i="198"/>
  <c r="M39" i="198" s="1"/>
  <c r="L38" i="198"/>
  <c r="H39" i="198"/>
  <c r="I38" i="198"/>
  <c r="K38" i="198"/>
  <c r="J38" i="198"/>
  <c r="M38" i="168"/>
  <c r="M39" i="168" s="1"/>
  <c r="L38" i="168"/>
  <c r="J38" i="168"/>
  <c r="H39" i="168"/>
  <c r="I26" i="184"/>
  <c r="K26" i="184" s="1"/>
  <c r="K32" i="184" s="1"/>
  <c r="I27" i="184"/>
  <c r="I59" i="184" s="1"/>
  <c r="I27" i="168"/>
  <c r="K27" i="168" s="1"/>
  <c r="K59" i="168" s="1"/>
  <c r="I26" i="168"/>
  <c r="K26" i="168" s="1"/>
  <c r="K27" i="167"/>
  <c r="K59" i="167" s="1"/>
  <c r="J32" i="187"/>
  <c r="J38" i="187" s="1"/>
  <c r="L82" i="171"/>
  <c r="L73" i="171"/>
  <c r="L49" i="171"/>
  <c r="L43" i="171"/>
  <c r="L84" i="171"/>
  <c r="L36" i="171"/>
  <c r="L81" i="171"/>
  <c r="L72" i="171"/>
  <c r="L48" i="171"/>
  <c r="L42" i="171"/>
  <c r="L85" i="171"/>
  <c r="L76" i="171"/>
  <c r="L37" i="171"/>
  <c r="L71" i="171"/>
  <c r="L47" i="171"/>
  <c r="L46" i="171"/>
  <c r="L45" i="171"/>
  <c r="L83" i="171"/>
  <c r="L74" i="171"/>
  <c r="L44" i="171"/>
  <c r="L75" i="171"/>
  <c r="L128" i="171"/>
  <c r="L57" i="171"/>
  <c r="L60" i="171" s="1"/>
  <c r="L66" i="171" s="1"/>
  <c r="L58" i="171"/>
  <c r="K32" i="177"/>
  <c r="K26" i="189"/>
  <c r="L59" i="169"/>
  <c r="L32" i="169"/>
  <c r="H76" i="182"/>
  <c r="I76" i="182" s="1"/>
  <c r="H38" i="182"/>
  <c r="M38" i="165"/>
  <c r="M39" i="165" s="1"/>
  <c r="H39" i="165"/>
  <c r="J59" i="170"/>
  <c r="K32" i="170"/>
  <c r="L86" i="186"/>
  <c r="L75" i="186"/>
  <c r="L58" i="186"/>
  <c r="L48" i="186"/>
  <c r="L42" i="186"/>
  <c r="L84" i="186"/>
  <c r="L45" i="186"/>
  <c r="L85" i="186"/>
  <c r="L74" i="186"/>
  <c r="L57" i="186"/>
  <c r="L47" i="186"/>
  <c r="L73" i="186"/>
  <c r="L46" i="186"/>
  <c r="L37" i="186"/>
  <c r="L36" i="186"/>
  <c r="L77" i="186"/>
  <c r="L72" i="186"/>
  <c r="L82" i="186"/>
  <c r="L76" i="186"/>
  <c r="L49" i="186"/>
  <c r="L43" i="186"/>
  <c r="L83" i="186"/>
  <c r="L44" i="186"/>
  <c r="L129" i="186"/>
  <c r="I74" i="186"/>
  <c r="I72" i="186"/>
  <c r="I57" i="186"/>
  <c r="I86" i="186"/>
  <c r="I84" i="186"/>
  <c r="I82" i="186"/>
  <c r="I77" i="186"/>
  <c r="I91" i="186"/>
  <c r="I92" i="186" s="1"/>
  <c r="I97" i="186" s="1"/>
  <c r="I75" i="186"/>
  <c r="I73" i="186"/>
  <c r="I58" i="186"/>
  <c r="I129" i="186"/>
  <c r="I85" i="186"/>
  <c r="I83" i="186"/>
  <c r="I76" i="186"/>
  <c r="I43" i="186"/>
  <c r="I48" i="186"/>
  <c r="I46" i="186"/>
  <c r="I44" i="186"/>
  <c r="I37" i="186"/>
  <c r="I42" i="186"/>
  <c r="I49" i="186"/>
  <c r="I47" i="186"/>
  <c r="I45" i="186"/>
  <c r="I36" i="186"/>
  <c r="I77" i="163"/>
  <c r="I43" i="163"/>
  <c r="I91" i="163"/>
  <c r="I92" i="163" s="1"/>
  <c r="I97" i="163" s="1"/>
  <c r="I75" i="163"/>
  <c r="I73" i="163"/>
  <c r="I58" i="163"/>
  <c r="I129" i="163"/>
  <c r="I85" i="163"/>
  <c r="I83" i="163"/>
  <c r="I48" i="163"/>
  <c r="I46" i="163"/>
  <c r="I44" i="163"/>
  <c r="I37" i="163"/>
  <c r="I76" i="163"/>
  <c r="I42" i="163"/>
  <c r="I74" i="163"/>
  <c r="I72" i="163"/>
  <c r="I57" i="163"/>
  <c r="I86" i="163"/>
  <c r="I84" i="163"/>
  <c r="I82" i="163"/>
  <c r="I49" i="163"/>
  <c r="I47" i="163"/>
  <c r="I45" i="163"/>
  <c r="I36" i="163"/>
  <c r="K26" i="166"/>
  <c r="I85" i="198"/>
  <c r="I83" i="198"/>
  <c r="I129" i="198"/>
  <c r="I91" i="198"/>
  <c r="I92" i="198" s="1"/>
  <c r="I97" i="198" s="1"/>
  <c r="I75" i="198"/>
  <c r="I73" i="198"/>
  <c r="I58" i="198"/>
  <c r="I84" i="198"/>
  <c r="I46" i="198"/>
  <c r="I57" i="198"/>
  <c r="I61" i="198" s="1"/>
  <c r="I67" i="198" s="1"/>
  <c r="I49" i="198"/>
  <c r="I44" i="198"/>
  <c r="I42" i="198"/>
  <c r="I36" i="198"/>
  <c r="I77" i="198"/>
  <c r="I72" i="198"/>
  <c r="I76" i="198"/>
  <c r="I47" i="198"/>
  <c r="I86" i="198"/>
  <c r="I74" i="198"/>
  <c r="I45" i="198"/>
  <c r="I82" i="198"/>
  <c r="I37" i="198"/>
  <c r="I48" i="198"/>
  <c r="I43" i="198"/>
  <c r="L85" i="172"/>
  <c r="L76" i="172"/>
  <c r="L47" i="172"/>
  <c r="L46" i="172"/>
  <c r="L72" i="172"/>
  <c r="L84" i="172"/>
  <c r="L75" i="172"/>
  <c r="L49" i="172"/>
  <c r="L83" i="172"/>
  <c r="L74" i="172"/>
  <c r="L45" i="172"/>
  <c r="L37" i="172"/>
  <c r="L44" i="172"/>
  <c r="L43" i="172"/>
  <c r="L82" i="172"/>
  <c r="L36" i="172"/>
  <c r="L81" i="172"/>
  <c r="L58" i="172"/>
  <c r="L71" i="172"/>
  <c r="L48" i="172"/>
  <c r="L42" i="172"/>
  <c r="L73" i="172"/>
  <c r="L128" i="172"/>
  <c r="L57" i="172"/>
  <c r="J32" i="184"/>
  <c r="M75" i="168"/>
  <c r="M77" i="168" s="1"/>
  <c r="M130" i="168" s="1"/>
  <c r="H77" i="168"/>
  <c r="J91" i="176"/>
  <c r="J92" i="176" s="1"/>
  <c r="J97" i="176" s="1"/>
  <c r="I26" i="183"/>
  <c r="K26" i="183" s="1"/>
  <c r="K32" i="183" s="1"/>
  <c r="I27" i="183"/>
  <c r="I59" i="183" s="1"/>
  <c r="H38" i="167"/>
  <c r="H75" i="167"/>
  <c r="J32" i="183"/>
  <c r="H75" i="190"/>
  <c r="H38" i="190"/>
  <c r="H38" i="169"/>
  <c r="H75" i="169"/>
  <c r="L72" i="177"/>
  <c r="L45" i="177"/>
  <c r="L37" i="177"/>
  <c r="L49" i="177"/>
  <c r="L47" i="177"/>
  <c r="L85" i="177"/>
  <c r="L71" i="177"/>
  <c r="L44" i="177"/>
  <c r="L36" i="177"/>
  <c r="L58" i="177"/>
  <c r="L75" i="177"/>
  <c r="L57" i="177"/>
  <c r="L60" i="177" s="1"/>
  <c r="L66" i="177" s="1"/>
  <c r="L74" i="177"/>
  <c r="L84" i="177"/>
  <c r="L76" i="177"/>
  <c r="L43" i="177"/>
  <c r="L83" i="177"/>
  <c r="L42" i="177"/>
  <c r="L82" i="177"/>
  <c r="L48" i="177"/>
  <c r="L81" i="177"/>
  <c r="L73" i="177"/>
  <c r="L46" i="177"/>
  <c r="L128" i="177"/>
  <c r="I85" i="182"/>
  <c r="I83" i="182"/>
  <c r="I48" i="182"/>
  <c r="I46" i="182"/>
  <c r="I44" i="182"/>
  <c r="I37" i="182"/>
  <c r="I42" i="182"/>
  <c r="I74" i="182"/>
  <c r="I72" i="182"/>
  <c r="I57" i="182"/>
  <c r="I86" i="182"/>
  <c r="I84" i="182"/>
  <c r="I82" i="182"/>
  <c r="I49" i="182"/>
  <c r="I47" i="182"/>
  <c r="I45" i="182"/>
  <c r="I36" i="182"/>
  <c r="I77" i="182"/>
  <c r="I43" i="182"/>
  <c r="I129" i="182"/>
  <c r="I91" i="182"/>
  <c r="I92" i="182" s="1"/>
  <c r="I97" i="182" s="1"/>
  <c r="I75" i="182"/>
  <c r="I73" i="182"/>
  <c r="I58" i="182"/>
  <c r="I27" i="165"/>
  <c r="J27" i="165" s="1"/>
  <c r="I26" i="165"/>
  <c r="J26" i="165" s="1"/>
  <c r="H76" i="170"/>
  <c r="H38" i="170"/>
  <c r="H38" i="185"/>
  <c r="H75" i="185"/>
  <c r="J59" i="97"/>
  <c r="K32" i="196"/>
  <c r="K26" i="197"/>
  <c r="K85" i="172"/>
  <c r="K83" i="172"/>
  <c r="K81" i="172"/>
  <c r="J73" i="172"/>
  <c r="J71" i="172"/>
  <c r="J57" i="172"/>
  <c r="J60" i="172" s="1"/>
  <c r="J66" i="172" s="1"/>
  <c r="K49" i="172"/>
  <c r="K47" i="172"/>
  <c r="K45" i="172"/>
  <c r="J75" i="172"/>
  <c r="K73" i="172"/>
  <c r="K71" i="172"/>
  <c r="J42" i="172"/>
  <c r="J128" i="172"/>
  <c r="J90" i="172"/>
  <c r="J91" i="172" s="1"/>
  <c r="J96" i="172" s="1"/>
  <c r="J85" i="172"/>
  <c r="K82" i="172"/>
  <c r="K76" i="172"/>
  <c r="J74" i="172"/>
  <c r="J48" i="172"/>
  <c r="J82" i="172"/>
  <c r="J76" i="172"/>
  <c r="J47" i="172"/>
  <c r="K44" i="172"/>
  <c r="K42" i="172"/>
  <c r="K74" i="172"/>
  <c r="K48" i="172"/>
  <c r="J45" i="172"/>
  <c r="J43" i="172"/>
  <c r="K72" i="172"/>
  <c r="J49" i="172"/>
  <c r="J72" i="172"/>
  <c r="K43" i="172"/>
  <c r="J84" i="172"/>
  <c r="K75" i="172"/>
  <c r="J83" i="172"/>
  <c r="J46" i="172"/>
  <c r="J81" i="172"/>
  <c r="J44" i="172"/>
  <c r="K46" i="172"/>
  <c r="J37" i="172"/>
  <c r="J36" i="172"/>
  <c r="J58" i="172"/>
  <c r="K84" i="172"/>
  <c r="I73" i="196"/>
  <c r="I71" i="196"/>
  <c r="I84" i="196"/>
  <c r="I72" i="196"/>
  <c r="I58" i="196"/>
  <c r="I45" i="196"/>
  <c r="I43" i="196"/>
  <c r="I82" i="196"/>
  <c r="I37" i="196"/>
  <c r="I128" i="196"/>
  <c r="I74" i="196"/>
  <c r="I57" i="196"/>
  <c r="I47" i="196"/>
  <c r="I83" i="196"/>
  <c r="I75" i="196"/>
  <c r="I48" i="196"/>
  <c r="I44" i="196"/>
  <c r="I36" i="196"/>
  <c r="I42" i="196"/>
  <c r="I85" i="196"/>
  <c r="I46" i="196"/>
  <c r="I90" i="196"/>
  <c r="I91" i="196" s="1"/>
  <c r="I96" i="196" s="1"/>
  <c r="I81" i="196"/>
  <c r="I76" i="196"/>
  <c r="I49" i="196"/>
  <c r="L50" i="184"/>
  <c r="L65" i="184" s="1"/>
  <c r="H75" i="184"/>
  <c r="H38" i="184"/>
  <c r="L47" i="168"/>
  <c r="L71" i="168"/>
  <c r="L44" i="168"/>
  <c r="L83" i="168"/>
  <c r="L46" i="168"/>
  <c r="L85" i="168"/>
  <c r="L76" i="168"/>
  <c r="L36" i="168"/>
  <c r="L39" i="168" s="1"/>
  <c r="L49" i="168"/>
  <c r="L73" i="168"/>
  <c r="L45" i="168"/>
  <c r="L37" i="168"/>
  <c r="L84" i="168"/>
  <c r="L75" i="168"/>
  <c r="L82" i="168"/>
  <c r="L74" i="168"/>
  <c r="L43" i="168"/>
  <c r="L48" i="168"/>
  <c r="L42" i="168"/>
  <c r="L81" i="168"/>
  <c r="L72" i="168"/>
  <c r="L128" i="168"/>
  <c r="L58" i="168"/>
  <c r="L57" i="168"/>
  <c r="H76" i="188"/>
  <c r="H38" i="188"/>
  <c r="L71" i="187"/>
  <c r="L45" i="187"/>
  <c r="L36" i="187"/>
  <c r="L83" i="187"/>
  <c r="L85" i="187"/>
  <c r="L76" i="187"/>
  <c r="L44" i="187"/>
  <c r="L42" i="187"/>
  <c r="L73" i="187"/>
  <c r="L84" i="187"/>
  <c r="L75" i="187"/>
  <c r="L49" i="187"/>
  <c r="L43" i="187"/>
  <c r="L74" i="187"/>
  <c r="L48" i="187"/>
  <c r="L47" i="187"/>
  <c r="L81" i="187"/>
  <c r="L72" i="187"/>
  <c r="L46" i="187"/>
  <c r="L37" i="187"/>
  <c r="L82" i="187"/>
  <c r="L58" i="187"/>
  <c r="L57" i="187"/>
  <c r="L128" i="187"/>
  <c r="H75" i="197"/>
  <c r="H38" i="197"/>
  <c r="J50" i="176"/>
  <c r="J66" i="176" s="1"/>
  <c r="J85" i="168"/>
  <c r="J83" i="168"/>
  <c r="J81" i="168"/>
  <c r="K76" i="168"/>
  <c r="J49" i="168"/>
  <c r="J47" i="168"/>
  <c r="J45" i="168"/>
  <c r="K43" i="168"/>
  <c r="J36" i="168"/>
  <c r="J39" i="168" s="1"/>
  <c r="J64" i="168" s="1"/>
  <c r="J76" i="168"/>
  <c r="K74" i="168"/>
  <c r="K72" i="168"/>
  <c r="J43" i="168"/>
  <c r="K85" i="168"/>
  <c r="K83" i="168"/>
  <c r="K81" i="168"/>
  <c r="J73" i="168"/>
  <c r="J71" i="168"/>
  <c r="J57" i="168"/>
  <c r="K49" i="168"/>
  <c r="K47" i="168"/>
  <c r="K45" i="168"/>
  <c r="J128" i="168"/>
  <c r="K42" i="168"/>
  <c r="J37" i="168"/>
  <c r="K73" i="168"/>
  <c r="K48" i="168"/>
  <c r="K44" i="168"/>
  <c r="J42" i="168"/>
  <c r="K84" i="168"/>
  <c r="J72" i="168"/>
  <c r="J58" i="168"/>
  <c r="J48" i="168"/>
  <c r="J44" i="168"/>
  <c r="J84" i="168"/>
  <c r="K75" i="168"/>
  <c r="K82" i="168"/>
  <c r="J75" i="168"/>
  <c r="K71" i="168"/>
  <c r="K46" i="168"/>
  <c r="J82" i="168"/>
  <c r="J74" i="168"/>
  <c r="J46" i="168"/>
  <c r="H38" i="175"/>
  <c r="H75" i="175"/>
  <c r="J60" i="171"/>
  <c r="J66" i="171" s="1"/>
  <c r="H38" i="173"/>
  <c r="H75" i="173"/>
  <c r="E19" i="47"/>
  <c r="I26" i="97"/>
  <c r="I27" i="97"/>
  <c r="K27" i="97" s="1"/>
  <c r="J32" i="166"/>
  <c r="I38" i="172"/>
  <c r="I91" i="188"/>
  <c r="I74" i="188"/>
  <c r="I72" i="188"/>
  <c r="I43" i="188"/>
  <c r="I85" i="188"/>
  <c r="I83" i="188"/>
  <c r="I57" i="188"/>
  <c r="I86" i="188"/>
  <c r="I84" i="188"/>
  <c r="I82" i="188"/>
  <c r="I76" i="188"/>
  <c r="I58" i="188"/>
  <c r="I49" i="188"/>
  <c r="I47" i="188"/>
  <c r="I45" i="188"/>
  <c r="I36" i="188"/>
  <c r="I37" i="188"/>
  <c r="I129" i="188"/>
  <c r="I44" i="188"/>
  <c r="I75" i="188"/>
  <c r="I48" i="188"/>
  <c r="I73" i="188"/>
  <c r="I42" i="188"/>
  <c r="I77" i="188"/>
  <c r="I46" i="188"/>
  <c r="H38" i="176"/>
  <c r="H76" i="176"/>
  <c r="J32" i="188"/>
  <c r="L86" i="193"/>
  <c r="L77" i="193"/>
  <c r="L49" i="193"/>
  <c r="L43" i="193"/>
  <c r="L57" i="193"/>
  <c r="L73" i="193"/>
  <c r="L36" i="193"/>
  <c r="L85" i="193"/>
  <c r="L58" i="193"/>
  <c r="L48" i="193"/>
  <c r="L42" i="193"/>
  <c r="L75" i="193"/>
  <c r="L83" i="193"/>
  <c r="L46" i="193"/>
  <c r="L37" i="193"/>
  <c r="L84" i="193"/>
  <c r="L47" i="193"/>
  <c r="L74" i="193"/>
  <c r="L82" i="193"/>
  <c r="L45" i="193"/>
  <c r="L72" i="193"/>
  <c r="L44" i="193"/>
  <c r="L129" i="193"/>
  <c r="H76" i="193"/>
  <c r="H38" i="193"/>
  <c r="I60" i="162"/>
  <c r="I66" i="162" s="1"/>
  <c r="J59" i="162"/>
  <c r="J60" i="162" s="1"/>
  <c r="J66" i="162" s="1"/>
  <c r="J32" i="167"/>
  <c r="J26" i="173"/>
  <c r="H75" i="97"/>
  <c r="H38" i="97"/>
  <c r="H39" i="163"/>
  <c r="J38" i="163"/>
  <c r="I38" i="163"/>
  <c r="C9" i="195"/>
  <c r="C13" i="195"/>
  <c r="C12" i="195"/>
  <c r="Y92" i="194"/>
  <c r="Y89" i="194"/>
  <c r="Y64" i="194"/>
  <c r="K32" i="188"/>
  <c r="Y70" i="194"/>
  <c r="Y74" i="194"/>
  <c r="Y81" i="194"/>
  <c r="Y78" i="194"/>
  <c r="X114" i="194"/>
  <c r="Y61" i="194"/>
  <c r="Z61" i="194" s="1"/>
  <c r="AH31" i="192"/>
  <c r="AI31" i="192" s="1"/>
  <c r="AJ31" i="192"/>
  <c r="J20" i="163"/>
  <c r="K17" i="163"/>
  <c r="AQ35" i="192"/>
  <c r="AQ37" i="192" s="1"/>
  <c r="C10" i="195"/>
  <c r="C8" i="195"/>
  <c r="C11" i="195"/>
  <c r="X35" i="192"/>
  <c r="I104" i="188"/>
  <c r="I103" i="183"/>
  <c r="I103" i="197"/>
  <c r="I103" i="172"/>
  <c r="I103" i="184"/>
  <c r="I104" i="193"/>
  <c r="I103" i="175"/>
  <c r="I103" i="167"/>
  <c r="I103" i="190"/>
  <c r="I103" i="196"/>
  <c r="I103" i="171"/>
  <c r="I103" i="187"/>
  <c r="I104" i="198"/>
  <c r="I104" i="176"/>
  <c r="I103" i="168"/>
  <c r="I103" i="169"/>
  <c r="I103" i="179"/>
  <c r="I103" i="173"/>
  <c r="I103" i="162"/>
  <c r="I104" i="170"/>
  <c r="I104" i="166"/>
  <c r="I104" i="163"/>
  <c r="I103" i="189"/>
  <c r="I103" i="185"/>
  <c r="I104" i="174"/>
  <c r="I104" i="182"/>
  <c r="I103" i="177"/>
  <c r="I103" i="97"/>
  <c r="I103" i="165"/>
  <c r="I104" i="186"/>
  <c r="AB35" i="192"/>
  <c r="AF13" i="192"/>
  <c r="Z99" i="194" l="1"/>
  <c r="Z84" i="194"/>
  <c r="I110" i="199"/>
  <c r="I120" i="199" s="1"/>
  <c r="I122" i="199" s="1"/>
  <c r="P20" i="174"/>
  <c r="Q17" i="174"/>
  <c r="Q20" i="174" s="1"/>
  <c r="K103" i="199"/>
  <c r="J105" i="199"/>
  <c r="J132" i="199" s="1"/>
  <c r="J133" i="199" s="1"/>
  <c r="J109" i="199" s="1"/>
  <c r="Q17" i="170"/>
  <c r="Q20" i="170" s="1"/>
  <c r="P20" i="170"/>
  <c r="Q17" i="186"/>
  <c r="Q20" i="186" s="1"/>
  <c r="P20" i="186"/>
  <c r="AC70" i="194"/>
  <c r="AD128" i="194" s="1"/>
  <c r="Z70" i="194"/>
  <c r="AC107" i="194"/>
  <c r="AD165" i="194" s="1"/>
  <c r="Z107" i="194"/>
  <c r="AC64" i="194"/>
  <c r="AD122" i="194" s="1"/>
  <c r="Z64" i="194"/>
  <c r="AC105" i="194"/>
  <c r="AD163" i="194" s="1"/>
  <c r="Z105" i="194"/>
  <c r="AC78" i="194"/>
  <c r="AD136" i="194" s="1"/>
  <c r="Z78" i="194"/>
  <c r="AC89" i="194"/>
  <c r="AD147" i="194" s="1"/>
  <c r="Z89" i="194"/>
  <c r="AC96" i="194"/>
  <c r="AD154" i="194" s="1"/>
  <c r="Z96" i="194"/>
  <c r="AC102" i="194"/>
  <c r="AD160" i="194" s="1"/>
  <c r="Z102" i="194"/>
  <c r="AC110" i="194"/>
  <c r="AD168" i="194" s="1"/>
  <c r="Z110" i="194"/>
  <c r="AC81" i="194"/>
  <c r="AD139" i="194" s="1"/>
  <c r="Z81" i="194"/>
  <c r="AC92" i="194"/>
  <c r="AD150" i="194" s="1"/>
  <c r="Z92" i="194"/>
  <c r="AC74" i="194"/>
  <c r="AD132" i="194" s="1"/>
  <c r="Z74" i="194"/>
  <c r="O76" i="198"/>
  <c r="O78" i="198" s="1"/>
  <c r="O131" i="198" s="1"/>
  <c r="N76" i="198"/>
  <c r="N78" i="198" s="1"/>
  <c r="N131" i="198" s="1"/>
  <c r="R76" i="198"/>
  <c r="R78" i="198" s="1"/>
  <c r="R131" i="198" s="1"/>
  <c r="I39" i="198"/>
  <c r="I65" i="198" s="1"/>
  <c r="N65" i="198"/>
  <c r="N68" i="198" s="1"/>
  <c r="N130" i="198" s="1"/>
  <c r="N87" i="198"/>
  <c r="N88" i="198" s="1"/>
  <c r="N96" i="198" s="1"/>
  <c r="O87" i="198"/>
  <c r="O88" i="198" s="1"/>
  <c r="O96" i="198" s="1"/>
  <c r="O65" i="198"/>
  <c r="O68" i="198" s="1"/>
  <c r="O130" i="198" s="1"/>
  <c r="R65" i="198"/>
  <c r="R68" i="198" s="1"/>
  <c r="R130" i="198" s="1"/>
  <c r="R87" i="198"/>
  <c r="R88" i="198" s="1"/>
  <c r="R96" i="198" s="1"/>
  <c r="I75" i="197"/>
  <c r="O75" i="197"/>
  <c r="O77" i="197" s="1"/>
  <c r="O130" i="197" s="1"/>
  <c r="N75" i="197"/>
  <c r="N77" i="197" s="1"/>
  <c r="N130" i="197" s="1"/>
  <c r="R75" i="197"/>
  <c r="R77" i="197" s="1"/>
  <c r="R130" i="197" s="1"/>
  <c r="R38" i="197"/>
  <c r="R39" i="197" s="1"/>
  <c r="N38" i="197"/>
  <c r="N39" i="197" s="1"/>
  <c r="N64" i="197" s="1"/>
  <c r="N67" i="197" s="1"/>
  <c r="N129" i="197" s="1"/>
  <c r="O38" i="197"/>
  <c r="O39" i="197" s="1"/>
  <c r="J60" i="197"/>
  <c r="J66" i="197" s="1"/>
  <c r="R38" i="196"/>
  <c r="R39" i="196" s="1"/>
  <c r="O38" i="196"/>
  <c r="O39" i="196" s="1"/>
  <c r="N38" i="196"/>
  <c r="N39" i="196" s="1"/>
  <c r="N64" i="196" s="1"/>
  <c r="N67" i="196" s="1"/>
  <c r="N129" i="196" s="1"/>
  <c r="L75" i="196"/>
  <c r="N75" i="196"/>
  <c r="N77" i="196" s="1"/>
  <c r="N130" i="196" s="1"/>
  <c r="O75" i="196"/>
  <c r="O77" i="196" s="1"/>
  <c r="O130" i="196" s="1"/>
  <c r="R75" i="196"/>
  <c r="R77" i="196" s="1"/>
  <c r="R130" i="196" s="1"/>
  <c r="L50" i="172"/>
  <c r="L65" i="172" s="1"/>
  <c r="R38" i="172"/>
  <c r="R39" i="172" s="1"/>
  <c r="N38" i="172"/>
  <c r="N39" i="172" s="1"/>
  <c r="N64" i="172" s="1"/>
  <c r="N67" i="172" s="1"/>
  <c r="N129" i="172" s="1"/>
  <c r="O38" i="172"/>
  <c r="O39" i="172" s="1"/>
  <c r="H39" i="172"/>
  <c r="L38" i="172"/>
  <c r="L39" i="172" s="1"/>
  <c r="J38" i="172"/>
  <c r="M38" i="172"/>
  <c r="M39" i="172" s="1"/>
  <c r="O75" i="172"/>
  <c r="O77" i="172" s="1"/>
  <c r="O130" i="172" s="1"/>
  <c r="N75" i="172"/>
  <c r="N77" i="172" s="1"/>
  <c r="N130" i="172" s="1"/>
  <c r="R75" i="172"/>
  <c r="R77" i="172" s="1"/>
  <c r="R130" i="172" s="1"/>
  <c r="M75" i="172"/>
  <c r="M77" i="172" s="1"/>
  <c r="M130" i="172" s="1"/>
  <c r="H77" i="172"/>
  <c r="J39" i="172"/>
  <c r="J64" i="172" s="1"/>
  <c r="K38" i="172"/>
  <c r="N37" i="176"/>
  <c r="N47" i="176"/>
  <c r="N45" i="176"/>
  <c r="N49" i="176"/>
  <c r="N85" i="176"/>
  <c r="N44" i="176"/>
  <c r="N129" i="176"/>
  <c r="N46" i="176"/>
  <c r="N82" i="176"/>
  <c r="N36" i="176"/>
  <c r="N74" i="176"/>
  <c r="N43" i="176"/>
  <c r="N76" i="176"/>
  <c r="N86" i="176"/>
  <c r="N84" i="176"/>
  <c r="N83" i="176"/>
  <c r="N73" i="176"/>
  <c r="N77" i="176"/>
  <c r="N75" i="176"/>
  <c r="N42" i="176"/>
  <c r="N48" i="176"/>
  <c r="N57" i="176"/>
  <c r="N58" i="176"/>
  <c r="N72" i="176"/>
  <c r="O76" i="176"/>
  <c r="O78" i="176" s="1"/>
  <c r="O131" i="176" s="1"/>
  <c r="R76" i="176"/>
  <c r="R78" i="176" s="1"/>
  <c r="R131" i="176" s="1"/>
  <c r="L58" i="176"/>
  <c r="L84" i="176"/>
  <c r="L57" i="176"/>
  <c r="L45" i="176"/>
  <c r="L43" i="176"/>
  <c r="L72" i="176"/>
  <c r="L83" i="176"/>
  <c r="L47" i="176"/>
  <c r="L77" i="176"/>
  <c r="L75" i="176"/>
  <c r="L37" i="176"/>
  <c r="L86" i="176"/>
  <c r="L46" i="176"/>
  <c r="L85" i="176"/>
  <c r="L82" i="176"/>
  <c r="L48" i="176"/>
  <c r="L74" i="176"/>
  <c r="L73" i="176"/>
  <c r="L129" i="176"/>
  <c r="L42" i="176"/>
  <c r="L50" i="176" s="1"/>
  <c r="L66" i="176" s="1"/>
  <c r="L49" i="176"/>
  <c r="L36" i="176"/>
  <c r="L44" i="176"/>
  <c r="R38" i="176"/>
  <c r="R39" i="176" s="1"/>
  <c r="O38" i="176"/>
  <c r="O39" i="176" s="1"/>
  <c r="N38" i="176"/>
  <c r="O75" i="184"/>
  <c r="O77" i="184" s="1"/>
  <c r="O130" i="184" s="1"/>
  <c r="N75" i="184"/>
  <c r="N77" i="184" s="1"/>
  <c r="N130" i="184" s="1"/>
  <c r="R75" i="184"/>
  <c r="R77" i="184" s="1"/>
  <c r="R130" i="184" s="1"/>
  <c r="R38" i="184"/>
  <c r="R39" i="184" s="1"/>
  <c r="O38" i="184"/>
  <c r="O39" i="184" s="1"/>
  <c r="N38" i="184"/>
  <c r="N39" i="184" s="1"/>
  <c r="N64" i="184" s="1"/>
  <c r="N67" i="184" s="1"/>
  <c r="N129" i="184" s="1"/>
  <c r="N61" i="188"/>
  <c r="N67" i="188" s="1"/>
  <c r="N78" i="188"/>
  <c r="N131" i="188" s="1"/>
  <c r="R38" i="188"/>
  <c r="R39" i="188" s="1"/>
  <c r="O38" i="188"/>
  <c r="O39" i="188" s="1"/>
  <c r="N38" i="188"/>
  <c r="N39" i="188"/>
  <c r="N50" i="188"/>
  <c r="N66" i="188" s="1"/>
  <c r="O76" i="188"/>
  <c r="O78" i="188" s="1"/>
  <c r="O131" i="188" s="1"/>
  <c r="R76" i="188"/>
  <c r="R78" i="188" s="1"/>
  <c r="R131" i="188" s="1"/>
  <c r="L50" i="168"/>
  <c r="L65" i="168" s="1"/>
  <c r="J60" i="168"/>
  <c r="J66" i="168" s="1"/>
  <c r="O64" i="168"/>
  <c r="O67" i="168" s="1"/>
  <c r="O129" i="168" s="1"/>
  <c r="O86" i="168"/>
  <c r="O87" i="168" s="1"/>
  <c r="O95" i="168" s="1"/>
  <c r="K77" i="168"/>
  <c r="K130" i="168" s="1"/>
  <c r="R64" i="168"/>
  <c r="R67" i="168" s="1"/>
  <c r="R129" i="168" s="1"/>
  <c r="R86" i="168"/>
  <c r="R87" i="168" s="1"/>
  <c r="R95" i="168" s="1"/>
  <c r="R38" i="193"/>
  <c r="R39" i="193" s="1"/>
  <c r="N38" i="193"/>
  <c r="O38" i="193"/>
  <c r="O39" i="193" s="1"/>
  <c r="O76" i="193"/>
  <c r="O78" i="193" s="1"/>
  <c r="O131" i="193" s="1"/>
  <c r="R76" i="193"/>
  <c r="R78" i="193" s="1"/>
  <c r="R131" i="193" s="1"/>
  <c r="L61" i="193"/>
  <c r="L67" i="193" s="1"/>
  <c r="N76" i="193"/>
  <c r="N77" i="193"/>
  <c r="N75" i="193"/>
  <c r="N129" i="193"/>
  <c r="N84" i="193"/>
  <c r="N73" i="193"/>
  <c r="N58" i="193"/>
  <c r="N72" i="193"/>
  <c r="N86" i="193"/>
  <c r="N83" i="193"/>
  <c r="N57" i="193"/>
  <c r="N61" i="193" s="1"/>
  <c r="N67" i="193" s="1"/>
  <c r="N48" i="193"/>
  <c r="N49" i="193"/>
  <c r="N45" i="193"/>
  <c r="N36" i="193"/>
  <c r="N74" i="193"/>
  <c r="N47" i="193"/>
  <c r="N42" i="193"/>
  <c r="N46" i="193"/>
  <c r="N85" i="193"/>
  <c r="N44" i="193"/>
  <c r="N37" i="193"/>
  <c r="N43" i="193"/>
  <c r="N82" i="193"/>
  <c r="R38" i="183"/>
  <c r="R39" i="183" s="1"/>
  <c r="O38" i="183"/>
  <c r="O39" i="183" s="1"/>
  <c r="N38" i="183"/>
  <c r="N39" i="183" s="1"/>
  <c r="N64" i="183" s="1"/>
  <c r="N67" i="183" s="1"/>
  <c r="N129" i="183" s="1"/>
  <c r="O75" i="183"/>
  <c r="O77" i="183" s="1"/>
  <c r="O130" i="183" s="1"/>
  <c r="N75" i="183"/>
  <c r="N77" i="183" s="1"/>
  <c r="N130" i="183" s="1"/>
  <c r="R75" i="183"/>
  <c r="R77" i="183" s="1"/>
  <c r="R130" i="183" s="1"/>
  <c r="R38" i="171"/>
  <c r="R39" i="171" s="1"/>
  <c r="O38" i="171"/>
  <c r="O39" i="171" s="1"/>
  <c r="N38" i="171"/>
  <c r="N39" i="171" s="1"/>
  <c r="N64" i="171" s="1"/>
  <c r="N67" i="171" s="1"/>
  <c r="N129" i="171" s="1"/>
  <c r="O75" i="171"/>
  <c r="O77" i="171" s="1"/>
  <c r="O130" i="171" s="1"/>
  <c r="N75" i="171"/>
  <c r="N77" i="171" s="1"/>
  <c r="N130" i="171" s="1"/>
  <c r="R75" i="171"/>
  <c r="R77" i="171" s="1"/>
  <c r="R130" i="171" s="1"/>
  <c r="K75" i="175"/>
  <c r="N75" i="175"/>
  <c r="N77" i="175" s="1"/>
  <c r="N130" i="175" s="1"/>
  <c r="O75" i="175"/>
  <c r="O77" i="175" s="1"/>
  <c r="O130" i="175" s="1"/>
  <c r="R75" i="175"/>
  <c r="R77" i="175" s="1"/>
  <c r="R130" i="175" s="1"/>
  <c r="J60" i="175"/>
  <c r="J66" i="175" s="1"/>
  <c r="R38" i="175"/>
  <c r="R39" i="175" s="1"/>
  <c r="N38" i="175"/>
  <c r="N39" i="175" s="1"/>
  <c r="N64" i="175" s="1"/>
  <c r="N67" i="175" s="1"/>
  <c r="N129" i="175" s="1"/>
  <c r="O38" i="175"/>
  <c r="O39" i="175" s="1"/>
  <c r="L39" i="187"/>
  <c r="L86" i="187" s="1"/>
  <c r="O64" i="187"/>
  <c r="O67" i="187" s="1"/>
  <c r="O129" i="187" s="1"/>
  <c r="O86" i="187"/>
  <c r="O87" i="187" s="1"/>
  <c r="O95" i="187" s="1"/>
  <c r="R64" i="187"/>
  <c r="R67" i="187" s="1"/>
  <c r="R129" i="187" s="1"/>
  <c r="R86" i="187"/>
  <c r="R87" i="187" s="1"/>
  <c r="R95" i="187" s="1"/>
  <c r="R38" i="167"/>
  <c r="R39" i="167" s="1"/>
  <c r="O38" i="167"/>
  <c r="O39" i="167" s="1"/>
  <c r="N38" i="167"/>
  <c r="N39" i="167" s="1"/>
  <c r="N64" i="167" s="1"/>
  <c r="N67" i="167" s="1"/>
  <c r="N129" i="167" s="1"/>
  <c r="N75" i="167"/>
  <c r="N77" i="167" s="1"/>
  <c r="N130" i="167" s="1"/>
  <c r="O75" i="167"/>
  <c r="O77" i="167" s="1"/>
  <c r="O130" i="167" s="1"/>
  <c r="R75" i="167"/>
  <c r="R77" i="167" s="1"/>
  <c r="R130" i="167" s="1"/>
  <c r="I75" i="162"/>
  <c r="O75" i="162"/>
  <c r="O77" i="162" s="1"/>
  <c r="O130" i="162" s="1"/>
  <c r="N75" i="162"/>
  <c r="N77" i="162" s="1"/>
  <c r="N130" i="162" s="1"/>
  <c r="R75" i="162"/>
  <c r="R77" i="162" s="1"/>
  <c r="R130" i="162" s="1"/>
  <c r="R38" i="162"/>
  <c r="R39" i="162" s="1"/>
  <c r="N38" i="162"/>
  <c r="N39" i="162" s="1"/>
  <c r="N64" i="162" s="1"/>
  <c r="N67" i="162" s="1"/>
  <c r="N129" i="162" s="1"/>
  <c r="O38" i="162"/>
  <c r="O39" i="162" s="1"/>
  <c r="J75" i="162"/>
  <c r="K50" i="162"/>
  <c r="K65" i="162" s="1"/>
  <c r="K75" i="162"/>
  <c r="I75" i="190"/>
  <c r="O75" i="190"/>
  <c r="O77" i="190" s="1"/>
  <c r="O130" i="190" s="1"/>
  <c r="N75" i="190"/>
  <c r="N77" i="190" s="1"/>
  <c r="N130" i="190" s="1"/>
  <c r="R75" i="190"/>
  <c r="R77" i="190" s="1"/>
  <c r="R130" i="190" s="1"/>
  <c r="R38" i="190"/>
  <c r="R39" i="190" s="1"/>
  <c r="O38" i="190"/>
  <c r="O39" i="190" s="1"/>
  <c r="N38" i="190"/>
  <c r="N39" i="190" s="1"/>
  <c r="N64" i="190" s="1"/>
  <c r="N67" i="190" s="1"/>
  <c r="N129" i="190" s="1"/>
  <c r="K59" i="190"/>
  <c r="K32" i="190"/>
  <c r="K38" i="190" s="1"/>
  <c r="I60" i="190"/>
  <c r="I66" i="190" s="1"/>
  <c r="K75" i="169"/>
  <c r="N75" i="169"/>
  <c r="N77" i="169" s="1"/>
  <c r="N130" i="169" s="1"/>
  <c r="O75" i="169"/>
  <c r="O77" i="169" s="1"/>
  <c r="O130" i="169" s="1"/>
  <c r="R75" i="169"/>
  <c r="R77" i="169" s="1"/>
  <c r="R130" i="169" s="1"/>
  <c r="R38" i="169"/>
  <c r="R39" i="169" s="1"/>
  <c r="O38" i="169"/>
  <c r="O39" i="169" s="1"/>
  <c r="N38" i="169"/>
  <c r="N39" i="169" s="1"/>
  <c r="N64" i="169" s="1"/>
  <c r="N67" i="169" s="1"/>
  <c r="N129" i="169" s="1"/>
  <c r="J90" i="169"/>
  <c r="J91" i="169" s="1"/>
  <c r="J96" i="169" s="1"/>
  <c r="K36" i="169"/>
  <c r="R38" i="179"/>
  <c r="R39" i="179" s="1"/>
  <c r="O38" i="179"/>
  <c r="O39" i="179" s="1"/>
  <c r="N38" i="179"/>
  <c r="N39" i="179" s="1"/>
  <c r="N64" i="179" s="1"/>
  <c r="N67" i="179" s="1"/>
  <c r="N129" i="179" s="1"/>
  <c r="O75" i="179"/>
  <c r="O77" i="179" s="1"/>
  <c r="O130" i="179" s="1"/>
  <c r="N75" i="179"/>
  <c r="N77" i="179" s="1"/>
  <c r="N130" i="179" s="1"/>
  <c r="R75" i="179"/>
  <c r="R77" i="179" s="1"/>
  <c r="R130" i="179" s="1"/>
  <c r="L50" i="177"/>
  <c r="L65" i="177" s="1"/>
  <c r="J50" i="177"/>
  <c r="J65" i="177" s="1"/>
  <c r="R38" i="177"/>
  <c r="R39" i="177" s="1"/>
  <c r="O38" i="177"/>
  <c r="O39" i="177" s="1"/>
  <c r="N38" i="177"/>
  <c r="N39" i="177" s="1"/>
  <c r="N64" i="177" s="1"/>
  <c r="N67" i="177" s="1"/>
  <c r="N129" i="177" s="1"/>
  <c r="N75" i="177"/>
  <c r="N77" i="177" s="1"/>
  <c r="N130" i="177" s="1"/>
  <c r="O75" i="177"/>
  <c r="O77" i="177" s="1"/>
  <c r="O130" i="177" s="1"/>
  <c r="R75" i="177"/>
  <c r="R77" i="177" s="1"/>
  <c r="R130" i="177" s="1"/>
  <c r="R38" i="173"/>
  <c r="R39" i="173" s="1"/>
  <c r="N38" i="173"/>
  <c r="N39" i="173" s="1"/>
  <c r="N64" i="173" s="1"/>
  <c r="N67" i="173" s="1"/>
  <c r="N129" i="173" s="1"/>
  <c r="O38" i="173"/>
  <c r="O39" i="173" s="1"/>
  <c r="I75" i="173"/>
  <c r="N75" i="173"/>
  <c r="N77" i="173" s="1"/>
  <c r="N130" i="173" s="1"/>
  <c r="O75" i="173"/>
  <c r="O77" i="173" s="1"/>
  <c r="O130" i="173" s="1"/>
  <c r="R75" i="173"/>
  <c r="R77" i="173" s="1"/>
  <c r="R130" i="173" s="1"/>
  <c r="I60" i="173"/>
  <c r="I66" i="173" s="1"/>
  <c r="R38" i="189"/>
  <c r="R39" i="189" s="1"/>
  <c r="N38" i="189"/>
  <c r="N39" i="189" s="1"/>
  <c r="N64" i="189" s="1"/>
  <c r="N67" i="189" s="1"/>
  <c r="N129" i="189" s="1"/>
  <c r="O38" i="189"/>
  <c r="O39" i="189" s="1"/>
  <c r="N75" i="189"/>
  <c r="N77" i="189" s="1"/>
  <c r="N130" i="189" s="1"/>
  <c r="O75" i="189"/>
  <c r="O77" i="189" s="1"/>
  <c r="O130" i="189" s="1"/>
  <c r="R75" i="189"/>
  <c r="R77" i="189" s="1"/>
  <c r="R130" i="189" s="1"/>
  <c r="R38" i="185"/>
  <c r="R39" i="185" s="1"/>
  <c r="N38" i="185"/>
  <c r="N39" i="185" s="1"/>
  <c r="N64" i="185" s="1"/>
  <c r="N67" i="185" s="1"/>
  <c r="N129" i="185" s="1"/>
  <c r="O38" i="185"/>
  <c r="O39" i="185" s="1"/>
  <c r="O75" i="185"/>
  <c r="O77" i="185" s="1"/>
  <c r="O130" i="185" s="1"/>
  <c r="N75" i="185"/>
  <c r="N77" i="185" s="1"/>
  <c r="N130" i="185" s="1"/>
  <c r="R75" i="185"/>
  <c r="R77" i="185" s="1"/>
  <c r="R130" i="185" s="1"/>
  <c r="I59" i="165"/>
  <c r="O64" i="165"/>
  <c r="O67" i="165" s="1"/>
  <c r="O129" i="165" s="1"/>
  <c r="O86" i="165"/>
  <c r="O87" i="165" s="1"/>
  <c r="O95" i="165" s="1"/>
  <c r="R64" i="165"/>
  <c r="R67" i="165" s="1"/>
  <c r="R129" i="165" s="1"/>
  <c r="R86" i="165"/>
  <c r="R87" i="165" s="1"/>
  <c r="R95" i="165" s="1"/>
  <c r="R38" i="97"/>
  <c r="R39" i="97" s="1"/>
  <c r="O38" i="97"/>
  <c r="O39" i="97" s="1"/>
  <c r="N38" i="97"/>
  <c r="K75" i="97"/>
  <c r="O75" i="97"/>
  <c r="O77" i="97" s="1"/>
  <c r="O130" i="97" s="1"/>
  <c r="R75" i="97"/>
  <c r="R77" i="97" s="1"/>
  <c r="R130" i="97" s="1"/>
  <c r="N71" i="97"/>
  <c r="N72" i="97"/>
  <c r="N84" i="97"/>
  <c r="N75" i="97"/>
  <c r="N81" i="97"/>
  <c r="N82" i="97"/>
  <c r="N74" i="97"/>
  <c r="N58" i="97"/>
  <c r="N73" i="97"/>
  <c r="N57" i="97"/>
  <c r="N60" i="97" s="1"/>
  <c r="N66" i="97" s="1"/>
  <c r="N44" i="97"/>
  <c r="N48" i="97"/>
  <c r="N46" i="97"/>
  <c r="N47" i="97"/>
  <c r="N49" i="97"/>
  <c r="N85" i="97"/>
  <c r="N42" i="97"/>
  <c r="N50" i="97" s="1"/>
  <c r="N65" i="97" s="1"/>
  <c r="N43" i="97"/>
  <c r="N45" i="97"/>
  <c r="N76" i="97"/>
  <c r="N83" i="97"/>
  <c r="N36" i="97"/>
  <c r="N37" i="97"/>
  <c r="N128" i="97"/>
  <c r="I59" i="97"/>
  <c r="J60" i="97"/>
  <c r="J66" i="97" s="1"/>
  <c r="I76" i="170"/>
  <c r="N76" i="170"/>
  <c r="N78" i="170" s="1"/>
  <c r="N131" i="170" s="1"/>
  <c r="O76" i="170"/>
  <c r="O78" i="170" s="1"/>
  <c r="O131" i="170" s="1"/>
  <c r="R76" i="170"/>
  <c r="R78" i="170" s="1"/>
  <c r="R131" i="170" s="1"/>
  <c r="J46" i="170"/>
  <c r="J50" i="170" s="1"/>
  <c r="J66" i="170" s="1"/>
  <c r="O20" i="170"/>
  <c r="R17" i="170"/>
  <c r="R20" i="170" s="1"/>
  <c r="I61" i="170"/>
  <c r="I67" i="170" s="1"/>
  <c r="J48" i="170"/>
  <c r="J86" i="170"/>
  <c r="J74" i="170"/>
  <c r="K74" i="170"/>
  <c r="R38" i="170"/>
  <c r="R39" i="170" s="1"/>
  <c r="N38" i="170"/>
  <c r="N39" i="170" s="1"/>
  <c r="N65" i="170" s="1"/>
  <c r="N68" i="170" s="1"/>
  <c r="N130" i="170" s="1"/>
  <c r="O38" i="170"/>
  <c r="O39" i="170" s="1"/>
  <c r="I61" i="174"/>
  <c r="I67" i="174" s="1"/>
  <c r="K61" i="174"/>
  <c r="K67" i="174" s="1"/>
  <c r="R38" i="174"/>
  <c r="R39" i="174" s="1"/>
  <c r="N38" i="174"/>
  <c r="N39" i="174" s="1"/>
  <c r="N65" i="174" s="1"/>
  <c r="N68" i="174" s="1"/>
  <c r="N130" i="174" s="1"/>
  <c r="O38" i="174"/>
  <c r="O39" i="174" s="1"/>
  <c r="O20" i="174"/>
  <c r="R17" i="174"/>
  <c r="R20" i="174" s="1"/>
  <c r="O76" i="174"/>
  <c r="O78" i="174" s="1"/>
  <c r="O131" i="174" s="1"/>
  <c r="N76" i="174"/>
  <c r="N78" i="174" s="1"/>
  <c r="N131" i="174" s="1"/>
  <c r="R76" i="174"/>
  <c r="R78" i="174" s="1"/>
  <c r="R131" i="174" s="1"/>
  <c r="I32" i="183"/>
  <c r="N76" i="182"/>
  <c r="N78" i="182" s="1"/>
  <c r="N131" i="182" s="1"/>
  <c r="O76" i="182"/>
  <c r="O78" i="182" s="1"/>
  <c r="O131" i="182" s="1"/>
  <c r="R76" i="182"/>
  <c r="R78" i="182" s="1"/>
  <c r="R131" i="182" s="1"/>
  <c r="R38" i="182"/>
  <c r="R39" i="182" s="1"/>
  <c r="N38" i="182"/>
  <c r="N39" i="182" s="1"/>
  <c r="N65" i="182" s="1"/>
  <c r="N68" i="182" s="1"/>
  <c r="N130" i="182" s="1"/>
  <c r="O38" i="182"/>
  <c r="O39" i="182" s="1"/>
  <c r="I32" i="184"/>
  <c r="I57" i="184" s="1"/>
  <c r="R38" i="186"/>
  <c r="R39" i="186" s="1"/>
  <c r="N38" i="186"/>
  <c r="N39" i="186" s="1"/>
  <c r="N65" i="186" s="1"/>
  <c r="N68" i="186" s="1"/>
  <c r="N130" i="186" s="1"/>
  <c r="O38" i="186"/>
  <c r="O39" i="186" s="1"/>
  <c r="N76" i="186"/>
  <c r="N78" i="186" s="1"/>
  <c r="N131" i="186" s="1"/>
  <c r="O76" i="186"/>
  <c r="O78" i="186" s="1"/>
  <c r="O131" i="186" s="1"/>
  <c r="R76" i="186"/>
  <c r="R78" i="186" s="1"/>
  <c r="R131" i="186" s="1"/>
  <c r="J61" i="186"/>
  <c r="J67" i="186" s="1"/>
  <c r="L82" i="166"/>
  <c r="L49" i="166"/>
  <c r="L46" i="166"/>
  <c r="L86" i="166"/>
  <c r="L47" i="166"/>
  <c r="L58" i="166"/>
  <c r="L72" i="166"/>
  <c r="L48" i="166"/>
  <c r="L43" i="166"/>
  <c r="L85" i="166"/>
  <c r="L129" i="166"/>
  <c r="L74" i="166"/>
  <c r="L83" i="166"/>
  <c r="L38" i="166"/>
  <c r="L73" i="166"/>
  <c r="L84" i="166"/>
  <c r="L42" i="166"/>
  <c r="L50" i="166" s="1"/>
  <c r="L66" i="166" s="1"/>
  <c r="L77" i="166"/>
  <c r="L75" i="166"/>
  <c r="L76" i="166"/>
  <c r="L57" i="166"/>
  <c r="L44" i="166"/>
  <c r="L45" i="166"/>
  <c r="L36" i="166"/>
  <c r="L39" i="166" s="1"/>
  <c r="L65" i="166" s="1"/>
  <c r="L37" i="166"/>
  <c r="L59" i="166"/>
  <c r="K59" i="166"/>
  <c r="M27" i="166"/>
  <c r="N27" i="166" s="1"/>
  <c r="I61" i="166"/>
  <c r="I67" i="166" s="1"/>
  <c r="K32" i="166"/>
  <c r="K38" i="166" s="1"/>
  <c r="I78" i="166"/>
  <c r="I131" i="166" s="1"/>
  <c r="K43" i="163"/>
  <c r="K46" i="163"/>
  <c r="K86" i="163"/>
  <c r="K45" i="163"/>
  <c r="K57" i="163"/>
  <c r="K83" i="163"/>
  <c r="K47" i="163"/>
  <c r="K42" i="163"/>
  <c r="K85" i="163"/>
  <c r="I50" i="163"/>
  <c r="I66" i="163" s="1"/>
  <c r="K84" i="163"/>
  <c r="J78" i="163"/>
  <c r="J131" i="163" s="1"/>
  <c r="K36" i="163"/>
  <c r="K48" i="163"/>
  <c r="K38" i="163"/>
  <c r="K49" i="163"/>
  <c r="K37" i="163"/>
  <c r="K39" i="163" s="1"/>
  <c r="K65" i="163" s="1"/>
  <c r="J75" i="167"/>
  <c r="K73" i="167"/>
  <c r="K71" i="167"/>
  <c r="J42" i="167"/>
  <c r="K85" i="167"/>
  <c r="K83" i="167"/>
  <c r="K81" i="167"/>
  <c r="J73" i="167"/>
  <c r="J71" i="167"/>
  <c r="J57" i="167"/>
  <c r="K49" i="167"/>
  <c r="K47" i="167"/>
  <c r="K45" i="167"/>
  <c r="J76" i="167"/>
  <c r="K74" i="167"/>
  <c r="K72" i="167"/>
  <c r="J43" i="167"/>
  <c r="J128" i="167"/>
  <c r="K84" i="167"/>
  <c r="K82" i="167"/>
  <c r="J74" i="167"/>
  <c r="J72" i="167"/>
  <c r="J58" i="167"/>
  <c r="K48" i="167"/>
  <c r="K46" i="167"/>
  <c r="K44" i="167"/>
  <c r="J84" i="167"/>
  <c r="J82" i="167"/>
  <c r="K75" i="167"/>
  <c r="J48" i="167"/>
  <c r="J46" i="167"/>
  <c r="J44" i="167"/>
  <c r="K42" i="167"/>
  <c r="K50" i="167" s="1"/>
  <c r="K65" i="167" s="1"/>
  <c r="J37" i="167"/>
  <c r="J45" i="167"/>
  <c r="J85" i="167"/>
  <c r="J83" i="167"/>
  <c r="K43" i="167"/>
  <c r="J81" i="167"/>
  <c r="K76" i="167"/>
  <c r="J49" i="167"/>
  <c r="J47" i="167"/>
  <c r="J36" i="167"/>
  <c r="J85" i="166"/>
  <c r="J83" i="166"/>
  <c r="J48" i="166"/>
  <c r="J46" i="166"/>
  <c r="J44" i="166"/>
  <c r="J37" i="166"/>
  <c r="J76" i="166"/>
  <c r="J42" i="166"/>
  <c r="K86" i="166"/>
  <c r="K84" i="166"/>
  <c r="K82" i="166"/>
  <c r="J74" i="166"/>
  <c r="J72" i="166"/>
  <c r="J57" i="166"/>
  <c r="J61" i="166" s="1"/>
  <c r="J67" i="166" s="1"/>
  <c r="J86" i="166"/>
  <c r="J84" i="166"/>
  <c r="J82" i="166"/>
  <c r="J49" i="166"/>
  <c r="J47" i="166"/>
  <c r="J45" i="166"/>
  <c r="J36" i="166"/>
  <c r="J77" i="166"/>
  <c r="J43" i="166"/>
  <c r="J129" i="166"/>
  <c r="J91" i="166"/>
  <c r="J92" i="166" s="1"/>
  <c r="J97" i="166" s="1"/>
  <c r="K85" i="166"/>
  <c r="K83" i="166"/>
  <c r="J75" i="166"/>
  <c r="J73" i="166"/>
  <c r="J58" i="166"/>
  <c r="K50" i="168"/>
  <c r="K65" i="168" s="1"/>
  <c r="J77" i="168"/>
  <c r="J130" i="168" s="1"/>
  <c r="I32" i="165"/>
  <c r="I78" i="163"/>
  <c r="I131" i="163" s="1"/>
  <c r="M38" i="182"/>
  <c r="M39" i="182" s="1"/>
  <c r="L38" i="182"/>
  <c r="L39" i="182" s="1"/>
  <c r="L65" i="182" s="1"/>
  <c r="L68" i="182" s="1"/>
  <c r="L130" i="182" s="1"/>
  <c r="K38" i="182"/>
  <c r="K39" i="182" s="1"/>
  <c r="K65" i="182" s="1"/>
  <c r="J38" i="182"/>
  <c r="I38" i="182"/>
  <c r="I39" i="182" s="1"/>
  <c r="H39" i="182"/>
  <c r="L77" i="171"/>
  <c r="L130" i="171" s="1"/>
  <c r="M38" i="196"/>
  <c r="M39" i="196" s="1"/>
  <c r="L38" i="196"/>
  <c r="H39" i="196"/>
  <c r="K38" i="196"/>
  <c r="J38" i="196"/>
  <c r="I38" i="196"/>
  <c r="M76" i="186"/>
  <c r="M78" i="186" s="1"/>
  <c r="M131" i="186" s="1"/>
  <c r="H78" i="186"/>
  <c r="J50" i="186"/>
  <c r="J66" i="186" s="1"/>
  <c r="L50" i="182"/>
  <c r="L66" i="182" s="1"/>
  <c r="I78" i="174"/>
  <c r="I131" i="174" s="1"/>
  <c r="L50" i="174"/>
  <c r="L66" i="174" s="1"/>
  <c r="I60" i="177"/>
  <c r="I66" i="177" s="1"/>
  <c r="I84" i="167"/>
  <c r="I82" i="167"/>
  <c r="I48" i="167"/>
  <c r="I46" i="167"/>
  <c r="I44" i="167"/>
  <c r="I37" i="167"/>
  <c r="I75" i="167"/>
  <c r="I42" i="167"/>
  <c r="I85" i="167"/>
  <c r="I83" i="167"/>
  <c r="I81" i="167"/>
  <c r="I49" i="167"/>
  <c r="I47" i="167"/>
  <c r="I45" i="167"/>
  <c r="I36" i="167"/>
  <c r="I76" i="167"/>
  <c r="I43" i="167"/>
  <c r="I128" i="167"/>
  <c r="I90" i="167"/>
  <c r="I91" i="167" s="1"/>
  <c r="I96" i="167" s="1"/>
  <c r="I74" i="167"/>
  <c r="I72" i="167"/>
  <c r="I58" i="167"/>
  <c r="I73" i="167"/>
  <c r="I71" i="167"/>
  <c r="I57" i="167"/>
  <c r="K50" i="189"/>
  <c r="K65" i="189" s="1"/>
  <c r="M75" i="183"/>
  <c r="M77" i="183" s="1"/>
  <c r="M130" i="183" s="1"/>
  <c r="H77" i="183"/>
  <c r="J75" i="175"/>
  <c r="J77" i="175" s="1"/>
  <c r="J130" i="175" s="1"/>
  <c r="I60" i="172"/>
  <c r="I66" i="172" s="1"/>
  <c r="K39" i="172"/>
  <c r="K64" i="172" s="1"/>
  <c r="K61" i="198"/>
  <c r="K67" i="198" s="1"/>
  <c r="J38" i="166"/>
  <c r="L84" i="190"/>
  <c r="L75" i="190"/>
  <c r="L46" i="190"/>
  <c r="L37" i="190"/>
  <c r="L83" i="190"/>
  <c r="L74" i="190"/>
  <c r="L45" i="190"/>
  <c r="L36" i="190"/>
  <c r="L71" i="190"/>
  <c r="L128" i="190"/>
  <c r="L82" i="190"/>
  <c r="L73" i="190"/>
  <c r="L44" i="190"/>
  <c r="L81" i="190"/>
  <c r="L72" i="190"/>
  <c r="L49" i="190"/>
  <c r="L43" i="190"/>
  <c r="L48" i="190"/>
  <c r="L85" i="190"/>
  <c r="L76" i="190"/>
  <c r="L47" i="190"/>
  <c r="L42" i="190"/>
  <c r="L58" i="190"/>
  <c r="L57" i="190"/>
  <c r="L60" i="190" s="1"/>
  <c r="L66" i="190" s="1"/>
  <c r="M75" i="189"/>
  <c r="M77" i="189" s="1"/>
  <c r="M130" i="189" s="1"/>
  <c r="H77" i="189"/>
  <c r="I128" i="175"/>
  <c r="I90" i="175"/>
  <c r="I74" i="175"/>
  <c r="I72" i="175"/>
  <c r="I58" i="175"/>
  <c r="I84" i="175"/>
  <c r="I82" i="175"/>
  <c r="I48" i="175"/>
  <c r="I46" i="175"/>
  <c r="I44" i="175"/>
  <c r="I37" i="175"/>
  <c r="I85" i="175"/>
  <c r="I83" i="175"/>
  <c r="I81" i="175"/>
  <c r="I49" i="175"/>
  <c r="I47" i="175"/>
  <c r="I45" i="175"/>
  <c r="I36" i="175"/>
  <c r="I76" i="175"/>
  <c r="I43" i="175"/>
  <c r="I57" i="175"/>
  <c r="I60" i="175" s="1"/>
  <c r="I66" i="175" s="1"/>
  <c r="I42" i="175"/>
  <c r="I71" i="175"/>
  <c r="I75" i="175"/>
  <c r="I73" i="175"/>
  <c r="K78" i="198"/>
  <c r="K131" i="198" s="1"/>
  <c r="I39" i="166"/>
  <c r="L26" i="185"/>
  <c r="L32" i="185" s="1"/>
  <c r="K32" i="185"/>
  <c r="K38" i="185" s="1"/>
  <c r="J50" i="97"/>
  <c r="J65" i="97" s="1"/>
  <c r="I50" i="197"/>
  <c r="I65" i="197" s="1"/>
  <c r="J90" i="190"/>
  <c r="K32" i="167"/>
  <c r="K50" i="163"/>
  <c r="K66" i="163" s="1"/>
  <c r="I75" i="169"/>
  <c r="I77" i="169" s="1"/>
  <c r="I130" i="169" s="1"/>
  <c r="J91" i="163"/>
  <c r="I78" i="170"/>
  <c r="I131" i="170" s="1"/>
  <c r="M38" i="97"/>
  <c r="M39" i="97" s="1"/>
  <c r="L38" i="97"/>
  <c r="J38" i="97"/>
  <c r="H39" i="97"/>
  <c r="L50" i="193"/>
  <c r="L66" i="193" s="1"/>
  <c r="J85" i="188"/>
  <c r="J83" i="188"/>
  <c r="K77" i="188"/>
  <c r="J57" i="188"/>
  <c r="K48" i="188"/>
  <c r="K46" i="188"/>
  <c r="K44" i="188"/>
  <c r="J129" i="188"/>
  <c r="J77" i="188"/>
  <c r="K75" i="188"/>
  <c r="K73" i="188"/>
  <c r="J48" i="188"/>
  <c r="J46" i="188"/>
  <c r="J44" i="188"/>
  <c r="K42" i="188"/>
  <c r="J76" i="188"/>
  <c r="K74" i="188"/>
  <c r="K72" i="188"/>
  <c r="J58" i="188"/>
  <c r="J49" i="188"/>
  <c r="J47" i="188"/>
  <c r="J45" i="188"/>
  <c r="K43" i="188"/>
  <c r="J36" i="188"/>
  <c r="K85" i="188"/>
  <c r="K83" i="188"/>
  <c r="J74" i="188"/>
  <c r="J72" i="188"/>
  <c r="J43" i="188"/>
  <c r="J86" i="188"/>
  <c r="K76" i="188"/>
  <c r="K45" i="188"/>
  <c r="K84" i="188"/>
  <c r="J75" i="188"/>
  <c r="J84" i="188"/>
  <c r="K49" i="188"/>
  <c r="K82" i="188"/>
  <c r="J73" i="188"/>
  <c r="J42" i="188"/>
  <c r="J82" i="188"/>
  <c r="K47" i="188"/>
  <c r="K86" i="188"/>
  <c r="J37" i="188"/>
  <c r="I50" i="188"/>
  <c r="I66" i="188" s="1"/>
  <c r="J50" i="168"/>
  <c r="J65" i="168" s="1"/>
  <c r="L60" i="187"/>
  <c r="L66" i="187" s="1"/>
  <c r="L87" i="187"/>
  <c r="L95" i="187" s="1"/>
  <c r="M38" i="188"/>
  <c r="M39" i="188" s="1"/>
  <c r="L38" i="188"/>
  <c r="L39" i="188" s="1"/>
  <c r="I38" i="188"/>
  <c r="I39" i="188" s="1"/>
  <c r="H39" i="188"/>
  <c r="J38" i="188"/>
  <c r="M75" i="185"/>
  <c r="M77" i="185" s="1"/>
  <c r="M130" i="185" s="1"/>
  <c r="H77" i="185"/>
  <c r="K27" i="165"/>
  <c r="J59" i="165"/>
  <c r="I61" i="182"/>
  <c r="I67" i="182" s="1"/>
  <c r="M38" i="190"/>
  <c r="M39" i="190" s="1"/>
  <c r="L38" i="190"/>
  <c r="J38" i="190"/>
  <c r="I38" i="190"/>
  <c r="H39" i="190"/>
  <c r="I88" i="198"/>
  <c r="I96" i="198" s="1"/>
  <c r="I98" i="198" s="1"/>
  <c r="I132" i="198" s="1"/>
  <c r="I78" i="198"/>
  <c r="I131" i="198" s="1"/>
  <c r="I87" i="198"/>
  <c r="I50" i="186"/>
  <c r="I66" i="186" s="1"/>
  <c r="M76" i="182"/>
  <c r="M78" i="182" s="1"/>
  <c r="M131" i="182" s="1"/>
  <c r="H78" i="182"/>
  <c r="I32" i="168"/>
  <c r="M75" i="196"/>
  <c r="M77" i="196" s="1"/>
  <c r="M130" i="196" s="1"/>
  <c r="H77" i="196"/>
  <c r="L78" i="174"/>
  <c r="L131" i="174" s="1"/>
  <c r="I77" i="177"/>
  <c r="I130" i="177" s="1"/>
  <c r="M38" i="174"/>
  <c r="M39" i="174" s="1"/>
  <c r="L38" i="174"/>
  <c r="L39" i="174" s="1"/>
  <c r="L65" i="174" s="1"/>
  <c r="H39" i="174"/>
  <c r="K38" i="174"/>
  <c r="J38" i="174"/>
  <c r="I38" i="174"/>
  <c r="M38" i="179"/>
  <c r="M39" i="179" s="1"/>
  <c r="L38" i="179"/>
  <c r="I38" i="179"/>
  <c r="H39" i="179"/>
  <c r="K38" i="179"/>
  <c r="J38" i="179"/>
  <c r="I129" i="193"/>
  <c r="I91" i="193"/>
  <c r="I92" i="193" s="1"/>
  <c r="I97" i="193" s="1"/>
  <c r="I75" i="193"/>
  <c r="I73" i="193"/>
  <c r="I58" i="193"/>
  <c r="I85" i="193"/>
  <c r="I83" i="193"/>
  <c r="I48" i="193"/>
  <c r="I46" i="193"/>
  <c r="I44" i="193"/>
  <c r="I37" i="193"/>
  <c r="I76" i="193"/>
  <c r="I42" i="193"/>
  <c r="I74" i="193"/>
  <c r="I72" i="193"/>
  <c r="I57" i="193"/>
  <c r="I86" i="193"/>
  <c r="I84" i="193"/>
  <c r="I82" i="193"/>
  <c r="I49" i="193"/>
  <c r="I47" i="193"/>
  <c r="I45" i="193"/>
  <c r="I36" i="193"/>
  <c r="I77" i="193"/>
  <c r="I43" i="193"/>
  <c r="J78" i="198"/>
  <c r="J131" i="198" s="1"/>
  <c r="K84" i="185"/>
  <c r="K82" i="185"/>
  <c r="J128" i="185"/>
  <c r="J84" i="185"/>
  <c r="J82" i="185"/>
  <c r="K85" i="185"/>
  <c r="K83" i="185"/>
  <c r="K81" i="185"/>
  <c r="J85" i="185"/>
  <c r="J76" i="185"/>
  <c r="K74" i="185"/>
  <c r="K72" i="185"/>
  <c r="J43" i="185"/>
  <c r="J74" i="185"/>
  <c r="J72" i="185"/>
  <c r="J58" i="185"/>
  <c r="K48" i="185"/>
  <c r="K46" i="185"/>
  <c r="K44" i="185"/>
  <c r="K75" i="185"/>
  <c r="J48" i="185"/>
  <c r="J46" i="185"/>
  <c r="J44" i="185"/>
  <c r="K42" i="185"/>
  <c r="J37" i="185"/>
  <c r="J83" i="185"/>
  <c r="J75" i="185"/>
  <c r="K73" i="185"/>
  <c r="K71" i="185"/>
  <c r="J42" i="185"/>
  <c r="J73" i="185"/>
  <c r="J71" i="185"/>
  <c r="J57" i="185"/>
  <c r="K49" i="185"/>
  <c r="K47" i="185"/>
  <c r="K45" i="185"/>
  <c r="J81" i="185"/>
  <c r="K76" i="185"/>
  <c r="J49" i="185"/>
  <c r="J47" i="185"/>
  <c r="J45" i="185"/>
  <c r="K43" i="185"/>
  <c r="J36" i="185"/>
  <c r="K50" i="177"/>
  <c r="K65" i="177" s="1"/>
  <c r="M27" i="163"/>
  <c r="N27" i="163" s="1"/>
  <c r="L59" i="163"/>
  <c r="L32" i="163"/>
  <c r="J39" i="97"/>
  <c r="J64" i="97" s="1"/>
  <c r="J67" i="97" s="1"/>
  <c r="J129" i="97" s="1"/>
  <c r="J75" i="169"/>
  <c r="I39" i="190"/>
  <c r="J39" i="190"/>
  <c r="J64" i="190" s="1"/>
  <c r="J67" i="190" s="1"/>
  <c r="J129" i="190" s="1"/>
  <c r="J60" i="190"/>
  <c r="J66" i="190" s="1"/>
  <c r="J50" i="190"/>
  <c r="J65" i="190" s="1"/>
  <c r="K50" i="170"/>
  <c r="K66" i="170" s="1"/>
  <c r="M75" i="97"/>
  <c r="M77" i="97" s="1"/>
  <c r="M130" i="97" s="1"/>
  <c r="F43" i="47"/>
  <c r="L43" i="47"/>
  <c r="H77" i="97"/>
  <c r="M76" i="176"/>
  <c r="M78" i="176" s="1"/>
  <c r="M131" i="176" s="1"/>
  <c r="H78" i="176"/>
  <c r="J76" i="176"/>
  <c r="J78" i="176" s="1"/>
  <c r="J131" i="176" s="1"/>
  <c r="I76" i="176"/>
  <c r="I78" i="176" s="1"/>
  <c r="I131" i="176" s="1"/>
  <c r="K76" i="176"/>
  <c r="K78" i="176" s="1"/>
  <c r="K131" i="176" s="1"/>
  <c r="L76" i="176"/>
  <c r="L78" i="176" s="1"/>
  <c r="L131" i="176" s="1"/>
  <c r="I78" i="188"/>
  <c r="I131" i="188" s="1"/>
  <c r="K32" i="97"/>
  <c r="K59" i="97"/>
  <c r="M75" i="175"/>
  <c r="M77" i="175" s="1"/>
  <c r="M130" i="175" s="1"/>
  <c r="H77" i="175"/>
  <c r="M76" i="188"/>
  <c r="M78" i="188" s="1"/>
  <c r="M131" i="188" s="1"/>
  <c r="H78" i="188"/>
  <c r="L76" i="188"/>
  <c r="L78" i="188" s="1"/>
  <c r="L131" i="188" s="1"/>
  <c r="L86" i="168"/>
  <c r="L87" i="168" s="1"/>
  <c r="L95" i="168" s="1"/>
  <c r="L64" i="168"/>
  <c r="L77" i="168"/>
  <c r="L130" i="168" s="1"/>
  <c r="K50" i="172"/>
  <c r="K65" i="172" s="1"/>
  <c r="J50" i="172"/>
  <c r="J65" i="172" s="1"/>
  <c r="M38" i="185"/>
  <c r="M39" i="185" s="1"/>
  <c r="L38" i="185"/>
  <c r="H39" i="185"/>
  <c r="J38" i="185"/>
  <c r="I38" i="185"/>
  <c r="I78" i="182"/>
  <c r="I131" i="182" s="1"/>
  <c r="L77" i="177"/>
  <c r="L130" i="177" s="1"/>
  <c r="M75" i="190"/>
  <c r="M77" i="190" s="1"/>
  <c r="M130" i="190" s="1"/>
  <c r="H77" i="190"/>
  <c r="K37" i="183"/>
  <c r="K57" i="183"/>
  <c r="K128" i="183"/>
  <c r="K58" i="183"/>
  <c r="K36" i="183"/>
  <c r="J87" i="198"/>
  <c r="K87" i="198" s="1"/>
  <c r="K88" i="198" s="1"/>
  <c r="K96" i="198" s="1"/>
  <c r="L81" i="169"/>
  <c r="L71" i="169"/>
  <c r="L47" i="169"/>
  <c r="L37" i="169"/>
  <c r="L44" i="169"/>
  <c r="L73" i="169"/>
  <c r="L76" i="169"/>
  <c r="L46" i="169"/>
  <c r="L75" i="169"/>
  <c r="L45" i="169"/>
  <c r="L85" i="169"/>
  <c r="L83" i="169"/>
  <c r="L84" i="169"/>
  <c r="L74" i="169"/>
  <c r="L36" i="169"/>
  <c r="L49" i="169"/>
  <c r="L82" i="169"/>
  <c r="L72" i="169"/>
  <c r="L48" i="169"/>
  <c r="L42" i="169"/>
  <c r="L43" i="169"/>
  <c r="L58" i="169"/>
  <c r="L128" i="169"/>
  <c r="L57" i="169"/>
  <c r="K32" i="168"/>
  <c r="K128" i="184"/>
  <c r="K36" i="184"/>
  <c r="K57" i="184"/>
  <c r="K37" i="184"/>
  <c r="K58" i="184"/>
  <c r="J58" i="196"/>
  <c r="J85" i="196"/>
  <c r="J83" i="196"/>
  <c r="J81" i="196"/>
  <c r="K76" i="196"/>
  <c r="J48" i="196"/>
  <c r="J46" i="196"/>
  <c r="J44" i="196"/>
  <c r="K42" i="196"/>
  <c r="J37" i="196"/>
  <c r="J90" i="196"/>
  <c r="J91" i="196" s="1"/>
  <c r="J96" i="196" s="1"/>
  <c r="K81" i="196"/>
  <c r="J76" i="196"/>
  <c r="J74" i="196"/>
  <c r="K49" i="196"/>
  <c r="J47" i="196"/>
  <c r="J84" i="196"/>
  <c r="K74" i="196"/>
  <c r="J72" i="196"/>
  <c r="K47" i="196"/>
  <c r="J45" i="196"/>
  <c r="J43" i="196"/>
  <c r="K83" i="196"/>
  <c r="K73" i="196"/>
  <c r="K46" i="196"/>
  <c r="K43" i="196"/>
  <c r="J128" i="196"/>
  <c r="K84" i="196"/>
  <c r="J71" i="196"/>
  <c r="J57" i="196"/>
  <c r="K85" i="196"/>
  <c r="K75" i="196"/>
  <c r="K48" i="196"/>
  <c r="J75" i="196"/>
  <c r="J82" i="196"/>
  <c r="K72" i="196"/>
  <c r="K44" i="196"/>
  <c r="K71" i="196"/>
  <c r="J49" i="196"/>
  <c r="J36" i="196"/>
  <c r="J39" i="196" s="1"/>
  <c r="J64" i="196" s="1"/>
  <c r="J42" i="196"/>
  <c r="K45" i="196"/>
  <c r="K82" i="196"/>
  <c r="J73" i="196"/>
  <c r="K50" i="186"/>
  <c r="K66" i="186" s="1"/>
  <c r="I50" i="174"/>
  <c r="I66" i="174" s="1"/>
  <c r="L82" i="167"/>
  <c r="L47" i="167"/>
  <c r="L58" i="167"/>
  <c r="L36" i="167"/>
  <c r="L44" i="167"/>
  <c r="L85" i="167"/>
  <c r="L74" i="167"/>
  <c r="L43" i="167"/>
  <c r="L81" i="167"/>
  <c r="L46" i="167"/>
  <c r="L37" i="167"/>
  <c r="L76" i="167"/>
  <c r="L84" i="167"/>
  <c r="L72" i="167"/>
  <c r="L45" i="167"/>
  <c r="L75" i="167"/>
  <c r="L42" i="167"/>
  <c r="L71" i="167"/>
  <c r="L49" i="167"/>
  <c r="L73" i="167"/>
  <c r="L83" i="167"/>
  <c r="L48" i="167"/>
  <c r="L128" i="167"/>
  <c r="L57" i="167"/>
  <c r="K50" i="175"/>
  <c r="K65" i="175" s="1"/>
  <c r="K91" i="176"/>
  <c r="K90" i="172"/>
  <c r="L39" i="196"/>
  <c r="L77" i="196"/>
  <c r="L130" i="196" s="1"/>
  <c r="J76" i="182"/>
  <c r="K74" i="182"/>
  <c r="K72" i="182"/>
  <c r="J42" i="182"/>
  <c r="K86" i="182"/>
  <c r="K84" i="182"/>
  <c r="K82" i="182"/>
  <c r="J74" i="182"/>
  <c r="J72" i="182"/>
  <c r="J57" i="182"/>
  <c r="K49" i="182"/>
  <c r="K47" i="182"/>
  <c r="K45" i="182"/>
  <c r="J86" i="182"/>
  <c r="J84" i="182"/>
  <c r="J82" i="182"/>
  <c r="K77" i="182"/>
  <c r="J49" i="182"/>
  <c r="J47" i="182"/>
  <c r="J45" i="182"/>
  <c r="K43" i="182"/>
  <c r="J36" i="182"/>
  <c r="J77" i="182"/>
  <c r="K75" i="182"/>
  <c r="K73" i="182"/>
  <c r="J43" i="182"/>
  <c r="J129" i="182"/>
  <c r="J91" i="182"/>
  <c r="K85" i="182"/>
  <c r="K83" i="182"/>
  <c r="J75" i="182"/>
  <c r="J73" i="182"/>
  <c r="J58" i="182"/>
  <c r="K48" i="182"/>
  <c r="K46" i="182"/>
  <c r="K44" i="182"/>
  <c r="J85" i="182"/>
  <c r="J83" i="182"/>
  <c r="K76" i="182"/>
  <c r="J48" i="182"/>
  <c r="J46" i="182"/>
  <c r="J44" i="182"/>
  <c r="K42" i="182"/>
  <c r="J37" i="182"/>
  <c r="M76" i="174"/>
  <c r="M78" i="174" s="1"/>
  <c r="M131" i="174" s="1"/>
  <c r="H78" i="174"/>
  <c r="M75" i="179"/>
  <c r="M77" i="179" s="1"/>
  <c r="M130" i="179" s="1"/>
  <c r="H77" i="179"/>
  <c r="L75" i="175"/>
  <c r="L61" i="198"/>
  <c r="L67" i="198" s="1"/>
  <c r="L78" i="198"/>
  <c r="L131" i="198" s="1"/>
  <c r="J91" i="198"/>
  <c r="K91" i="186"/>
  <c r="K90" i="162"/>
  <c r="K39" i="174"/>
  <c r="K65" i="174" s="1"/>
  <c r="K128" i="179"/>
  <c r="K58" i="179"/>
  <c r="K37" i="179"/>
  <c r="K57" i="179"/>
  <c r="K36" i="179"/>
  <c r="K39" i="179" s="1"/>
  <c r="K64" i="179" s="1"/>
  <c r="I50" i="170"/>
  <c r="I66" i="170" s="1"/>
  <c r="J61" i="170"/>
  <c r="J67" i="170" s="1"/>
  <c r="I77" i="173"/>
  <c r="I130" i="173" s="1"/>
  <c r="M38" i="175"/>
  <c r="M39" i="175" s="1"/>
  <c r="L38" i="175"/>
  <c r="L39" i="175" s="1"/>
  <c r="H39" i="175"/>
  <c r="K38" i="175"/>
  <c r="K39" i="175" s="1"/>
  <c r="K64" i="175" s="1"/>
  <c r="I38" i="175"/>
  <c r="J38" i="175"/>
  <c r="J39" i="175" s="1"/>
  <c r="J64" i="175" s="1"/>
  <c r="J67" i="175" s="1"/>
  <c r="J129" i="175" s="1"/>
  <c r="I50" i="196"/>
  <c r="I65" i="196" s="1"/>
  <c r="J67" i="172"/>
  <c r="J129" i="172" s="1"/>
  <c r="K77" i="172"/>
  <c r="K130" i="172" s="1"/>
  <c r="L26" i="197"/>
  <c r="L32" i="197" s="1"/>
  <c r="L38" i="197" s="1"/>
  <c r="K32" i="197"/>
  <c r="M38" i="170"/>
  <c r="M39" i="170" s="1"/>
  <c r="L38" i="170"/>
  <c r="H39" i="170"/>
  <c r="K38" i="170"/>
  <c r="J38" i="170"/>
  <c r="J39" i="170" s="1"/>
  <c r="J65" i="170" s="1"/>
  <c r="I38" i="170"/>
  <c r="J128" i="183"/>
  <c r="K84" i="183"/>
  <c r="K82" i="183"/>
  <c r="J74" i="183"/>
  <c r="J72" i="183"/>
  <c r="J58" i="183"/>
  <c r="K48" i="183"/>
  <c r="K46" i="183"/>
  <c r="K44" i="183"/>
  <c r="J84" i="183"/>
  <c r="J82" i="183"/>
  <c r="K75" i="183"/>
  <c r="J48" i="183"/>
  <c r="J46" i="183"/>
  <c r="J44" i="183"/>
  <c r="K42" i="183"/>
  <c r="J37" i="183"/>
  <c r="J75" i="183"/>
  <c r="K73" i="183"/>
  <c r="K71" i="183"/>
  <c r="J42" i="183"/>
  <c r="J85" i="183"/>
  <c r="J83" i="183"/>
  <c r="J81" i="183"/>
  <c r="K76" i="183"/>
  <c r="J49" i="183"/>
  <c r="J47" i="183"/>
  <c r="J45" i="183"/>
  <c r="K43" i="183"/>
  <c r="J36" i="183"/>
  <c r="J76" i="183"/>
  <c r="K74" i="183"/>
  <c r="K72" i="183"/>
  <c r="J43" i="183"/>
  <c r="K85" i="183"/>
  <c r="J71" i="183"/>
  <c r="K45" i="183"/>
  <c r="K83" i="183"/>
  <c r="K81" i="183"/>
  <c r="J57" i="183"/>
  <c r="K49" i="183"/>
  <c r="J73" i="183"/>
  <c r="K47" i="183"/>
  <c r="I76" i="183"/>
  <c r="I43" i="183"/>
  <c r="I128" i="183"/>
  <c r="I90" i="183"/>
  <c r="I91" i="183" s="1"/>
  <c r="I96" i="183" s="1"/>
  <c r="I74" i="183"/>
  <c r="I72" i="183"/>
  <c r="I58" i="183"/>
  <c r="I84" i="183"/>
  <c r="I82" i="183"/>
  <c r="I48" i="183"/>
  <c r="I46" i="183"/>
  <c r="I44" i="183"/>
  <c r="I37" i="183"/>
  <c r="I73" i="183"/>
  <c r="I71" i="183"/>
  <c r="I57" i="183"/>
  <c r="I85" i="183"/>
  <c r="I83" i="183"/>
  <c r="I81" i="183"/>
  <c r="I49" i="183"/>
  <c r="I47" i="183"/>
  <c r="I45" i="183"/>
  <c r="I36" i="183"/>
  <c r="I42" i="183"/>
  <c r="I75" i="183"/>
  <c r="K49" i="166"/>
  <c r="K129" i="166"/>
  <c r="K46" i="166"/>
  <c r="K57" i="170"/>
  <c r="K36" i="170"/>
  <c r="K129" i="170"/>
  <c r="K91" i="170"/>
  <c r="K92" i="170" s="1"/>
  <c r="K97" i="170" s="1"/>
  <c r="K58" i="170"/>
  <c r="K37" i="170"/>
  <c r="K84" i="187"/>
  <c r="K82" i="187"/>
  <c r="J74" i="187"/>
  <c r="J72" i="187"/>
  <c r="J58" i="187"/>
  <c r="K48" i="187"/>
  <c r="K46" i="187"/>
  <c r="K44" i="187"/>
  <c r="J128" i="187"/>
  <c r="J84" i="187"/>
  <c r="J82" i="187"/>
  <c r="K75" i="187"/>
  <c r="J48" i="187"/>
  <c r="J46" i="187"/>
  <c r="J44" i="187"/>
  <c r="K42" i="187"/>
  <c r="J37" i="187"/>
  <c r="J85" i="187"/>
  <c r="J83" i="187"/>
  <c r="J81" i="187"/>
  <c r="K76" i="187"/>
  <c r="J49" i="187"/>
  <c r="J47" i="187"/>
  <c r="J45" i="187"/>
  <c r="K43" i="187"/>
  <c r="J36" i="187"/>
  <c r="J39" i="187" s="1"/>
  <c r="J64" i="187" s="1"/>
  <c r="J76" i="187"/>
  <c r="K74" i="187"/>
  <c r="K72" i="187"/>
  <c r="J43" i="187"/>
  <c r="K71" i="187"/>
  <c r="K47" i="187"/>
  <c r="K85" i="187"/>
  <c r="J71" i="187"/>
  <c r="K83" i="187"/>
  <c r="J57" i="187"/>
  <c r="J60" i="187" s="1"/>
  <c r="J66" i="187" s="1"/>
  <c r="K73" i="187"/>
  <c r="K49" i="187"/>
  <c r="K81" i="187"/>
  <c r="J73" i="187"/>
  <c r="J42" i="187"/>
  <c r="J75" i="187"/>
  <c r="K45" i="187"/>
  <c r="I71" i="184"/>
  <c r="I84" i="184"/>
  <c r="I49" i="184"/>
  <c r="I76" i="184"/>
  <c r="J85" i="174"/>
  <c r="J83" i="174"/>
  <c r="K76" i="174"/>
  <c r="J48" i="174"/>
  <c r="J46" i="174"/>
  <c r="J44" i="174"/>
  <c r="K42" i="174"/>
  <c r="J37" i="174"/>
  <c r="J76" i="174"/>
  <c r="K74" i="174"/>
  <c r="K72" i="174"/>
  <c r="J42" i="174"/>
  <c r="K86" i="174"/>
  <c r="K84" i="174"/>
  <c r="K82" i="174"/>
  <c r="J74" i="174"/>
  <c r="J72" i="174"/>
  <c r="J57" i="174"/>
  <c r="K49" i="174"/>
  <c r="K47" i="174"/>
  <c r="K45" i="174"/>
  <c r="J86" i="174"/>
  <c r="J84" i="174"/>
  <c r="J82" i="174"/>
  <c r="K77" i="174"/>
  <c r="J49" i="174"/>
  <c r="J47" i="174"/>
  <c r="J45" i="174"/>
  <c r="K43" i="174"/>
  <c r="J36" i="174"/>
  <c r="J77" i="174"/>
  <c r="K75" i="174"/>
  <c r="K73" i="174"/>
  <c r="J43" i="174"/>
  <c r="J129" i="174"/>
  <c r="J91" i="174"/>
  <c r="K85" i="174"/>
  <c r="K83" i="174"/>
  <c r="J75" i="174"/>
  <c r="J73" i="174"/>
  <c r="J58" i="174"/>
  <c r="K48" i="174"/>
  <c r="K46" i="174"/>
  <c r="K44" i="174"/>
  <c r="I50" i="177"/>
  <c r="I65" i="177" s="1"/>
  <c r="J50" i="189"/>
  <c r="J65" i="189" s="1"/>
  <c r="J50" i="175"/>
  <c r="J65" i="175" s="1"/>
  <c r="J85" i="193"/>
  <c r="J83" i="193"/>
  <c r="K76" i="193"/>
  <c r="J48" i="193"/>
  <c r="J46" i="193"/>
  <c r="J44" i="193"/>
  <c r="K42" i="193"/>
  <c r="J37" i="193"/>
  <c r="J129" i="193"/>
  <c r="J76" i="193"/>
  <c r="K74" i="193"/>
  <c r="K72" i="193"/>
  <c r="J42" i="193"/>
  <c r="K86" i="193"/>
  <c r="K84" i="193"/>
  <c r="K82" i="193"/>
  <c r="J74" i="193"/>
  <c r="J72" i="193"/>
  <c r="J57" i="193"/>
  <c r="J61" i="193" s="1"/>
  <c r="J67" i="193" s="1"/>
  <c r="K49" i="193"/>
  <c r="K47" i="193"/>
  <c r="K45" i="193"/>
  <c r="J86" i="193"/>
  <c r="J84" i="193"/>
  <c r="J82" i="193"/>
  <c r="K77" i="193"/>
  <c r="J49" i="193"/>
  <c r="J47" i="193"/>
  <c r="J45" i="193"/>
  <c r="K43" i="193"/>
  <c r="J36" i="193"/>
  <c r="J77" i="193"/>
  <c r="K75" i="193"/>
  <c r="K73" i="193"/>
  <c r="J43" i="193"/>
  <c r="J91" i="193"/>
  <c r="K85" i="193"/>
  <c r="K83" i="193"/>
  <c r="J75" i="193"/>
  <c r="J73" i="193"/>
  <c r="J58" i="193"/>
  <c r="K48" i="193"/>
  <c r="K46" i="193"/>
  <c r="K44" i="193"/>
  <c r="L75" i="183"/>
  <c r="L77" i="183" s="1"/>
  <c r="L130" i="183" s="1"/>
  <c r="I77" i="172"/>
  <c r="I130" i="172" s="1"/>
  <c r="K39" i="198"/>
  <c r="K65" i="198" s="1"/>
  <c r="L60" i="196"/>
  <c r="L66" i="196" s="1"/>
  <c r="L86" i="170"/>
  <c r="L76" i="170"/>
  <c r="L58" i="170"/>
  <c r="L46" i="170"/>
  <c r="L85" i="170"/>
  <c r="L75" i="170"/>
  <c r="L57" i="170"/>
  <c r="L45" i="170"/>
  <c r="L37" i="170"/>
  <c r="L48" i="170"/>
  <c r="L84" i="170"/>
  <c r="L74" i="170"/>
  <c r="L44" i="170"/>
  <c r="L36" i="170"/>
  <c r="L82" i="170"/>
  <c r="L42" i="170"/>
  <c r="L83" i="170"/>
  <c r="L73" i="170"/>
  <c r="L49" i="170"/>
  <c r="L43" i="170"/>
  <c r="L72" i="170"/>
  <c r="L77" i="170"/>
  <c r="L47" i="170"/>
  <c r="L129" i="170"/>
  <c r="M38" i="177"/>
  <c r="M39" i="177" s="1"/>
  <c r="L38" i="177"/>
  <c r="L39" i="177" s="1"/>
  <c r="J38" i="177"/>
  <c r="I38" i="177"/>
  <c r="H39" i="177"/>
  <c r="K38" i="177"/>
  <c r="J85" i="179"/>
  <c r="J83" i="179"/>
  <c r="J81" i="179"/>
  <c r="K76" i="179"/>
  <c r="J49" i="179"/>
  <c r="J47" i="179"/>
  <c r="J45" i="179"/>
  <c r="K43" i="179"/>
  <c r="J36" i="179"/>
  <c r="J39" i="179" s="1"/>
  <c r="J64" i="179" s="1"/>
  <c r="J76" i="179"/>
  <c r="K74" i="179"/>
  <c r="K72" i="179"/>
  <c r="J43" i="179"/>
  <c r="J128" i="179"/>
  <c r="K84" i="179"/>
  <c r="K82" i="179"/>
  <c r="J74" i="179"/>
  <c r="J72" i="179"/>
  <c r="J58" i="179"/>
  <c r="K48" i="179"/>
  <c r="K46" i="179"/>
  <c r="K44" i="179"/>
  <c r="J84" i="179"/>
  <c r="J82" i="179"/>
  <c r="K75" i="179"/>
  <c r="J48" i="179"/>
  <c r="J46" i="179"/>
  <c r="J44" i="179"/>
  <c r="K42" i="179"/>
  <c r="J37" i="179"/>
  <c r="J75" i="179"/>
  <c r="K73" i="179"/>
  <c r="K71" i="179"/>
  <c r="J42" i="179"/>
  <c r="J50" i="179" s="1"/>
  <c r="J65" i="179" s="1"/>
  <c r="K85" i="179"/>
  <c r="K83" i="179"/>
  <c r="K81" i="179"/>
  <c r="J73" i="179"/>
  <c r="J71" i="179"/>
  <c r="J77" i="179" s="1"/>
  <c r="J130" i="179" s="1"/>
  <c r="J57" i="179"/>
  <c r="J60" i="179" s="1"/>
  <c r="J66" i="179" s="1"/>
  <c r="K49" i="179"/>
  <c r="K47" i="179"/>
  <c r="K45" i="179"/>
  <c r="J50" i="162"/>
  <c r="J65" i="162" s="1"/>
  <c r="M38" i="171"/>
  <c r="M39" i="171" s="1"/>
  <c r="L38" i="171"/>
  <c r="L39" i="171" s="1"/>
  <c r="I38" i="171"/>
  <c r="K38" i="171"/>
  <c r="J38" i="171"/>
  <c r="J39" i="171" s="1"/>
  <c r="J64" i="171" s="1"/>
  <c r="J67" i="171" s="1"/>
  <c r="J129" i="171" s="1"/>
  <c r="H39" i="171"/>
  <c r="J75" i="197"/>
  <c r="J77" i="197" s="1"/>
  <c r="J130" i="197" s="1"/>
  <c r="J50" i="197"/>
  <c r="J65" i="197" s="1"/>
  <c r="I77" i="162"/>
  <c r="I130" i="162" s="1"/>
  <c r="K50" i="97"/>
  <c r="K65" i="97" s="1"/>
  <c r="K77" i="97"/>
  <c r="K130" i="97" s="1"/>
  <c r="K50" i="169"/>
  <c r="K65" i="169" s="1"/>
  <c r="I77" i="190"/>
  <c r="I130" i="190" s="1"/>
  <c r="I77" i="197"/>
  <c r="I130" i="197" s="1"/>
  <c r="L58" i="179"/>
  <c r="L71" i="179"/>
  <c r="L75" i="179"/>
  <c r="L81" i="179"/>
  <c r="L84" i="179"/>
  <c r="L76" i="179"/>
  <c r="L83" i="179"/>
  <c r="L82" i="179"/>
  <c r="L74" i="179"/>
  <c r="L73" i="179"/>
  <c r="L85" i="179"/>
  <c r="L72" i="179"/>
  <c r="L44" i="179"/>
  <c r="L36" i="179"/>
  <c r="L49" i="179"/>
  <c r="L43" i="179"/>
  <c r="L48" i="179"/>
  <c r="L42" i="179"/>
  <c r="L47" i="179"/>
  <c r="L46" i="179"/>
  <c r="L45" i="179"/>
  <c r="L37" i="179"/>
  <c r="L128" i="179"/>
  <c r="L57" i="179"/>
  <c r="K75" i="190"/>
  <c r="K77" i="190" s="1"/>
  <c r="K130" i="190" s="1"/>
  <c r="J50" i="163"/>
  <c r="J66" i="163" s="1"/>
  <c r="M38" i="193"/>
  <c r="M39" i="193" s="1"/>
  <c r="L38" i="193"/>
  <c r="L39" i="193" s="1"/>
  <c r="H39" i="193"/>
  <c r="K38" i="193"/>
  <c r="J38" i="193"/>
  <c r="I38" i="193"/>
  <c r="M38" i="176"/>
  <c r="M39" i="176" s="1"/>
  <c r="L38" i="176"/>
  <c r="L39" i="176" s="1"/>
  <c r="I38" i="176"/>
  <c r="I39" i="176" s="1"/>
  <c r="K38" i="176"/>
  <c r="K39" i="176" s="1"/>
  <c r="K65" i="176" s="1"/>
  <c r="J38" i="176"/>
  <c r="J39" i="176" s="1"/>
  <c r="J65" i="176" s="1"/>
  <c r="J68" i="176" s="1"/>
  <c r="J130" i="176" s="1"/>
  <c r="H39" i="176"/>
  <c r="J67" i="168"/>
  <c r="J129" i="168" s="1"/>
  <c r="M38" i="197"/>
  <c r="M39" i="197" s="1"/>
  <c r="K38" i="197"/>
  <c r="I38" i="197"/>
  <c r="J38" i="197"/>
  <c r="H39" i="197"/>
  <c r="L64" i="187"/>
  <c r="M76" i="193"/>
  <c r="M78" i="193" s="1"/>
  <c r="M131" i="193" s="1"/>
  <c r="H78" i="193"/>
  <c r="L76" i="193"/>
  <c r="L78" i="193" s="1"/>
  <c r="L131" i="193" s="1"/>
  <c r="I61" i="188"/>
  <c r="I67" i="188" s="1"/>
  <c r="J91" i="188"/>
  <c r="J92" i="188" s="1"/>
  <c r="J97" i="188" s="1"/>
  <c r="I92" i="188"/>
  <c r="I97" i="188" s="1"/>
  <c r="M75" i="173"/>
  <c r="M77" i="173" s="1"/>
  <c r="M130" i="173" s="1"/>
  <c r="H77" i="173"/>
  <c r="M75" i="197"/>
  <c r="M77" i="197" s="1"/>
  <c r="M130" i="197" s="1"/>
  <c r="H77" i="197"/>
  <c r="L50" i="187"/>
  <c r="L65" i="187" s="1"/>
  <c r="L60" i="168"/>
  <c r="L66" i="168" s="1"/>
  <c r="M38" i="184"/>
  <c r="M39" i="184" s="1"/>
  <c r="L38" i="184"/>
  <c r="L39" i="184" s="1"/>
  <c r="J38" i="184"/>
  <c r="H39" i="184"/>
  <c r="K38" i="184"/>
  <c r="I39" i="196"/>
  <c r="I60" i="196"/>
  <c r="I66" i="196" s="1"/>
  <c r="I77" i="196"/>
  <c r="I130" i="196" s="1"/>
  <c r="J77" i="172"/>
  <c r="J130" i="172" s="1"/>
  <c r="K58" i="196"/>
  <c r="K36" i="196"/>
  <c r="K90" i="196"/>
  <c r="K37" i="196"/>
  <c r="K128" i="196"/>
  <c r="K57" i="196"/>
  <c r="M76" i="170"/>
  <c r="M78" i="170" s="1"/>
  <c r="M131" i="170" s="1"/>
  <c r="H78" i="170"/>
  <c r="I50" i="182"/>
  <c r="I66" i="182" s="1"/>
  <c r="M75" i="169"/>
  <c r="M77" i="169" s="1"/>
  <c r="M130" i="169" s="1"/>
  <c r="H77" i="169"/>
  <c r="M75" i="167"/>
  <c r="M77" i="167" s="1"/>
  <c r="M130" i="167" s="1"/>
  <c r="H77" i="167"/>
  <c r="J128" i="184"/>
  <c r="K85" i="184"/>
  <c r="K83" i="184"/>
  <c r="K81" i="184"/>
  <c r="J73" i="184"/>
  <c r="J71" i="184"/>
  <c r="J57" i="184"/>
  <c r="K49" i="184"/>
  <c r="K47" i="184"/>
  <c r="K45" i="184"/>
  <c r="J85" i="184"/>
  <c r="J83" i="184"/>
  <c r="J81" i="184"/>
  <c r="K76" i="184"/>
  <c r="J49" i="184"/>
  <c r="J47" i="184"/>
  <c r="J45" i="184"/>
  <c r="K43" i="184"/>
  <c r="J36" i="184"/>
  <c r="J84" i="184"/>
  <c r="J82" i="184"/>
  <c r="K75" i="184"/>
  <c r="J48" i="184"/>
  <c r="J46" i="184"/>
  <c r="J44" i="184"/>
  <c r="K42" i="184"/>
  <c r="J37" i="184"/>
  <c r="J75" i="184"/>
  <c r="K73" i="184"/>
  <c r="K71" i="184"/>
  <c r="J42" i="184"/>
  <c r="K82" i="184"/>
  <c r="J74" i="184"/>
  <c r="K72" i="184"/>
  <c r="K48" i="184"/>
  <c r="J43" i="184"/>
  <c r="J72" i="184"/>
  <c r="J76" i="184"/>
  <c r="K46" i="184"/>
  <c r="K84" i="184"/>
  <c r="J58" i="184"/>
  <c r="K74" i="184"/>
  <c r="K44" i="184"/>
  <c r="I50" i="198"/>
  <c r="I66" i="198" s="1"/>
  <c r="I68" i="198" s="1"/>
  <c r="I130" i="198" s="1"/>
  <c r="I39" i="163"/>
  <c r="I61" i="186"/>
  <c r="I67" i="186" s="1"/>
  <c r="L78" i="186"/>
  <c r="L131" i="186" s="1"/>
  <c r="L50" i="186"/>
  <c r="L66" i="186" s="1"/>
  <c r="L26" i="189"/>
  <c r="L32" i="189" s="1"/>
  <c r="L38" i="189" s="1"/>
  <c r="K32" i="189"/>
  <c r="I59" i="168"/>
  <c r="M86" i="168"/>
  <c r="M87" i="168" s="1"/>
  <c r="M95" i="168" s="1"/>
  <c r="M64" i="168"/>
  <c r="M67" i="168" s="1"/>
  <c r="M129" i="168" s="1"/>
  <c r="I90" i="185"/>
  <c r="I91" i="185" s="1"/>
  <c r="I96" i="185" s="1"/>
  <c r="I128" i="185"/>
  <c r="I84" i="185"/>
  <c r="I82" i="185"/>
  <c r="I81" i="185"/>
  <c r="I49" i="185"/>
  <c r="I47" i="185"/>
  <c r="I45" i="185"/>
  <c r="I36" i="185"/>
  <c r="I76" i="185"/>
  <c r="I43" i="185"/>
  <c r="I85" i="185"/>
  <c r="I74" i="185"/>
  <c r="I72" i="185"/>
  <c r="I58" i="185"/>
  <c r="I48" i="185"/>
  <c r="I46" i="185"/>
  <c r="I44" i="185"/>
  <c r="I37" i="185"/>
  <c r="I83" i="185"/>
  <c r="I75" i="185"/>
  <c r="I42" i="185"/>
  <c r="I73" i="185"/>
  <c r="I71" i="185"/>
  <c r="I57" i="185"/>
  <c r="J76" i="186"/>
  <c r="J78" i="186" s="1"/>
  <c r="J131" i="186" s="1"/>
  <c r="L76" i="182"/>
  <c r="L78" i="182" s="1"/>
  <c r="L131" i="182" s="1"/>
  <c r="I128" i="189"/>
  <c r="I84" i="189"/>
  <c r="I82" i="189"/>
  <c r="I48" i="189"/>
  <c r="I46" i="189"/>
  <c r="I44" i="189"/>
  <c r="I37" i="189"/>
  <c r="I75" i="189"/>
  <c r="I42" i="189"/>
  <c r="I73" i="189"/>
  <c r="I71" i="189"/>
  <c r="I57" i="189"/>
  <c r="I85" i="189"/>
  <c r="I83" i="189"/>
  <c r="I81" i="189"/>
  <c r="I49" i="189"/>
  <c r="I47" i="189"/>
  <c r="I45" i="189"/>
  <c r="I36" i="189"/>
  <c r="I76" i="189"/>
  <c r="I43" i="189"/>
  <c r="I90" i="189"/>
  <c r="I74" i="189"/>
  <c r="I72" i="189"/>
  <c r="I58" i="189"/>
  <c r="K61" i="182"/>
  <c r="K67" i="182" s="1"/>
  <c r="I39" i="174"/>
  <c r="L61" i="174"/>
  <c r="L67" i="174" s="1"/>
  <c r="J77" i="189"/>
  <c r="J130" i="189" s="1"/>
  <c r="K77" i="189"/>
  <c r="K130" i="189" s="1"/>
  <c r="K77" i="175"/>
  <c r="K130" i="175" s="1"/>
  <c r="I73" i="171"/>
  <c r="I71" i="171"/>
  <c r="I57" i="171"/>
  <c r="I85" i="171"/>
  <c r="I83" i="171"/>
  <c r="I81" i="171"/>
  <c r="I49" i="171"/>
  <c r="I47" i="171"/>
  <c r="I45" i="171"/>
  <c r="I36" i="171"/>
  <c r="I84" i="171"/>
  <c r="I82" i="171"/>
  <c r="I48" i="171"/>
  <c r="I46" i="171"/>
  <c r="I44" i="171"/>
  <c r="I37" i="171"/>
  <c r="I75" i="171"/>
  <c r="I42" i="171"/>
  <c r="I76" i="171"/>
  <c r="I58" i="171"/>
  <c r="I128" i="171"/>
  <c r="I90" i="171"/>
  <c r="I74" i="171"/>
  <c r="I72" i="171"/>
  <c r="I43" i="171"/>
  <c r="L50" i="183"/>
  <c r="L65" i="183" s="1"/>
  <c r="K61" i="176"/>
  <c r="K67" i="176" s="1"/>
  <c r="L50" i="196"/>
  <c r="L65" i="196" s="1"/>
  <c r="L78" i="166"/>
  <c r="L131" i="166" s="1"/>
  <c r="M75" i="177"/>
  <c r="M77" i="177" s="1"/>
  <c r="M130" i="177" s="1"/>
  <c r="H77" i="177"/>
  <c r="J77" i="162"/>
  <c r="J130" i="162" s="1"/>
  <c r="K77" i="162"/>
  <c r="K130" i="162" s="1"/>
  <c r="M75" i="162"/>
  <c r="M77" i="162" s="1"/>
  <c r="M130" i="162" s="1"/>
  <c r="H77" i="162"/>
  <c r="L75" i="162"/>
  <c r="L77" i="162" s="1"/>
  <c r="L130" i="162" s="1"/>
  <c r="L60" i="175"/>
  <c r="L66" i="175" s="1"/>
  <c r="L50" i="175"/>
  <c r="L65" i="175" s="1"/>
  <c r="I32" i="187"/>
  <c r="M75" i="171"/>
  <c r="M77" i="171" s="1"/>
  <c r="M130" i="171" s="1"/>
  <c r="H77" i="171"/>
  <c r="J75" i="171"/>
  <c r="J77" i="171" s="1"/>
  <c r="J130" i="171" s="1"/>
  <c r="K75" i="171"/>
  <c r="K77" i="171" s="1"/>
  <c r="K130" i="171" s="1"/>
  <c r="L39" i="198"/>
  <c r="J39" i="197"/>
  <c r="J64" i="197" s="1"/>
  <c r="J67" i="197" s="1"/>
  <c r="J129" i="197" s="1"/>
  <c r="K75" i="197"/>
  <c r="K77" i="197" s="1"/>
  <c r="K130" i="197" s="1"/>
  <c r="J61" i="198"/>
  <c r="J67" i="198" s="1"/>
  <c r="I50" i="166"/>
  <c r="I66" i="166" s="1"/>
  <c r="J90" i="177"/>
  <c r="J91" i="177" s="1"/>
  <c r="J96" i="177" s="1"/>
  <c r="J39" i="177"/>
  <c r="J64" i="177" s="1"/>
  <c r="J60" i="177"/>
  <c r="J66" i="177" s="1"/>
  <c r="J60" i="169"/>
  <c r="J66" i="169" s="1"/>
  <c r="J50" i="169"/>
  <c r="J65" i="169" s="1"/>
  <c r="I60" i="197"/>
  <c r="I66" i="197" s="1"/>
  <c r="J75" i="190"/>
  <c r="J77" i="190" s="1"/>
  <c r="J130" i="190" s="1"/>
  <c r="K39" i="193"/>
  <c r="K65" i="193" s="1"/>
  <c r="J39" i="163"/>
  <c r="J65" i="163" s="1"/>
  <c r="J68" i="163" s="1"/>
  <c r="J130" i="163" s="1"/>
  <c r="K78" i="163"/>
  <c r="K131" i="163" s="1"/>
  <c r="I39" i="170"/>
  <c r="J32" i="173"/>
  <c r="K26" i="173"/>
  <c r="I32" i="97"/>
  <c r="M38" i="173"/>
  <c r="M39" i="173" s="1"/>
  <c r="I38" i="173"/>
  <c r="I39" i="173" s="1"/>
  <c r="H39" i="173"/>
  <c r="L77" i="187"/>
  <c r="L130" i="187" s="1"/>
  <c r="M75" i="184"/>
  <c r="M77" i="184" s="1"/>
  <c r="M130" i="184" s="1"/>
  <c r="H77" i="184"/>
  <c r="L75" i="184"/>
  <c r="L77" i="184" s="1"/>
  <c r="L130" i="184" s="1"/>
  <c r="J32" i="165"/>
  <c r="K26" i="165"/>
  <c r="M38" i="169"/>
  <c r="M39" i="169" s="1"/>
  <c r="L38" i="169"/>
  <c r="H39" i="169"/>
  <c r="K38" i="169"/>
  <c r="K39" i="169" s="1"/>
  <c r="K64" i="169" s="1"/>
  <c r="J38" i="169"/>
  <c r="J39" i="169" s="1"/>
  <c r="J64" i="169" s="1"/>
  <c r="J67" i="169" s="1"/>
  <c r="J129" i="169" s="1"/>
  <c r="I38" i="169"/>
  <c r="M38" i="167"/>
  <c r="M39" i="167" s="1"/>
  <c r="L38" i="167"/>
  <c r="K38" i="167"/>
  <c r="J38" i="167"/>
  <c r="H39" i="167"/>
  <c r="I38" i="167"/>
  <c r="L60" i="172"/>
  <c r="L66" i="172" s="1"/>
  <c r="L77" i="172"/>
  <c r="L130" i="172" s="1"/>
  <c r="I61" i="163"/>
  <c r="I67" i="163" s="1"/>
  <c r="I78" i="186"/>
  <c r="I131" i="186" s="1"/>
  <c r="L61" i="186"/>
  <c r="L67" i="186" s="1"/>
  <c r="M86" i="165"/>
  <c r="M87" i="165" s="1"/>
  <c r="M95" i="165" s="1"/>
  <c r="M64" i="165"/>
  <c r="M67" i="165" s="1"/>
  <c r="M129" i="165" s="1"/>
  <c r="K36" i="177"/>
  <c r="K128" i="177"/>
  <c r="K58" i="177"/>
  <c r="K37" i="177"/>
  <c r="K57" i="177"/>
  <c r="L50" i="171"/>
  <c r="L65" i="171" s="1"/>
  <c r="M87" i="198"/>
  <c r="M65" i="198"/>
  <c r="M68" i="198" s="1"/>
  <c r="M130" i="198" s="1"/>
  <c r="M38" i="186"/>
  <c r="M39" i="186" s="1"/>
  <c r="L38" i="186"/>
  <c r="L39" i="186" s="1"/>
  <c r="L65" i="186" s="1"/>
  <c r="L68" i="186" s="1"/>
  <c r="L130" i="186" s="1"/>
  <c r="H39" i="186"/>
  <c r="K38" i="186"/>
  <c r="K39" i="186" s="1"/>
  <c r="K65" i="186" s="1"/>
  <c r="K68" i="186" s="1"/>
  <c r="K130" i="186" s="1"/>
  <c r="J38" i="186"/>
  <c r="J39" i="186" s="1"/>
  <c r="J65" i="186" s="1"/>
  <c r="I38" i="186"/>
  <c r="I39" i="186" s="1"/>
  <c r="K76" i="186"/>
  <c r="K78" i="186" s="1"/>
  <c r="K131" i="186" s="1"/>
  <c r="L84" i="97"/>
  <c r="L74" i="97"/>
  <c r="L57" i="97"/>
  <c r="L45" i="97"/>
  <c r="L37" i="97"/>
  <c r="L83" i="97"/>
  <c r="L73" i="97"/>
  <c r="L44" i="97"/>
  <c r="L36" i="97"/>
  <c r="L82" i="97"/>
  <c r="L72" i="97"/>
  <c r="L49" i="97"/>
  <c r="L43" i="97"/>
  <c r="L81" i="97"/>
  <c r="L71" i="97"/>
  <c r="L48" i="97"/>
  <c r="L42" i="97"/>
  <c r="L76" i="97"/>
  <c r="L85" i="97"/>
  <c r="L75" i="97"/>
  <c r="L58" i="97"/>
  <c r="L46" i="97"/>
  <c r="L47" i="97"/>
  <c r="L128" i="97"/>
  <c r="I39" i="177"/>
  <c r="I73" i="179"/>
  <c r="I71" i="179"/>
  <c r="I57" i="179"/>
  <c r="I60" i="179" s="1"/>
  <c r="I66" i="179" s="1"/>
  <c r="I85" i="179"/>
  <c r="I83" i="179"/>
  <c r="I81" i="179"/>
  <c r="I49" i="179"/>
  <c r="I47" i="179"/>
  <c r="I45" i="179"/>
  <c r="I36" i="179"/>
  <c r="I39" i="179" s="1"/>
  <c r="I64" i="179" s="1"/>
  <c r="I76" i="179"/>
  <c r="I43" i="179"/>
  <c r="I128" i="179"/>
  <c r="I90" i="179"/>
  <c r="I91" i="179" s="1"/>
  <c r="I96" i="179" s="1"/>
  <c r="I74" i="179"/>
  <c r="I72" i="179"/>
  <c r="I58" i="179"/>
  <c r="I84" i="179"/>
  <c r="I82" i="179"/>
  <c r="I48" i="179"/>
  <c r="I46" i="179"/>
  <c r="I44" i="179"/>
  <c r="I37" i="179"/>
  <c r="I75" i="179"/>
  <c r="I42" i="179"/>
  <c r="M38" i="183"/>
  <c r="M39" i="183" s="1"/>
  <c r="L38" i="183"/>
  <c r="L39" i="183" s="1"/>
  <c r="H39" i="183"/>
  <c r="K38" i="183"/>
  <c r="I38" i="183"/>
  <c r="J38" i="183"/>
  <c r="I39" i="172"/>
  <c r="I50" i="172"/>
  <c r="I65" i="172" s="1"/>
  <c r="M38" i="189"/>
  <c r="M39" i="189" s="1"/>
  <c r="K38" i="189"/>
  <c r="J38" i="189"/>
  <c r="J39" i="189" s="1"/>
  <c r="J64" i="189" s="1"/>
  <c r="J67" i="189" s="1"/>
  <c r="J129" i="189" s="1"/>
  <c r="I38" i="189"/>
  <c r="H39" i="189"/>
  <c r="M38" i="162"/>
  <c r="M39" i="162" s="1"/>
  <c r="L38" i="162"/>
  <c r="L39" i="162" s="1"/>
  <c r="K38" i="162"/>
  <c r="K39" i="162" s="1"/>
  <c r="K64" i="162" s="1"/>
  <c r="J38" i="162"/>
  <c r="J39" i="162" s="1"/>
  <c r="J64" i="162" s="1"/>
  <c r="J67" i="162" s="1"/>
  <c r="J129" i="162" s="1"/>
  <c r="I38" i="162"/>
  <c r="H39" i="162"/>
  <c r="M64" i="187"/>
  <c r="M67" i="187" s="1"/>
  <c r="M129" i="187" s="1"/>
  <c r="M86" i="187"/>
  <c r="M87" i="187" s="1"/>
  <c r="M95" i="187" s="1"/>
  <c r="L77" i="175"/>
  <c r="L130" i="175" s="1"/>
  <c r="K128" i="187"/>
  <c r="K37" i="187"/>
  <c r="K58" i="187"/>
  <c r="K36" i="187"/>
  <c r="K57" i="187"/>
  <c r="K60" i="187" s="1"/>
  <c r="K66" i="187" s="1"/>
  <c r="L50" i="198"/>
  <c r="L66" i="198" s="1"/>
  <c r="K50" i="197"/>
  <c r="K65" i="197" s="1"/>
  <c r="J50" i="198"/>
  <c r="J66" i="198" s="1"/>
  <c r="J39" i="198"/>
  <c r="J65" i="198" s="1"/>
  <c r="J68" i="198" s="1"/>
  <c r="J130" i="198" s="1"/>
  <c r="K50" i="198"/>
  <c r="K66" i="198" s="1"/>
  <c r="I50" i="162"/>
  <c r="I65" i="162" s="1"/>
  <c r="I39" i="162"/>
  <c r="K60" i="175"/>
  <c r="K66" i="175" s="1"/>
  <c r="J75" i="177"/>
  <c r="J77" i="177" s="1"/>
  <c r="J130" i="177" s="1"/>
  <c r="K75" i="177"/>
  <c r="K77" i="177" s="1"/>
  <c r="K130" i="177" s="1"/>
  <c r="K128" i="171"/>
  <c r="K58" i="171"/>
  <c r="K57" i="171"/>
  <c r="K36" i="171"/>
  <c r="K37" i="171"/>
  <c r="J75" i="97"/>
  <c r="J77" i="97" s="1"/>
  <c r="J130" i="97" s="1"/>
  <c r="J77" i="169"/>
  <c r="J130" i="169" s="1"/>
  <c r="K77" i="169"/>
  <c r="K130" i="169" s="1"/>
  <c r="I50" i="190"/>
  <c r="I65" i="190" s="1"/>
  <c r="I39" i="197"/>
  <c r="K50" i="190"/>
  <c r="K65" i="190" s="1"/>
  <c r="K61" i="193"/>
  <c r="K67" i="193" s="1"/>
  <c r="K61" i="163"/>
  <c r="K67" i="163" s="1"/>
  <c r="I50" i="169"/>
  <c r="I65" i="169" s="1"/>
  <c r="I39" i="169"/>
  <c r="J76" i="170"/>
  <c r="J78" i="170" s="1"/>
  <c r="J131" i="170" s="1"/>
  <c r="K76" i="170"/>
  <c r="K90" i="169"/>
  <c r="K91" i="169" s="1"/>
  <c r="K96" i="169" s="1"/>
  <c r="K20" i="163"/>
  <c r="L17" i="163"/>
  <c r="K36" i="188"/>
  <c r="K37" i="188"/>
  <c r="K57" i="188"/>
  <c r="K38" i="188"/>
  <c r="K91" i="188"/>
  <c r="K129" i="188"/>
  <c r="K58" i="188"/>
  <c r="Y114" i="194"/>
  <c r="AC61" i="194"/>
  <c r="AL31" i="192"/>
  <c r="AM31" i="192" s="1"/>
  <c r="AR31" i="192"/>
  <c r="AT31" i="192" s="1"/>
  <c r="AU31" i="192" s="1"/>
  <c r="J103" i="189"/>
  <c r="I105" i="189"/>
  <c r="I132" i="189" s="1"/>
  <c r="J103" i="171"/>
  <c r="I105" i="171"/>
  <c r="I132" i="171" s="1"/>
  <c r="J103" i="184"/>
  <c r="I105" i="184"/>
  <c r="I132" i="184" s="1"/>
  <c r="I105" i="97"/>
  <c r="I132" i="97" s="1"/>
  <c r="J103" i="97"/>
  <c r="I105" i="169"/>
  <c r="I132" i="169" s="1"/>
  <c r="J103" i="169"/>
  <c r="J103" i="172"/>
  <c r="I105" i="172"/>
  <c r="I132" i="172" s="1"/>
  <c r="I105" i="177"/>
  <c r="I132" i="177" s="1"/>
  <c r="J103" i="177"/>
  <c r="J104" i="166"/>
  <c r="I106" i="166"/>
  <c r="I133" i="166" s="1"/>
  <c r="I105" i="168"/>
  <c r="I132" i="168" s="1"/>
  <c r="J103" i="168"/>
  <c r="J103" i="197"/>
  <c r="I105" i="197"/>
  <c r="I132" i="197" s="1"/>
  <c r="AF35" i="192"/>
  <c r="AJ13" i="192"/>
  <c r="J104" i="182"/>
  <c r="I106" i="182"/>
  <c r="I133" i="182" s="1"/>
  <c r="J104" i="170"/>
  <c r="I106" i="170"/>
  <c r="I133" i="170" s="1"/>
  <c r="I106" i="176"/>
  <c r="I133" i="176" s="1"/>
  <c r="J104" i="176"/>
  <c r="I105" i="167"/>
  <c r="I132" i="167" s="1"/>
  <c r="J103" i="167"/>
  <c r="J103" i="183"/>
  <c r="I105" i="183"/>
  <c r="I132" i="183" s="1"/>
  <c r="J104" i="174"/>
  <c r="I106" i="174"/>
  <c r="I133" i="174" s="1"/>
  <c r="I105" i="162"/>
  <c r="I132" i="162" s="1"/>
  <c r="J103" i="162"/>
  <c r="I106" i="198"/>
  <c r="I133" i="198" s="1"/>
  <c r="J104" i="198"/>
  <c r="I105" i="175"/>
  <c r="I132" i="175" s="1"/>
  <c r="J103" i="175"/>
  <c r="J104" i="188"/>
  <c r="I106" i="188"/>
  <c r="I133" i="188" s="1"/>
  <c r="J104" i="186"/>
  <c r="I106" i="186"/>
  <c r="I133" i="186" s="1"/>
  <c r="J103" i="185"/>
  <c r="I105" i="185"/>
  <c r="I132" i="185" s="1"/>
  <c r="J103" i="173"/>
  <c r="I105" i="173"/>
  <c r="I132" i="173" s="1"/>
  <c r="J103" i="187"/>
  <c r="I105" i="187"/>
  <c r="I132" i="187" s="1"/>
  <c r="J104" i="193"/>
  <c r="I106" i="193"/>
  <c r="I133" i="193" s="1"/>
  <c r="I105" i="165"/>
  <c r="I132" i="165" s="1"/>
  <c r="J103" i="165"/>
  <c r="J103" i="179"/>
  <c r="I105" i="179"/>
  <c r="I132" i="179" s="1"/>
  <c r="J104" i="163"/>
  <c r="I106" i="163"/>
  <c r="I133" i="163" s="1"/>
  <c r="I105" i="196"/>
  <c r="I132" i="196" s="1"/>
  <c r="J103" i="196"/>
  <c r="J103" i="190"/>
  <c r="I105" i="190"/>
  <c r="I132" i="190" s="1"/>
  <c r="J110" i="199" l="1"/>
  <c r="J120" i="199" s="1"/>
  <c r="J122" i="199" s="1"/>
  <c r="L103" i="199"/>
  <c r="K105" i="199"/>
  <c r="K132" i="199" s="1"/>
  <c r="K133" i="199" s="1"/>
  <c r="K109" i="199" s="1"/>
  <c r="I124" i="199"/>
  <c r="I114" i="199"/>
  <c r="I113" i="199"/>
  <c r="I112" i="199"/>
  <c r="Z114" i="194"/>
  <c r="M88" i="198"/>
  <c r="M96" i="198" s="1"/>
  <c r="R64" i="197"/>
  <c r="R67" i="197" s="1"/>
  <c r="R129" i="197" s="1"/>
  <c r="R86" i="197"/>
  <c r="R87" i="197" s="1"/>
  <c r="R95" i="197" s="1"/>
  <c r="O64" i="197"/>
  <c r="O67" i="197" s="1"/>
  <c r="O129" i="197" s="1"/>
  <c r="O86" i="197"/>
  <c r="O87" i="197" s="1"/>
  <c r="O95" i="197" s="1"/>
  <c r="K60" i="196"/>
  <c r="K66" i="196" s="1"/>
  <c r="O64" i="196"/>
  <c r="O67" i="196" s="1"/>
  <c r="O129" i="196" s="1"/>
  <c r="O86" i="196"/>
  <c r="O87" i="196" s="1"/>
  <c r="O95" i="196" s="1"/>
  <c r="J50" i="196"/>
  <c r="J65" i="196" s="1"/>
  <c r="J77" i="196"/>
  <c r="J130" i="196" s="1"/>
  <c r="R64" i="196"/>
  <c r="R67" i="196" s="1"/>
  <c r="R129" i="196" s="1"/>
  <c r="R86" i="196"/>
  <c r="R87" i="196" s="1"/>
  <c r="R95" i="196" s="1"/>
  <c r="L64" i="172"/>
  <c r="L86" i="172"/>
  <c r="L87" i="172" s="1"/>
  <c r="L95" i="172" s="1"/>
  <c r="O64" i="172"/>
  <c r="O67" i="172" s="1"/>
  <c r="O129" i="172" s="1"/>
  <c r="O86" i="172"/>
  <c r="O87" i="172" s="1"/>
  <c r="O95" i="172" s="1"/>
  <c r="L67" i="172"/>
  <c r="L129" i="172" s="1"/>
  <c r="M64" i="172"/>
  <c r="M67" i="172" s="1"/>
  <c r="M129" i="172" s="1"/>
  <c r="M86" i="172"/>
  <c r="M87" i="172" s="1"/>
  <c r="M95" i="172" s="1"/>
  <c r="R64" i="172"/>
  <c r="R67" i="172" s="1"/>
  <c r="R129" i="172" s="1"/>
  <c r="R86" i="172"/>
  <c r="R87" i="172" s="1"/>
  <c r="R95" i="172" s="1"/>
  <c r="O65" i="176"/>
  <c r="O68" i="176" s="1"/>
  <c r="O130" i="176" s="1"/>
  <c r="O87" i="176"/>
  <c r="O88" i="176" s="1"/>
  <c r="O96" i="176" s="1"/>
  <c r="N61" i="176"/>
  <c r="N67" i="176" s="1"/>
  <c r="R65" i="176"/>
  <c r="R68" i="176" s="1"/>
  <c r="R130" i="176" s="1"/>
  <c r="R87" i="176"/>
  <c r="R88" i="176" s="1"/>
  <c r="R96" i="176" s="1"/>
  <c r="N39" i="176"/>
  <c r="N50" i="176"/>
  <c r="N66" i="176" s="1"/>
  <c r="K68" i="176"/>
  <c r="K130" i="176" s="1"/>
  <c r="L61" i="176"/>
  <c r="L67" i="176" s="1"/>
  <c r="N78" i="176"/>
  <c r="N131" i="176" s="1"/>
  <c r="O64" i="184"/>
  <c r="O67" i="184" s="1"/>
  <c r="O129" i="184" s="1"/>
  <c r="O86" i="184"/>
  <c r="O87" i="184" s="1"/>
  <c r="O95" i="184" s="1"/>
  <c r="I43" i="184"/>
  <c r="I44" i="184"/>
  <c r="I72" i="184"/>
  <c r="I128" i="184"/>
  <c r="R64" i="184"/>
  <c r="R67" i="184" s="1"/>
  <c r="R129" i="184" s="1"/>
  <c r="R86" i="184"/>
  <c r="R87" i="184" s="1"/>
  <c r="R95" i="184" s="1"/>
  <c r="I58" i="184"/>
  <c r="I60" i="184" s="1"/>
  <c r="I66" i="184" s="1"/>
  <c r="J39" i="184"/>
  <c r="J64" i="184" s="1"/>
  <c r="J60" i="184"/>
  <c r="J66" i="184" s="1"/>
  <c r="I47" i="184"/>
  <c r="I46" i="184"/>
  <c r="I74" i="184"/>
  <c r="I42" i="184"/>
  <c r="I50" i="184" s="1"/>
  <c r="I65" i="184" s="1"/>
  <c r="I37" i="184"/>
  <c r="I83" i="184"/>
  <c r="I36" i="184"/>
  <c r="I48" i="184"/>
  <c r="I90" i="184"/>
  <c r="I75" i="184"/>
  <c r="I85" i="184"/>
  <c r="I73" i="184"/>
  <c r="I38" i="184"/>
  <c r="I45" i="184"/>
  <c r="I81" i="184"/>
  <c r="I82" i="184"/>
  <c r="O87" i="188"/>
  <c r="O88" i="188" s="1"/>
  <c r="O96" i="188" s="1"/>
  <c r="O65" i="188"/>
  <c r="O68" i="188" s="1"/>
  <c r="O130" i="188" s="1"/>
  <c r="R65" i="188"/>
  <c r="R68" i="188" s="1"/>
  <c r="R130" i="188" s="1"/>
  <c r="R87" i="188"/>
  <c r="R88" i="188" s="1"/>
  <c r="R96" i="188" s="1"/>
  <c r="N65" i="188"/>
  <c r="N68" i="188" s="1"/>
  <c r="N130" i="188" s="1"/>
  <c r="N87" i="188"/>
  <c r="N88" i="188" s="1"/>
  <c r="N96" i="188" s="1"/>
  <c r="J61" i="188"/>
  <c r="J67" i="188" s="1"/>
  <c r="N39" i="193"/>
  <c r="I61" i="193"/>
  <c r="I67" i="193" s="1"/>
  <c r="N78" i="193"/>
  <c r="N131" i="193" s="1"/>
  <c r="O65" i="193"/>
  <c r="O68" i="193" s="1"/>
  <c r="O130" i="193" s="1"/>
  <c r="O87" i="193"/>
  <c r="O88" i="193" s="1"/>
  <c r="O96" i="193" s="1"/>
  <c r="N50" i="193"/>
  <c r="N66" i="193" s="1"/>
  <c r="R65" i="193"/>
  <c r="R68" i="193" s="1"/>
  <c r="R130" i="193" s="1"/>
  <c r="R87" i="193"/>
  <c r="R88" i="193" s="1"/>
  <c r="R96" i="193" s="1"/>
  <c r="O64" i="183"/>
  <c r="O67" i="183" s="1"/>
  <c r="O129" i="183" s="1"/>
  <c r="O86" i="183"/>
  <c r="O87" i="183" s="1"/>
  <c r="O95" i="183" s="1"/>
  <c r="R64" i="183"/>
  <c r="R67" i="183" s="1"/>
  <c r="R129" i="183" s="1"/>
  <c r="R86" i="183"/>
  <c r="R87" i="183" s="1"/>
  <c r="R95" i="183" s="1"/>
  <c r="O64" i="171"/>
  <c r="O67" i="171" s="1"/>
  <c r="O129" i="171" s="1"/>
  <c r="O86" i="171"/>
  <c r="O87" i="171" s="1"/>
  <c r="O95" i="171" s="1"/>
  <c r="K60" i="171"/>
  <c r="K66" i="171" s="1"/>
  <c r="R64" i="171"/>
  <c r="R67" i="171" s="1"/>
  <c r="R129" i="171" s="1"/>
  <c r="R86" i="171"/>
  <c r="R87" i="171" s="1"/>
  <c r="R95" i="171" s="1"/>
  <c r="I77" i="175"/>
  <c r="I130" i="175" s="1"/>
  <c r="K67" i="175"/>
  <c r="K129" i="175" s="1"/>
  <c r="O64" i="175"/>
  <c r="O67" i="175" s="1"/>
  <c r="O129" i="175" s="1"/>
  <c r="O86" i="175"/>
  <c r="O87" i="175" s="1"/>
  <c r="O95" i="175" s="1"/>
  <c r="R64" i="175"/>
  <c r="R67" i="175" s="1"/>
  <c r="R129" i="175" s="1"/>
  <c r="R86" i="175"/>
  <c r="R87" i="175" s="1"/>
  <c r="R95" i="175" s="1"/>
  <c r="L67" i="187"/>
  <c r="L129" i="187" s="1"/>
  <c r="K39" i="187"/>
  <c r="K64" i="187" s="1"/>
  <c r="O86" i="167"/>
  <c r="O87" i="167" s="1"/>
  <c r="O95" i="167" s="1"/>
  <c r="O64" i="167"/>
  <c r="O67" i="167" s="1"/>
  <c r="O129" i="167" s="1"/>
  <c r="R64" i="167"/>
  <c r="R67" i="167" s="1"/>
  <c r="R129" i="167" s="1"/>
  <c r="R86" i="167"/>
  <c r="R87" i="167" s="1"/>
  <c r="R95" i="167" s="1"/>
  <c r="K67" i="162"/>
  <c r="K129" i="162" s="1"/>
  <c r="R64" i="162"/>
  <c r="R67" i="162" s="1"/>
  <c r="R129" i="162" s="1"/>
  <c r="R86" i="162"/>
  <c r="R87" i="162" s="1"/>
  <c r="R95" i="162" s="1"/>
  <c r="O64" i="162"/>
  <c r="O67" i="162" s="1"/>
  <c r="O129" i="162" s="1"/>
  <c r="O86" i="162"/>
  <c r="O87" i="162" s="1"/>
  <c r="O95" i="162" s="1"/>
  <c r="O64" i="190"/>
  <c r="O67" i="190" s="1"/>
  <c r="O129" i="190" s="1"/>
  <c r="O86" i="190"/>
  <c r="O87" i="190" s="1"/>
  <c r="O95" i="190" s="1"/>
  <c r="N86" i="190"/>
  <c r="N87" i="190" s="1"/>
  <c r="N95" i="190" s="1"/>
  <c r="R64" i="190"/>
  <c r="R67" i="190" s="1"/>
  <c r="R129" i="190" s="1"/>
  <c r="R86" i="190"/>
  <c r="R87" i="190" s="1"/>
  <c r="R95" i="190" s="1"/>
  <c r="K58" i="190"/>
  <c r="K37" i="190"/>
  <c r="K57" i="190"/>
  <c r="K36" i="190"/>
  <c r="K39" i="190" s="1"/>
  <c r="K64" i="190" s="1"/>
  <c r="K128" i="190"/>
  <c r="N86" i="169"/>
  <c r="N87" i="169" s="1"/>
  <c r="N95" i="169" s="1"/>
  <c r="L50" i="169"/>
  <c r="L65" i="169" s="1"/>
  <c r="R64" i="169"/>
  <c r="R67" i="169" s="1"/>
  <c r="R129" i="169" s="1"/>
  <c r="R86" i="169"/>
  <c r="R87" i="169" s="1"/>
  <c r="R95" i="169" s="1"/>
  <c r="L60" i="169"/>
  <c r="L66" i="169" s="1"/>
  <c r="K67" i="169"/>
  <c r="K129" i="169" s="1"/>
  <c r="O64" i="169"/>
  <c r="O67" i="169" s="1"/>
  <c r="O129" i="169" s="1"/>
  <c r="O86" i="169"/>
  <c r="O87" i="169" s="1"/>
  <c r="O95" i="169" s="1"/>
  <c r="L39" i="179"/>
  <c r="L64" i="179" s="1"/>
  <c r="R64" i="179"/>
  <c r="R67" i="179" s="1"/>
  <c r="R129" i="179" s="1"/>
  <c r="R86" i="179"/>
  <c r="R87" i="179" s="1"/>
  <c r="R95" i="179" s="1"/>
  <c r="O86" i="179"/>
  <c r="O87" i="179" s="1"/>
  <c r="O95" i="179" s="1"/>
  <c r="O64" i="179"/>
  <c r="O67" i="179" s="1"/>
  <c r="O129" i="179" s="1"/>
  <c r="O64" i="177"/>
  <c r="O67" i="177" s="1"/>
  <c r="O129" i="177" s="1"/>
  <c r="O86" i="177"/>
  <c r="O87" i="177" s="1"/>
  <c r="O95" i="177" s="1"/>
  <c r="R64" i="177"/>
  <c r="R67" i="177" s="1"/>
  <c r="R129" i="177" s="1"/>
  <c r="R86" i="177"/>
  <c r="R87" i="177" s="1"/>
  <c r="R95" i="177" s="1"/>
  <c r="K39" i="177"/>
  <c r="K64" i="177" s="1"/>
  <c r="K67" i="177" s="1"/>
  <c r="K129" i="177" s="1"/>
  <c r="K60" i="177"/>
  <c r="K66" i="177" s="1"/>
  <c r="O86" i="173"/>
  <c r="O87" i="173" s="1"/>
  <c r="O95" i="173" s="1"/>
  <c r="O64" i="173"/>
  <c r="O67" i="173" s="1"/>
  <c r="O129" i="173" s="1"/>
  <c r="R64" i="173"/>
  <c r="R67" i="173" s="1"/>
  <c r="R129" i="173" s="1"/>
  <c r="R86" i="173"/>
  <c r="R87" i="173" s="1"/>
  <c r="R95" i="173" s="1"/>
  <c r="O64" i="189"/>
  <c r="O67" i="189" s="1"/>
  <c r="O129" i="189" s="1"/>
  <c r="O86" i="189"/>
  <c r="O87" i="189" s="1"/>
  <c r="O95" i="189" s="1"/>
  <c r="I39" i="189"/>
  <c r="I60" i="189"/>
  <c r="I66" i="189" s="1"/>
  <c r="R64" i="189"/>
  <c r="R67" i="189" s="1"/>
  <c r="R129" i="189" s="1"/>
  <c r="R86" i="189"/>
  <c r="R87" i="189" s="1"/>
  <c r="R95" i="189" s="1"/>
  <c r="O64" i="185"/>
  <c r="O67" i="185" s="1"/>
  <c r="O129" i="185" s="1"/>
  <c r="O86" i="185"/>
  <c r="O87" i="185" s="1"/>
  <c r="O95" i="185" s="1"/>
  <c r="I39" i="185"/>
  <c r="R64" i="185"/>
  <c r="R67" i="185" s="1"/>
  <c r="R129" i="185" s="1"/>
  <c r="R86" i="185"/>
  <c r="R87" i="185" s="1"/>
  <c r="R95" i="185" s="1"/>
  <c r="N39" i="97"/>
  <c r="N64" i="97" s="1"/>
  <c r="N67" i="97"/>
  <c r="N129" i="97" s="1"/>
  <c r="I38" i="97"/>
  <c r="O64" i="97"/>
  <c r="O67" i="97" s="1"/>
  <c r="O129" i="97" s="1"/>
  <c r="O86" i="97"/>
  <c r="O87" i="97" s="1"/>
  <c r="O95" i="97" s="1"/>
  <c r="N77" i="97"/>
  <c r="N130" i="97" s="1"/>
  <c r="R64" i="97"/>
  <c r="R67" i="97" s="1"/>
  <c r="R129" i="97" s="1"/>
  <c r="R86" i="97"/>
  <c r="R87" i="97" s="1"/>
  <c r="R95" i="97" s="1"/>
  <c r="O65" i="170"/>
  <c r="O68" i="170" s="1"/>
  <c r="O130" i="170" s="1"/>
  <c r="O87" i="170"/>
  <c r="O88" i="170" s="1"/>
  <c r="O96" i="170" s="1"/>
  <c r="L91" i="170"/>
  <c r="K78" i="170"/>
  <c r="K131" i="170" s="1"/>
  <c r="J68" i="170"/>
  <c r="J130" i="170" s="1"/>
  <c r="R65" i="170"/>
  <c r="R68" i="170" s="1"/>
  <c r="R130" i="170" s="1"/>
  <c r="R87" i="170"/>
  <c r="R88" i="170" s="1"/>
  <c r="R96" i="170" s="1"/>
  <c r="O65" i="174"/>
  <c r="O68" i="174" s="1"/>
  <c r="O130" i="174" s="1"/>
  <c r="O87" i="174"/>
  <c r="O88" i="174" s="1"/>
  <c r="O96" i="174" s="1"/>
  <c r="R65" i="174"/>
  <c r="R68" i="174" s="1"/>
  <c r="R130" i="174" s="1"/>
  <c r="R87" i="174"/>
  <c r="R88" i="174" s="1"/>
  <c r="R96" i="174" s="1"/>
  <c r="J61" i="174"/>
  <c r="J67" i="174" s="1"/>
  <c r="R65" i="182"/>
  <c r="R68" i="182" s="1"/>
  <c r="R130" i="182" s="1"/>
  <c r="R87" i="182"/>
  <c r="R88" i="182" s="1"/>
  <c r="R96" i="182" s="1"/>
  <c r="J90" i="183"/>
  <c r="J91" i="183" s="1"/>
  <c r="J96" i="183" s="1"/>
  <c r="J39" i="182"/>
  <c r="J65" i="182" s="1"/>
  <c r="I60" i="183"/>
  <c r="I66" i="183" s="1"/>
  <c r="N87" i="182"/>
  <c r="N88" i="182" s="1"/>
  <c r="N96" i="182" s="1"/>
  <c r="K60" i="183"/>
  <c r="K66" i="183" s="1"/>
  <c r="O65" i="182"/>
  <c r="O68" i="182" s="1"/>
  <c r="O130" i="182" s="1"/>
  <c r="O87" i="182"/>
  <c r="O88" i="182" s="1"/>
  <c r="O96" i="182" s="1"/>
  <c r="O87" i="186"/>
  <c r="O88" i="186" s="1"/>
  <c r="O96" i="186" s="1"/>
  <c r="O65" i="186"/>
  <c r="O68" i="186" s="1"/>
  <c r="O130" i="186" s="1"/>
  <c r="J68" i="186"/>
  <c r="J130" i="186" s="1"/>
  <c r="R65" i="186"/>
  <c r="R68" i="186" s="1"/>
  <c r="R130" i="186" s="1"/>
  <c r="R87" i="186"/>
  <c r="R88" i="186" s="1"/>
  <c r="R96" i="186" s="1"/>
  <c r="O27" i="166"/>
  <c r="N59" i="166"/>
  <c r="N32" i="166"/>
  <c r="K57" i="166"/>
  <c r="K61" i="166" s="1"/>
  <c r="K67" i="166" s="1"/>
  <c r="K72" i="166"/>
  <c r="K73" i="166"/>
  <c r="K36" i="166"/>
  <c r="K74" i="166"/>
  <c r="J78" i="166"/>
  <c r="J131" i="166" s="1"/>
  <c r="L61" i="166"/>
  <c r="L67" i="166" s="1"/>
  <c r="L68" i="166" s="1"/>
  <c r="L130" i="166" s="1"/>
  <c r="K48" i="166"/>
  <c r="K58" i="166"/>
  <c r="K37" i="166"/>
  <c r="K75" i="166"/>
  <c r="K45" i="166"/>
  <c r="K42" i="166"/>
  <c r="M32" i="166"/>
  <c r="M36" i="166" s="1"/>
  <c r="K43" i="166"/>
  <c r="K77" i="166"/>
  <c r="K44" i="166"/>
  <c r="K91" i="166"/>
  <c r="K92" i="166" s="1"/>
  <c r="K97" i="166" s="1"/>
  <c r="K47" i="166"/>
  <c r="K76" i="166"/>
  <c r="M59" i="166"/>
  <c r="N59" i="163"/>
  <c r="O27" i="163"/>
  <c r="N32" i="163"/>
  <c r="I65" i="186"/>
  <c r="I68" i="186" s="1"/>
  <c r="I130" i="186" s="1"/>
  <c r="I87" i="186"/>
  <c r="I88" i="186" s="1"/>
  <c r="I96" i="186" s="1"/>
  <c r="I98" i="186" s="1"/>
  <c r="I132" i="186" s="1"/>
  <c r="J87" i="186"/>
  <c r="J88" i="186" s="1"/>
  <c r="J96" i="186" s="1"/>
  <c r="J98" i="186" s="1"/>
  <c r="J132" i="186" s="1"/>
  <c r="L64" i="175"/>
  <c r="L67" i="175" s="1"/>
  <c r="L129" i="175" s="1"/>
  <c r="L86" i="175"/>
  <c r="L87" i="175" s="1"/>
  <c r="L95" i="175" s="1"/>
  <c r="I65" i="188"/>
  <c r="I68" i="188" s="1"/>
  <c r="I130" i="188" s="1"/>
  <c r="I87" i="188"/>
  <c r="I88" i="188" s="1"/>
  <c r="I96" i="188" s="1"/>
  <c r="I98" i="188" s="1"/>
  <c r="I132" i="188" s="1"/>
  <c r="I134" i="188" s="1"/>
  <c r="I110" i="188" s="1"/>
  <c r="I65" i="182"/>
  <c r="I68" i="182" s="1"/>
  <c r="I130" i="182" s="1"/>
  <c r="I87" i="182"/>
  <c r="I88" i="182" s="1"/>
  <c r="I96" i="182" s="1"/>
  <c r="I98" i="182" s="1"/>
  <c r="I132" i="182" s="1"/>
  <c r="L86" i="183"/>
  <c r="L87" i="183" s="1"/>
  <c r="L95" i="183" s="1"/>
  <c r="L64" i="183"/>
  <c r="L67" i="183" s="1"/>
  <c r="L129" i="183" s="1"/>
  <c r="L64" i="171"/>
  <c r="L67" i="171" s="1"/>
  <c r="L129" i="171" s="1"/>
  <c r="L86" i="171"/>
  <c r="L87" i="171" s="1"/>
  <c r="L95" i="171" s="1"/>
  <c r="L65" i="193"/>
  <c r="L68" i="193" s="1"/>
  <c r="L130" i="193" s="1"/>
  <c r="L87" i="193"/>
  <c r="L88" i="193" s="1"/>
  <c r="L96" i="193" s="1"/>
  <c r="I64" i="173"/>
  <c r="I67" i="173" s="1"/>
  <c r="I129" i="173" s="1"/>
  <c r="I86" i="173"/>
  <c r="I87" i="173" s="1"/>
  <c r="I95" i="173" s="1"/>
  <c r="I97" i="173" s="1"/>
  <c r="I131" i="173" s="1"/>
  <c r="I133" i="173" s="1"/>
  <c r="I109" i="173" s="1"/>
  <c r="L64" i="177"/>
  <c r="L67" i="177" s="1"/>
  <c r="L129" i="177" s="1"/>
  <c r="L86" i="177"/>
  <c r="L87" i="177" s="1"/>
  <c r="L95" i="177" s="1"/>
  <c r="I134" i="186"/>
  <c r="I110" i="186" s="1"/>
  <c r="I64" i="162"/>
  <c r="I67" i="162" s="1"/>
  <c r="I129" i="162" s="1"/>
  <c r="I86" i="162"/>
  <c r="I87" i="162" s="1"/>
  <c r="I95" i="162" s="1"/>
  <c r="I97" i="162" s="1"/>
  <c r="I131" i="162" s="1"/>
  <c r="I133" i="162" s="1"/>
  <c r="I109" i="162" s="1"/>
  <c r="K71" i="173"/>
  <c r="K72" i="173"/>
  <c r="J75" i="173"/>
  <c r="K73" i="173"/>
  <c r="J49" i="173"/>
  <c r="J47" i="173"/>
  <c r="J45" i="173"/>
  <c r="K43" i="173"/>
  <c r="J36" i="173"/>
  <c r="K85" i="173"/>
  <c r="K83" i="173"/>
  <c r="K81" i="173"/>
  <c r="J73" i="173"/>
  <c r="J57" i="173"/>
  <c r="J43" i="173"/>
  <c r="J85" i="173"/>
  <c r="J83" i="173"/>
  <c r="J81" i="173"/>
  <c r="K76" i="173"/>
  <c r="K48" i="173"/>
  <c r="K46" i="173"/>
  <c r="K44" i="173"/>
  <c r="J76" i="173"/>
  <c r="K74" i="173"/>
  <c r="J72" i="173"/>
  <c r="J48" i="173"/>
  <c r="J46" i="173"/>
  <c r="J44" i="173"/>
  <c r="K42" i="173"/>
  <c r="J37" i="173"/>
  <c r="J128" i="173"/>
  <c r="J90" i="173"/>
  <c r="J91" i="173" s="1"/>
  <c r="J96" i="173" s="1"/>
  <c r="K84" i="173"/>
  <c r="K82" i="173"/>
  <c r="J74" i="173"/>
  <c r="J58" i="173"/>
  <c r="J42" i="173"/>
  <c r="J84" i="173"/>
  <c r="J82" i="173"/>
  <c r="K75" i="173"/>
  <c r="J71" i="173"/>
  <c r="J77" i="173" s="1"/>
  <c r="J130" i="173" s="1"/>
  <c r="K49" i="173"/>
  <c r="K47" i="173"/>
  <c r="K45" i="173"/>
  <c r="I76" i="187"/>
  <c r="I43" i="187"/>
  <c r="I90" i="187"/>
  <c r="I74" i="187"/>
  <c r="I72" i="187"/>
  <c r="I58" i="187"/>
  <c r="I73" i="187"/>
  <c r="I71" i="187"/>
  <c r="I57" i="187"/>
  <c r="I60" i="187" s="1"/>
  <c r="I66" i="187" s="1"/>
  <c r="I85" i="187"/>
  <c r="I83" i="187"/>
  <c r="I81" i="187"/>
  <c r="I49" i="187"/>
  <c r="I47" i="187"/>
  <c r="I45" i="187"/>
  <c r="I36" i="187"/>
  <c r="I42" i="187"/>
  <c r="I46" i="187"/>
  <c r="I75" i="187"/>
  <c r="I44" i="187"/>
  <c r="I37" i="187"/>
  <c r="I82" i="187"/>
  <c r="I48" i="187"/>
  <c r="I84" i="187"/>
  <c r="I128" i="187"/>
  <c r="I38" i="187"/>
  <c r="I77" i="171"/>
  <c r="I130" i="171" s="1"/>
  <c r="I86" i="189"/>
  <c r="L81" i="189"/>
  <c r="L73" i="189"/>
  <c r="L44" i="189"/>
  <c r="L36" i="189"/>
  <c r="L85" i="189"/>
  <c r="L72" i="189"/>
  <c r="L49" i="189"/>
  <c r="L43" i="189"/>
  <c r="L75" i="189"/>
  <c r="L71" i="189"/>
  <c r="L48" i="189"/>
  <c r="L42" i="189"/>
  <c r="L83" i="189"/>
  <c r="L84" i="189"/>
  <c r="L76" i="189"/>
  <c r="L47" i="189"/>
  <c r="L46" i="189"/>
  <c r="L82" i="189"/>
  <c r="L74" i="189"/>
  <c r="L45" i="189"/>
  <c r="L37" i="189"/>
  <c r="L57" i="189"/>
  <c r="L60" i="189" s="1"/>
  <c r="L66" i="189" s="1"/>
  <c r="L128" i="189"/>
  <c r="L58" i="189"/>
  <c r="K50" i="184"/>
  <c r="K65" i="184" s="1"/>
  <c r="L64" i="184"/>
  <c r="L67" i="184" s="1"/>
  <c r="L129" i="184" s="1"/>
  <c r="L86" i="184"/>
  <c r="L87" i="184" s="1"/>
  <c r="L95" i="184" s="1"/>
  <c r="L92" i="170"/>
  <c r="L97" i="170" s="1"/>
  <c r="M91" i="170"/>
  <c r="I39" i="183"/>
  <c r="N86" i="183" s="1"/>
  <c r="N87" i="183" s="1"/>
  <c r="N95" i="183" s="1"/>
  <c r="J50" i="183"/>
  <c r="J65" i="183" s="1"/>
  <c r="L82" i="197"/>
  <c r="L72" i="197"/>
  <c r="L47" i="197"/>
  <c r="L81" i="197"/>
  <c r="L71" i="197"/>
  <c r="L46" i="197"/>
  <c r="L37" i="197"/>
  <c r="L74" i="197"/>
  <c r="L76" i="197"/>
  <c r="L45" i="197"/>
  <c r="L36" i="197"/>
  <c r="L43" i="197"/>
  <c r="L85" i="197"/>
  <c r="L75" i="197"/>
  <c r="L44" i="197"/>
  <c r="L49" i="197"/>
  <c r="L83" i="197"/>
  <c r="L73" i="197"/>
  <c r="L48" i="197"/>
  <c r="L42" i="197"/>
  <c r="L84" i="197"/>
  <c r="L58" i="197"/>
  <c r="L57" i="197"/>
  <c r="L128" i="197"/>
  <c r="J92" i="198"/>
  <c r="J97" i="198" s="1"/>
  <c r="K91" i="198"/>
  <c r="L64" i="196"/>
  <c r="L67" i="196" s="1"/>
  <c r="L129" i="196" s="1"/>
  <c r="L86" i="196"/>
  <c r="L87" i="196" s="1"/>
  <c r="L95" i="196" s="1"/>
  <c r="L36" i="163"/>
  <c r="L86" i="163"/>
  <c r="L72" i="163"/>
  <c r="L44" i="163"/>
  <c r="L49" i="163"/>
  <c r="L74" i="163"/>
  <c r="L37" i="163"/>
  <c r="L77" i="163"/>
  <c r="L43" i="163"/>
  <c r="L85" i="163"/>
  <c r="L48" i="163"/>
  <c r="L42" i="163"/>
  <c r="L84" i="163"/>
  <c r="L75" i="163"/>
  <c r="L83" i="163"/>
  <c r="L46" i="163"/>
  <c r="L57" i="163"/>
  <c r="L76" i="163"/>
  <c r="L45" i="163"/>
  <c r="L47" i="163"/>
  <c r="L58" i="163"/>
  <c r="L73" i="163"/>
  <c r="L82" i="163"/>
  <c r="L129" i="163"/>
  <c r="L38" i="163"/>
  <c r="J50" i="185"/>
  <c r="J65" i="185" s="1"/>
  <c r="K50" i="185"/>
  <c r="K65" i="185" s="1"/>
  <c r="J90" i="185"/>
  <c r="J91" i="185" s="1"/>
  <c r="J96" i="185" s="1"/>
  <c r="M64" i="190"/>
  <c r="M67" i="190" s="1"/>
  <c r="M129" i="190" s="1"/>
  <c r="M86" i="190"/>
  <c r="M87" i="190" s="1"/>
  <c r="M95" i="190" s="1"/>
  <c r="J39" i="188"/>
  <c r="J65" i="188" s="1"/>
  <c r="K78" i="188"/>
  <c r="K131" i="188" s="1"/>
  <c r="M64" i="97"/>
  <c r="M86" i="97"/>
  <c r="M87" i="97" s="1"/>
  <c r="M95" i="97" s="1"/>
  <c r="K57" i="167"/>
  <c r="K60" i="167" s="1"/>
  <c r="K66" i="167" s="1"/>
  <c r="K36" i="167"/>
  <c r="K128" i="167"/>
  <c r="K58" i="167"/>
  <c r="K37" i="167"/>
  <c r="L84" i="185"/>
  <c r="L74" i="185"/>
  <c r="L58" i="185"/>
  <c r="L47" i="185"/>
  <c r="L81" i="185"/>
  <c r="L83" i="185"/>
  <c r="L73" i="185"/>
  <c r="L57" i="185"/>
  <c r="L46" i="185"/>
  <c r="L37" i="185"/>
  <c r="L49" i="185"/>
  <c r="L82" i="185"/>
  <c r="L72" i="185"/>
  <c r="L45" i="185"/>
  <c r="L36" i="185"/>
  <c r="L39" i="185" s="1"/>
  <c r="L64" i="185" s="1"/>
  <c r="L71" i="185"/>
  <c r="L44" i="185"/>
  <c r="L76" i="185"/>
  <c r="L43" i="185"/>
  <c r="L85" i="185"/>
  <c r="L75" i="185"/>
  <c r="L48" i="185"/>
  <c r="L42" i="185"/>
  <c r="L128" i="185"/>
  <c r="L77" i="190"/>
  <c r="L130" i="190" s="1"/>
  <c r="J39" i="166"/>
  <c r="J65" i="166" s="1"/>
  <c r="I50" i="179"/>
  <c r="I65" i="179" s="1"/>
  <c r="I67" i="179" s="1"/>
  <c r="I129" i="179" s="1"/>
  <c r="M64" i="167"/>
  <c r="M67" i="167" s="1"/>
  <c r="M129" i="167" s="1"/>
  <c r="M86" i="167"/>
  <c r="M87" i="167" s="1"/>
  <c r="M95" i="167" s="1"/>
  <c r="M86" i="169"/>
  <c r="M87" i="169" s="1"/>
  <c r="M95" i="169" s="1"/>
  <c r="M64" i="169"/>
  <c r="M67" i="169" s="1"/>
  <c r="M129" i="169" s="1"/>
  <c r="I65" i="170"/>
  <c r="I68" i="170" s="1"/>
  <c r="I130" i="170" s="1"/>
  <c r="I134" i="170" s="1"/>
  <c r="I110" i="170" s="1"/>
  <c r="I87" i="170"/>
  <c r="I88" i="170" s="1"/>
  <c r="I96" i="170" s="1"/>
  <c r="I98" i="170" s="1"/>
  <c r="I132" i="170" s="1"/>
  <c r="K87" i="170"/>
  <c r="K88" i="170" s="1"/>
  <c r="K96" i="170" s="1"/>
  <c r="K98" i="170" s="1"/>
  <c r="K132" i="170" s="1"/>
  <c r="J87" i="170"/>
  <c r="J88" i="170" s="1"/>
  <c r="J96" i="170" s="1"/>
  <c r="J98" i="170" s="1"/>
  <c r="J132" i="170" s="1"/>
  <c r="L65" i="198"/>
  <c r="L68" i="198" s="1"/>
  <c r="L130" i="198" s="1"/>
  <c r="L87" i="198"/>
  <c r="L88" i="198" s="1"/>
  <c r="L96" i="198" s="1"/>
  <c r="I50" i="171"/>
  <c r="I65" i="171" s="1"/>
  <c r="J86" i="189"/>
  <c r="J87" i="189" s="1"/>
  <c r="J95" i="189" s="1"/>
  <c r="I50" i="185"/>
  <c r="I65" i="185" s="1"/>
  <c r="J50" i="184"/>
  <c r="J65" i="184" s="1"/>
  <c r="J67" i="184" s="1"/>
  <c r="J129" i="184" s="1"/>
  <c r="K91" i="196"/>
  <c r="K96" i="196" s="1"/>
  <c r="L90" i="196"/>
  <c r="L91" i="196" s="1"/>
  <c r="I64" i="196"/>
  <c r="I67" i="196" s="1"/>
  <c r="I129" i="196" s="1"/>
  <c r="I86" i="196"/>
  <c r="I87" i="196" s="1"/>
  <c r="I95" i="196" s="1"/>
  <c r="I97" i="196" s="1"/>
  <c r="I131" i="196" s="1"/>
  <c r="M64" i="184"/>
  <c r="M67" i="184" s="1"/>
  <c r="M129" i="184" s="1"/>
  <c r="M86" i="184"/>
  <c r="M87" i="184" s="1"/>
  <c r="M95" i="184" s="1"/>
  <c r="L77" i="179"/>
  <c r="L130" i="179" s="1"/>
  <c r="K77" i="179"/>
  <c r="K130" i="179" s="1"/>
  <c r="K50" i="166"/>
  <c r="K66" i="166" s="1"/>
  <c r="K77" i="183"/>
  <c r="K130" i="183" s="1"/>
  <c r="J92" i="182"/>
  <c r="J97" i="182" s="1"/>
  <c r="K91" i="182"/>
  <c r="J61" i="182"/>
  <c r="J67" i="182" s="1"/>
  <c r="J50" i="182"/>
  <c r="J66" i="182" s="1"/>
  <c r="K91" i="172"/>
  <c r="K96" i="172" s="1"/>
  <c r="L90" i="172"/>
  <c r="L91" i="172" s="1"/>
  <c r="L77" i="167"/>
  <c r="L130" i="167" s="1"/>
  <c r="L77" i="169"/>
  <c r="L130" i="169" s="1"/>
  <c r="K57" i="97"/>
  <c r="K36" i="97"/>
  <c r="K128" i="97"/>
  <c r="K58" i="97"/>
  <c r="K37" i="97"/>
  <c r="I64" i="190"/>
  <c r="I67" i="190" s="1"/>
  <c r="I129" i="190" s="1"/>
  <c r="I86" i="190"/>
  <c r="I87" i="190" s="1"/>
  <c r="I95" i="190" s="1"/>
  <c r="I97" i="190" s="1"/>
  <c r="I131" i="190" s="1"/>
  <c r="K77" i="185"/>
  <c r="K130" i="185" s="1"/>
  <c r="I50" i="193"/>
  <c r="I66" i="193" s="1"/>
  <c r="J91" i="190"/>
  <c r="J96" i="190" s="1"/>
  <c r="K90" i="190"/>
  <c r="L39" i="190"/>
  <c r="J50" i="166"/>
  <c r="J66" i="166" s="1"/>
  <c r="M64" i="183"/>
  <c r="M67" i="183" s="1"/>
  <c r="M129" i="183" s="1"/>
  <c r="M86" i="183"/>
  <c r="M87" i="183" s="1"/>
  <c r="M95" i="183" s="1"/>
  <c r="I134" i="182"/>
  <c r="I110" i="182" s="1"/>
  <c r="I64" i="197"/>
  <c r="I67" i="197" s="1"/>
  <c r="I129" i="197" s="1"/>
  <c r="I86" i="197"/>
  <c r="I87" i="197" s="1"/>
  <c r="I95" i="197" s="1"/>
  <c r="I97" i="197" s="1"/>
  <c r="I131" i="197" s="1"/>
  <c r="I133" i="197" s="1"/>
  <c r="I109" i="197" s="1"/>
  <c r="L64" i="162"/>
  <c r="L67" i="162" s="1"/>
  <c r="L129" i="162" s="1"/>
  <c r="L86" i="162"/>
  <c r="L87" i="162" s="1"/>
  <c r="L95" i="162" s="1"/>
  <c r="L26" i="165"/>
  <c r="K32" i="165"/>
  <c r="M86" i="173"/>
  <c r="M87" i="173" s="1"/>
  <c r="M95" i="173" s="1"/>
  <c r="M64" i="173"/>
  <c r="M67" i="173" s="1"/>
  <c r="M129" i="173" s="1"/>
  <c r="I65" i="174"/>
  <c r="I68" i="174" s="1"/>
  <c r="I130" i="174" s="1"/>
  <c r="I87" i="174"/>
  <c r="I88" i="174" s="1"/>
  <c r="I96" i="174" s="1"/>
  <c r="I98" i="174" s="1"/>
  <c r="I132" i="174" s="1"/>
  <c r="I134" i="174" s="1"/>
  <c r="I110" i="174" s="1"/>
  <c r="J87" i="174"/>
  <c r="K87" i="174" s="1"/>
  <c r="I91" i="189"/>
  <c r="I96" i="189" s="1"/>
  <c r="J90" i="189"/>
  <c r="J91" i="189" s="1"/>
  <c r="J96" i="189" s="1"/>
  <c r="I77" i="189"/>
  <c r="I130" i="189" s="1"/>
  <c r="K77" i="184"/>
  <c r="K130" i="184" s="1"/>
  <c r="J77" i="184"/>
  <c r="J130" i="184" s="1"/>
  <c r="K39" i="196"/>
  <c r="K64" i="196" s="1"/>
  <c r="I65" i="176"/>
  <c r="I68" i="176" s="1"/>
  <c r="I130" i="176" s="1"/>
  <c r="I87" i="176"/>
  <c r="I88" i="176" s="1"/>
  <c r="I96" i="176" s="1"/>
  <c r="I98" i="176" s="1"/>
  <c r="I132" i="176" s="1"/>
  <c r="L66" i="179"/>
  <c r="L60" i="179"/>
  <c r="L86" i="179"/>
  <c r="J90" i="179"/>
  <c r="J67" i="179"/>
  <c r="J129" i="179" s="1"/>
  <c r="L50" i="170"/>
  <c r="L66" i="170" s="1"/>
  <c r="K77" i="187"/>
  <c r="K130" i="187" s="1"/>
  <c r="I77" i="183"/>
  <c r="I130" i="183" s="1"/>
  <c r="J78" i="182"/>
  <c r="J131" i="182" s="1"/>
  <c r="K78" i="182"/>
  <c r="K131" i="182" s="1"/>
  <c r="K92" i="176"/>
  <c r="K97" i="176" s="1"/>
  <c r="L91" i="176"/>
  <c r="L50" i="167"/>
  <c r="L65" i="167" s="1"/>
  <c r="L68" i="174"/>
  <c r="L130" i="174" s="1"/>
  <c r="K50" i="196"/>
  <c r="K65" i="196" s="1"/>
  <c r="K60" i="184"/>
  <c r="K66" i="184" s="1"/>
  <c r="L90" i="169"/>
  <c r="L91" i="169" s="1"/>
  <c r="K39" i="183"/>
  <c r="K64" i="183" s="1"/>
  <c r="M59" i="163"/>
  <c r="M32" i="163"/>
  <c r="J88" i="198"/>
  <c r="J96" i="198" s="1"/>
  <c r="J98" i="198" s="1"/>
  <c r="J132" i="198" s="1"/>
  <c r="J78" i="188"/>
  <c r="J131" i="188" s="1"/>
  <c r="I65" i="166"/>
  <c r="I68" i="166" s="1"/>
  <c r="I130" i="166" s="1"/>
  <c r="I87" i="166"/>
  <c r="I88" i="166" s="1"/>
  <c r="I96" i="166" s="1"/>
  <c r="I98" i="166" s="1"/>
  <c r="I132" i="166" s="1"/>
  <c r="I39" i="175"/>
  <c r="I91" i="175"/>
  <c r="I96" i="175" s="1"/>
  <c r="J90" i="175"/>
  <c r="K67" i="172"/>
  <c r="K129" i="172" s="1"/>
  <c r="J60" i="167"/>
  <c r="J66" i="167" s="1"/>
  <c r="J50" i="167"/>
  <c r="J65" i="167" s="1"/>
  <c r="I134" i="198"/>
  <c r="I110" i="198" s="1"/>
  <c r="I64" i="169"/>
  <c r="I67" i="169" s="1"/>
  <c r="I129" i="169" s="1"/>
  <c r="I86" i="169"/>
  <c r="I87" i="169" s="1"/>
  <c r="I95" i="169" s="1"/>
  <c r="I97" i="169" s="1"/>
  <c r="I131" i="169" s="1"/>
  <c r="K39" i="171"/>
  <c r="K64" i="171" s="1"/>
  <c r="K67" i="171" s="1"/>
  <c r="K129" i="171" s="1"/>
  <c r="M64" i="162"/>
  <c r="M67" i="162" s="1"/>
  <c r="M129" i="162" s="1"/>
  <c r="M86" i="162"/>
  <c r="M87" i="162" s="1"/>
  <c r="M95" i="162" s="1"/>
  <c r="M64" i="189"/>
  <c r="M67" i="189" s="1"/>
  <c r="M129" i="189" s="1"/>
  <c r="M86" i="189"/>
  <c r="M87" i="189" s="1"/>
  <c r="M95" i="189" s="1"/>
  <c r="I86" i="179"/>
  <c r="J86" i="179" s="1"/>
  <c r="K86" i="179" s="1"/>
  <c r="K87" i="179" s="1"/>
  <c r="K95" i="179" s="1"/>
  <c r="I77" i="179"/>
  <c r="I130" i="179" s="1"/>
  <c r="L50" i="97"/>
  <c r="L65" i="97" s="1"/>
  <c r="M65" i="186"/>
  <c r="M68" i="186" s="1"/>
  <c r="M130" i="186" s="1"/>
  <c r="M87" i="186"/>
  <c r="M88" i="186" s="1"/>
  <c r="M96" i="186" s="1"/>
  <c r="J85" i="165"/>
  <c r="J83" i="165"/>
  <c r="J81" i="165"/>
  <c r="K76" i="165"/>
  <c r="J49" i="165"/>
  <c r="J47" i="165"/>
  <c r="J45" i="165"/>
  <c r="K43" i="165"/>
  <c r="J36" i="165"/>
  <c r="J76" i="165"/>
  <c r="K74" i="165"/>
  <c r="K72" i="165"/>
  <c r="J43" i="165"/>
  <c r="J128" i="165"/>
  <c r="K84" i="165"/>
  <c r="K82" i="165"/>
  <c r="J74" i="165"/>
  <c r="J72" i="165"/>
  <c r="J58" i="165"/>
  <c r="K48" i="165"/>
  <c r="K46" i="165"/>
  <c r="K44" i="165"/>
  <c r="J84" i="165"/>
  <c r="J82" i="165"/>
  <c r="K75" i="165"/>
  <c r="J48" i="165"/>
  <c r="J46" i="165"/>
  <c r="J44" i="165"/>
  <c r="K42" i="165"/>
  <c r="J37" i="165"/>
  <c r="J75" i="165"/>
  <c r="K73" i="165"/>
  <c r="K71" i="165"/>
  <c r="J42" i="165"/>
  <c r="K85" i="165"/>
  <c r="K83" i="165"/>
  <c r="K81" i="165"/>
  <c r="J73" i="165"/>
  <c r="J71" i="165"/>
  <c r="J57" i="165"/>
  <c r="K49" i="165"/>
  <c r="K47" i="165"/>
  <c r="K45" i="165"/>
  <c r="J38" i="165"/>
  <c r="J38" i="173"/>
  <c r="I128" i="97"/>
  <c r="I90" i="97"/>
  <c r="I74" i="97"/>
  <c r="I72" i="97"/>
  <c r="I58" i="97"/>
  <c r="I48" i="97"/>
  <c r="I46" i="97"/>
  <c r="I44" i="97"/>
  <c r="I37" i="97"/>
  <c r="I84" i="97"/>
  <c r="I82" i="97"/>
  <c r="I42" i="97"/>
  <c r="I75" i="97"/>
  <c r="I73" i="97"/>
  <c r="I71" i="97"/>
  <c r="I57" i="97"/>
  <c r="I60" i="97" s="1"/>
  <c r="I66" i="97" s="1"/>
  <c r="I49" i="97"/>
  <c r="I47" i="97"/>
  <c r="I45" i="97"/>
  <c r="I36" i="97"/>
  <c r="I39" i="97" s="1"/>
  <c r="I64" i="97" s="1"/>
  <c r="I85" i="97"/>
  <c r="I83" i="97"/>
  <c r="I81" i="97"/>
  <c r="I43" i="97"/>
  <c r="I76" i="97"/>
  <c r="I91" i="171"/>
  <c r="I96" i="171" s="1"/>
  <c r="J90" i="171"/>
  <c r="I86" i="185"/>
  <c r="I87" i="185" s="1"/>
  <c r="I95" i="185" s="1"/>
  <c r="I97" i="185" s="1"/>
  <c r="I131" i="185" s="1"/>
  <c r="M86" i="197"/>
  <c r="M87" i="197" s="1"/>
  <c r="M95" i="197" s="1"/>
  <c r="M64" i="197"/>
  <c r="M67" i="197" s="1"/>
  <c r="M129" i="197" s="1"/>
  <c r="L65" i="176"/>
  <c r="L68" i="176" s="1"/>
  <c r="L130" i="176" s="1"/>
  <c r="L87" i="176"/>
  <c r="L88" i="176" s="1"/>
  <c r="L96" i="176" s="1"/>
  <c r="L50" i="179"/>
  <c r="L65" i="179" s="1"/>
  <c r="L78" i="170"/>
  <c r="L131" i="170" s="1"/>
  <c r="J39" i="193"/>
  <c r="J65" i="193" s="1"/>
  <c r="J50" i="193"/>
  <c r="J66" i="193" s="1"/>
  <c r="K50" i="193"/>
  <c r="K66" i="193" s="1"/>
  <c r="K68" i="193" s="1"/>
  <c r="K130" i="193" s="1"/>
  <c r="K50" i="174"/>
  <c r="K66" i="174" s="1"/>
  <c r="K68" i="174" s="1"/>
  <c r="K130" i="174" s="1"/>
  <c r="I77" i="184"/>
  <c r="I130" i="184" s="1"/>
  <c r="K39" i="170"/>
  <c r="K65" i="170" s="1"/>
  <c r="K68" i="170" s="1"/>
  <c r="K130" i="170" s="1"/>
  <c r="J77" i="183"/>
  <c r="J130" i="183" s="1"/>
  <c r="J39" i="183"/>
  <c r="J64" i="183" s="1"/>
  <c r="L39" i="167"/>
  <c r="K77" i="196"/>
  <c r="K130" i="196" s="1"/>
  <c r="K39" i="184"/>
  <c r="K64" i="184" s="1"/>
  <c r="L67" i="168"/>
  <c r="L129" i="168" s="1"/>
  <c r="J60" i="185"/>
  <c r="J66" i="185" s="1"/>
  <c r="I39" i="193"/>
  <c r="M86" i="179"/>
  <c r="M87" i="179" s="1"/>
  <c r="M95" i="179" s="1"/>
  <c r="M64" i="179"/>
  <c r="M67" i="179" s="1"/>
  <c r="M129" i="179" s="1"/>
  <c r="M65" i="174"/>
  <c r="M68" i="174" s="1"/>
  <c r="M130" i="174" s="1"/>
  <c r="M87" i="174"/>
  <c r="M88" i="174" s="1"/>
  <c r="M96" i="174" s="1"/>
  <c r="L27" i="165"/>
  <c r="N27" i="165" s="1"/>
  <c r="K59" i="165"/>
  <c r="J50" i="188"/>
  <c r="J66" i="188" s="1"/>
  <c r="K50" i="188"/>
  <c r="K66" i="188" s="1"/>
  <c r="J92" i="163"/>
  <c r="J97" i="163" s="1"/>
  <c r="K91" i="163"/>
  <c r="K92" i="163" s="1"/>
  <c r="K97" i="163" s="1"/>
  <c r="I50" i="175"/>
  <c r="I65" i="175" s="1"/>
  <c r="M64" i="196"/>
  <c r="M67" i="196" s="1"/>
  <c r="M129" i="196" s="1"/>
  <c r="M86" i="196"/>
  <c r="M87" i="196" s="1"/>
  <c r="M95" i="196" s="1"/>
  <c r="J77" i="167"/>
  <c r="J130" i="167" s="1"/>
  <c r="K77" i="167"/>
  <c r="K130" i="167" s="1"/>
  <c r="I133" i="190"/>
  <c r="I109" i="190" s="1"/>
  <c r="I134" i="166"/>
  <c r="I110" i="166" s="1"/>
  <c r="K90" i="177"/>
  <c r="K68" i="163"/>
  <c r="K130" i="163" s="1"/>
  <c r="I39" i="171"/>
  <c r="I87" i="189"/>
  <c r="I95" i="189" s="1"/>
  <c r="I50" i="189"/>
  <c r="I65" i="189" s="1"/>
  <c r="I60" i="185"/>
  <c r="I66" i="185" s="1"/>
  <c r="I65" i="163"/>
  <c r="I68" i="163" s="1"/>
  <c r="I130" i="163" s="1"/>
  <c r="I134" i="163" s="1"/>
  <c r="I110" i="163" s="1"/>
  <c r="I87" i="163"/>
  <c r="I88" i="163" s="1"/>
  <c r="I96" i="163" s="1"/>
  <c r="I98" i="163" s="1"/>
  <c r="I132" i="163" s="1"/>
  <c r="M65" i="176"/>
  <c r="M68" i="176" s="1"/>
  <c r="M130" i="176" s="1"/>
  <c r="M87" i="176"/>
  <c r="M88" i="176" s="1"/>
  <c r="M96" i="176" s="1"/>
  <c r="M65" i="193"/>
  <c r="M68" i="193" s="1"/>
  <c r="M130" i="193" s="1"/>
  <c r="M87" i="193"/>
  <c r="M88" i="193" s="1"/>
  <c r="M96" i="193" s="1"/>
  <c r="M64" i="177"/>
  <c r="M67" i="177" s="1"/>
  <c r="M129" i="177" s="1"/>
  <c r="M86" i="177"/>
  <c r="M87" i="177" s="1"/>
  <c r="M95" i="177" s="1"/>
  <c r="L39" i="170"/>
  <c r="L65" i="170" s="1"/>
  <c r="K68" i="198"/>
  <c r="K130" i="198" s="1"/>
  <c r="J92" i="193"/>
  <c r="J97" i="193" s="1"/>
  <c r="K91" i="193"/>
  <c r="J78" i="193"/>
  <c r="J131" i="193" s="1"/>
  <c r="K78" i="193"/>
  <c r="K131" i="193" s="1"/>
  <c r="J92" i="174"/>
  <c r="J97" i="174" s="1"/>
  <c r="K91" i="174"/>
  <c r="J39" i="174"/>
  <c r="J65" i="174" s="1"/>
  <c r="J50" i="174"/>
  <c r="J66" i="174" s="1"/>
  <c r="J50" i="187"/>
  <c r="J65" i="187" s="1"/>
  <c r="J67" i="187" s="1"/>
  <c r="J129" i="187" s="1"/>
  <c r="K61" i="170"/>
  <c r="K67" i="170" s="1"/>
  <c r="M87" i="170"/>
  <c r="M88" i="170" s="1"/>
  <c r="M96" i="170" s="1"/>
  <c r="M65" i="170"/>
  <c r="M68" i="170" s="1"/>
  <c r="M130" i="170" s="1"/>
  <c r="M64" i="175"/>
  <c r="M67" i="175" s="1"/>
  <c r="M129" i="175" s="1"/>
  <c r="M86" i="175"/>
  <c r="M87" i="175" s="1"/>
  <c r="M95" i="175" s="1"/>
  <c r="K60" i="179"/>
  <c r="K66" i="179" s="1"/>
  <c r="K91" i="162"/>
  <c r="K96" i="162" s="1"/>
  <c r="L90" i="162"/>
  <c r="L91" i="162" s="1"/>
  <c r="K50" i="182"/>
  <c r="K66" i="182" s="1"/>
  <c r="K68" i="182" s="1"/>
  <c r="K130" i="182" s="1"/>
  <c r="K90" i="183"/>
  <c r="J77" i="185"/>
  <c r="J130" i="185" s="1"/>
  <c r="L65" i="188"/>
  <c r="L68" i="188" s="1"/>
  <c r="L130" i="188" s="1"/>
  <c r="L87" i="188"/>
  <c r="L88" i="188" s="1"/>
  <c r="L96" i="188" s="1"/>
  <c r="K38" i="97"/>
  <c r="L50" i="190"/>
  <c r="L65" i="190" s="1"/>
  <c r="M75" i="166"/>
  <c r="M74" i="166"/>
  <c r="M48" i="166"/>
  <c r="M72" i="166"/>
  <c r="M85" i="166"/>
  <c r="M46" i="166"/>
  <c r="M45" i="166"/>
  <c r="M42" i="166"/>
  <c r="M49" i="166"/>
  <c r="M76" i="166"/>
  <c r="M37" i="166"/>
  <c r="M82" i="166"/>
  <c r="M43" i="166"/>
  <c r="M47" i="166"/>
  <c r="M44" i="166"/>
  <c r="M57" i="166"/>
  <c r="M129" i="166"/>
  <c r="M86" i="166"/>
  <c r="M73" i="166"/>
  <c r="M77" i="166"/>
  <c r="M84" i="166"/>
  <c r="M83" i="166"/>
  <c r="M58" i="166"/>
  <c r="M38" i="166"/>
  <c r="I60" i="167"/>
  <c r="I66" i="167" s="1"/>
  <c r="I39" i="167"/>
  <c r="N86" i="167" s="1"/>
  <c r="N87" i="167" s="1"/>
  <c r="N95" i="167" s="1"/>
  <c r="M65" i="182"/>
  <c r="M68" i="182" s="1"/>
  <c r="M130" i="182" s="1"/>
  <c r="M87" i="182"/>
  <c r="M88" i="182" s="1"/>
  <c r="M96" i="182" s="1"/>
  <c r="J39" i="167"/>
  <c r="J64" i="167" s="1"/>
  <c r="J67" i="167" s="1"/>
  <c r="J129" i="167" s="1"/>
  <c r="I133" i="196"/>
  <c r="I109" i="196" s="1"/>
  <c r="I134" i="176"/>
  <c r="I110" i="176" s="1"/>
  <c r="I133" i="169"/>
  <c r="I109" i="169" s="1"/>
  <c r="I64" i="172"/>
  <c r="I67" i="172" s="1"/>
  <c r="I129" i="172" s="1"/>
  <c r="I86" i="172"/>
  <c r="I87" i="172" s="1"/>
  <c r="I95" i="172" s="1"/>
  <c r="I97" i="172" s="1"/>
  <c r="I131" i="172" s="1"/>
  <c r="I64" i="177"/>
  <c r="I67" i="177" s="1"/>
  <c r="I129" i="177" s="1"/>
  <c r="I133" i="177" s="1"/>
  <c r="I109" i="177" s="1"/>
  <c r="I86" i="177"/>
  <c r="I87" i="177" s="1"/>
  <c r="I95" i="177" s="1"/>
  <c r="I97" i="177" s="1"/>
  <c r="I131" i="177" s="1"/>
  <c r="L77" i="97"/>
  <c r="L130" i="97" s="1"/>
  <c r="L39" i="97"/>
  <c r="L64" i="97" s="1"/>
  <c r="L60" i="97"/>
  <c r="L66" i="97" s="1"/>
  <c r="L26" i="173"/>
  <c r="L32" i="173" s="1"/>
  <c r="K32" i="173"/>
  <c r="J67" i="177"/>
  <c r="J129" i="177" s="1"/>
  <c r="I60" i="171"/>
  <c r="I66" i="171" s="1"/>
  <c r="K86" i="189"/>
  <c r="K87" i="189" s="1"/>
  <c r="K95" i="189" s="1"/>
  <c r="K97" i="189" s="1"/>
  <c r="K131" i="189" s="1"/>
  <c r="I77" i="185"/>
  <c r="I130" i="185" s="1"/>
  <c r="J86" i="185"/>
  <c r="K86" i="185" s="1"/>
  <c r="K87" i="185" s="1"/>
  <c r="K95" i="185" s="1"/>
  <c r="K57" i="189"/>
  <c r="K36" i="189"/>
  <c r="K39" i="189" s="1"/>
  <c r="K64" i="189" s="1"/>
  <c r="K90" i="189"/>
  <c r="K91" i="189" s="1"/>
  <c r="K96" i="189" s="1"/>
  <c r="K58" i="189"/>
  <c r="K128" i="189"/>
  <c r="K37" i="189"/>
  <c r="L87" i="179"/>
  <c r="L95" i="179" s="1"/>
  <c r="M64" i="171"/>
  <c r="M67" i="171" s="1"/>
  <c r="M129" i="171" s="1"/>
  <c r="M86" i="171"/>
  <c r="M87" i="171" s="1"/>
  <c r="M95" i="171" s="1"/>
  <c r="K50" i="179"/>
  <c r="K65" i="179" s="1"/>
  <c r="K67" i="179" s="1"/>
  <c r="K129" i="179" s="1"/>
  <c r="L61" i="170"/>
  <c r="L67" i="170" s="1"/>
  <c r="J78" i="174"/>
  <c r="J131" i="174" s="1"/>
  <c r="K78" i="174"/>
  <c r="K131" i="174" s="1"/>
  <c r="I39" i="184"/>
  <c r="N86" i="184" s="1"/>
  <c r="N87" i="184" s="1"/>
  <c r="N95" i="184" s="1"/>
  <c r="J77" i="187"/>
  <c r="J130" i="187" s="1"/>
  <c r="K50" i="187"/>
  <c r="K65" i="187" s="1"/>
  <c r="K78" i="166"/>
  <c r="K131" i="166" s="1"/>
  <c r="I50" i="183"/>
  <c r="I65" i="183" s="1"/>
  <c r="J60" i="183"/>
  <c r="J66" i="183" s="1"/>
  <c r="K50" i="183"/>
  <c r="K65" i="183" s="1"/>
  <c r="K128" i="197"/>
  <c r="K57" i="197"/>
  <c r="K60" i="197" s="1"/>
  <c r="K66" i="197" s="1"/>
  <c r="K58" i="197"/>
  <c r="K36" i="197"/>
  <c r="K90" i="197"/>
  <c r="K91" i="197" s="1"/>
  <c r="K96" i="197" s="1"/>
  <c r="K37" i="197"/>
  <c r="K92" i="186"/>
  <c r="K97" i="186" s="1"/>
  <c r="L91" i="186"/>
  <c r="L60" i="167"/>
  <c r="L66" i="167" s="1"/>
  <c r="J60" i="196"/>
  <c r="J66" i="196" s="1"/>
  <c r="J67" i="196" s="1"/>
  <c r="J129" i="196" s="1"/>
  <c r="K128" i="168"/>
  <c r="K58" i="168"/>
  <c r="K36" i="168"/>
  <c r="K57" i="168"/>
  <c r="K60" i="168" s="1"/>
  <c r="K66" i="168" s="1"/>
  <c r="K37" i="168"/>
  <c r="K38" i="168"/>
  <c r="L39" i="169"/>
  <c r="M64" i="185"/>
  <c r="M67" i="185" s="1"/>
  <c r="M129" i="185" s="1"/>
  <c r="M86" i="185"/>
  <c r="M87" i="185" s="1"/>
  <c r="M95" i="185" s="1"/>
  <c r="J39" i="185"/>
  <c r="J64" i="185" s="1"/>
  <c r="J87" i="185"/>
  <c r="J95" i="185" s="1"/>
  <c r="J97" i="185" s="1"/>
  <c r="J131" i="185" s="1"/>
  <c r="I78" i="193"/>
  <c r="I131" i="193" s="1"/>
  <c r="I73" i="168"/>
  <c r="I71" i="168"/>
  <c r="I57" i="168"/>
  <c r="I85" i="168"/>
  <c r="I83" i="168"/>
  <c r="I81" i="168"/>
  <c r="I49" i="168"/>
  <c r="I47" i="168"/>
  <c r="I45" i="168"/>
  <c r="I36" i="168"/>
  <c r="I84" i="168"/>
  <c r="I82" i="168"/>
  <c r="I75" i="168"/>
  <c r="I42" i="168"/>
  <c r="I74" i="168"/>
  <c r="I46" i="168"/>
  <c r="I128" i="168"/>
  <c r="I37" i="168"/>
  <c r="I76" i="168"/>
  <c r="I72" i="168"/>
  <c r="I58" i="168"/>
  <c r="I48" i="168"/>
  <c r="I44" i="168"/>
  <c r="I90" i="168"/>
  <c r="I43" i="168"/>
  <c r="I38" i="168"/>
  <c r="M65" i="188"/>
  <c r="M68" i="188" s="1"/>
  <c r="M130" i="188" s="1"/>
  <c r="M87" i="188"/>
  <c r="M88" i="188" s="1"/>
  <c r="M96" i="188" s="1"/>
  <c r="K90" i="185"/>
  <c r="K91" i="185" s="1"/>
  <c r="K96" i="185" s="1"/>
  <c r="K128" i="185"/>
  <c r="K58" i="185"/>
  <c r="K37" i="185"/>
  <c r="K57" i="185"/>
  <c r="K60" i="185" s="1"/>
  <c r="K66" i="185" s="1"/>
  <c r="K36" i="185"/>
  <c r="K39" i="185" s="1"/>
  <c r="K64" i="185" s="1"/>
  <c r="I77" i="167"/>
  <c r="I130" i="167" s="1"/>
  <c r="I50" i="167"/>
  <c r="I65" i="167" s="1"/>
  <c r="I73" i="165"/>
  <c r="I71" i="165"/>
  <c r="I57" i="165"/>
  <c r="I60" i="165" s="1"/>
  <c r="I66" i="165" s="1"/>
  <c r="I85" i="165"/>
  <c r="I83" i="165"/>
  <c r="I81" i="165"/>
  <c r="I49" i="165"/>
  <c r="I47" i="165"/>
  <c r="I45" i="165"/>
  <c r="I36" i="165"/>
  <c r="I39" i="165" s="1"/>
  <c r="I64" i="165" s="1"/>
  <c r="I76" i="165"/>
  <c r="I43" i="165"/>
  <c r="I128" i="165"/>
  <c r="I90" i="165"/>
  <c r="I91" i="165" s="1"/>
  <c r="I96" i="165" s="1"/>
  <c r="I74" i="165"/>
  <c r="I72" i="165"/>
  <c r="I58" i="165"/>
  <c r="I84" i="165"/>
  <c r="I82" i="165"/>
  <c r="I48" i="165"/>
  <c r="I46" i="165"/>
  <c r="I44" i="165"/>
  <c r="I37" i="165"/>
  <c r="I75" i="165"/>
  <c r="I42" i="165"/>
  <c r="I38" i="165"/>
  <c r="J90" i="167"/>
  <c r="J91" i="167" s="1"/>
  <c r="J96" i="167" s="1"/>
  <c r="K92" i="188"/>
  <c r="K97" i="188" s="1"/>
  <c r="L91" i="188"/>
  <c r="L20" i="163"/>
  <c r="M17" i="163"/>
  <c r="K39" i="188"/>
  <c r="K65" i="188" s="1"/>
  <c r="K61" i="188"/>
  <c r="K67" i="188" s="1"/>
  <c r="AD119" i="194"/>
  <c r="AC114" i="194"/>
  <c r="K104" i="163"/>
  <c r="J106" i="163"/>
  <c r="J133" i="163" s="1"/>
  <c r="K103" i="185"/>
  <c r="J105" i="185"/>
  <c r="J132" i="185" s="1"/>
  <c r="J105" i="179"/>
  <c r="J132" i="179" s="1"/>
  <c r="K103" i="179"/>
  <c r="J105" i="183"/>
  <c r="J132" i="183" s="1"/>
  <c r="K103" i="183"/>
  <c r="J105" i="196"/>
  <c r="J132" i="196" s="1"/>
  <c r="K103" i="196"/>
  <c r="J105" i="165"/>
  <c r="J132" i="165" s="1"/>
  <c r="K103" i="165"/>
  <c r="K103" i="162"/>
  <c r="J105" i="162"/>
  <c r="J132" i="162" s="1"/>
  <c r="J105" i="167"/>
  <c r="J132" i="167" s="1"/>
  <c r="K103" i="167"/>
  <c r="K103" i="197"/>
  <c r="J105" i="197"/>
  <c r="J132" i="197" s="1"/>
  <c r="K103" i="173"/>
  <c r="J105" i="173"/>
  <c r="J132" i="173" s="1"/>
  <c r="J106" i="188"/>
  <c r="J133" i="188" s="1"/>
  <c r="K104" i="188"/>
  <c r="K104" i="182"/>
  <c r="J106" i="182"/>
  <c r="J133" i="182" s="1"/>
  <c r="K103" i="168"/>
  <c r="J105" i="168"/>
  <c r="J132" i="168" s="1"/>
  <c r="K103" i="190"/>
  <c r="J105" i="190"/>
  <c r="J132" i="190" s="1"/>
  <c r="K104" i="186"/>
  <c r="J106" i="186"/>
  <c r="J133" i="186" s="1"/>
  <c r="J105" i="175"/>
  <c r="J132" i="175" s="1"/>
  <c r="K103" i="175"/>
  <c r="K104" i="176"/>
  <c r="J106" i="176"/>
  <c r="J133" i="176" s="1"/>
  <c r="K103" i="172"/>
  <c r="J105" i="172"/>
  <c r="J132" i="172" s="1"/>
  <c r="K103" i="184"/>
  <c r="J105" i="184"/>
  <c r="J132" i="184" s="1"/>
  <c r="K104" i="174"/>
  <c r="J106" i="174"/>
  <c r="J133" i="174" s="1"/>
  <c r="AJ35" i="192"/>
  <c r="AR13" i="192"/>
  <c r="J105" i="169"/>
  <c r="J132" i="169" s="1"/>
  <c r="K103" i="169"/>
  <c r="K104" i="166"/>
  <c r="J106" i="166"/>
  <c r="J133" i="166" s="1"/>
  <c r="K103" i="171"/>
  <c r="J105" i="171"/>
  <c r="J132" i="171" s="1"/>
  <c r="K104" i="170"/>
  <c r="J106" i="170"/>
  <c r="J133" i="170" s="1"/>
  <c r="J105" i="177"/>
  <c r="J132" i="177" s="1"/>
  <c r="K103" i="177"/>
  <c r="J105" i="97"/>
  <c r="J132" i="97" s="1"/>
  <c r="K103" i="97"/>
  <c r="K104" i="193"/>
  <c r="J106" i="193"/>
  <c r="J133" i="193" s="1"/>
  <c r="J106" i="198"/>
  <c r="J133" i="198" s="1"/>
  <c r="K104" i="198"/>
  <c r="K103" i="187"/>
  <c r="J105" i="187"/>
  <c r="J132" i="187" s="1"/>
  <c r="J105" i="189"/>
  <c r="J132" i="189" s="1"/>
  <c r="K103" i="189"/>
  <c r="I115" i="199" l="1"/>
  <c r="I134" i="199" s="1"/>
  <c r="I135" i="199" s="1"/>
  <c r="M103" i="199"/>
  <c r="L105" i="199"/>
  <c r="L132" i="199" s="1"/>
  <c r="L133" i="199" s="1"/>
  <c r="L109" i="199" s="1"/>
  <c r="L110" i="199" s="1"/>
  <c r="L120" i="199" s="1"/>
  <c r="L122" i="199" s="1"/>
  <c r="K110" i="199"/>
  <c r="K120" i="199" s="1"/>
  <c r="K122" i="199" s="1"/>
  <c r="J112" i="199"/>
  <c r="J124" i="199"/>
  <c r="J113" i="199"/>
  <c r="J114" i="199"/>
  <c r="J134" i="198"/>
  <c r="J110" i="198" s="1"/>
  <c r="L39" i="197"/>
  <c r="N86" i="197"/>
  <c r="N87" i="197" s="1"/>
  <c r="N95" i="197" s="1"/>
  <c r="L50" i="197"/>
  <c r="L65" i="197" s="1"/>
  <c r="J86" i="197"/>
  <c r="J87" i="197" s="1"/>
  <c r="J95" i="197" s="1"/>
  <c r="J97" i="197" s="1"/>
  <c r="J131" i="197" s="1"/>
  <c r="J133" i="197" s="1"/>
  <c r="J109" i="197" s="1"/>
  <c r="J86" i="196"/>
  <c r="N86" i="196"/>
  <c r="N87" i="196" s="1"/>
  <c r="N95" i="196" s="1"/>
  <c r="N86" i="172"/>
  <c r="N87" i="172" s="1"/>
  <c r="N95" i="172" s="1"/>
  <c r="I133" i="172"/>
  <c r="I109" i="172" s="1"/>
  <c r="N65" i="176"/>
  <c r="N68" i="176" s="1"/>
  <c r="N130" i="176" s="1"/>
  <c r="N87" i="176"/>
  <c r="N88" i="176" s="1"/>
  <c r="N96" i="176" s="1"/>
  <c r="I91" i="184"/>
  <c r="I96" i="184" s="1"/>
  <c r="J90" i="184"/>
  <c r="K67" i="184"/>
  <c r="K129" i="184" s="1"/>
  <c r="J68" i="193"/>
  <c r="J130" i="193" s="1"/>
  <c r="N65" i="193"/>
  <c r="N68" i="193" s="1"/>
  <c r="N130" i="193" s="1"/>
  <c r="N87" i="193"/>
  <c r="N88" i="193" s="1"/>
  <c r="N96" i="193" s="1"/>
  <c r="N86" i="171"/>
  <c r="N87" i="171" s="1"/>
  <c r="N95" i="171" s="1"/>
  <c r="N86" i="175"/>
  <c r="N87" i="175" s="1"/>
  <c r="N95" i="175" s="1"/>
  <c r="K67" i="187"/>
  <c r="K129" i="187" s="1"/>
  <c r="J86" i="162"/>
  <c r="J87" i="162" s="1"/>
  <c r="J95" i="162" s="1"/>
  <c r="J97" i="162" s="1"/>
  <c r="J131" i="162" s="1"/>
  <c r="J133" i="162" s="1"/>
  <c r="J109" i="162" s="1"/>
  <c r="N86" i="162"/>
  <c r="N87" i="162" s="1"/>
  <c r="N95" i="162" s="1"/>
  <c r="K60" i="190"/>
  <c r="K66" i="190" s="1"/>
  <c r="K67" i="190" s="1"/>
  <c r="K129" i="190" s="1"/>
  <c r="J86" i="169"/>
  <c r="J87" i="169" s="1"/>
  <c r="J95" i="169" s="1"/>
  <c r="J97" i="169" s="1"/>
  <c r="J131" i="169" s="1"/>
  <c r="J133" i="169" s="1"/>
  <c r="J109" i="169" s="1"/>
  <c r="N86" i="179"/>
  <c r="N87" i="179" s="1"/>
  <c r="N95" i="179" s="1"/>
  <c r="I87" i="179"/>
  <c r="I95" i="179" s="1"/>
  <c r="I97" i="179" s="1"/>
  <c r="I131" i="179" s="1"/>
  <c r="I133" i="179" s="1"/>
  <c r="I109" i="179" s="1"/>
  <c r="I110" i="179" s="1"/>
  <c r="I120" i="179" s="1"/>
  <c r="I122" i="179" s="1"/>
  <c r="J86" i="177"/>
  <c r="N86" i="177"/>
  <c r="N87" i="177" s="1"/>
  <c r="N95" i="177" s="1"/>
  <c r="K50" i="173"/>
  <c r="K65" i="173" s="1"/>
  <c r="N86" i="173"/>
  <c r="N87" i="173" s="1"/>
  <c r="N95" i="173" s="1"/>
  <c r="I97" i="189"/>
  <c r="I131" i="189" s="1"/>
  <c r="I64" i="189"/>
  <c r="I67" i="189" s="1"/>
  <c r="I129" i="189" s="1"/>
  <c r="I133" i="189" s="1"/>
  <c r="I109" i="189" s="1"/>
  <c r="I110" i="189" s="1"/>
  <c r="I120" i="189" s="1"/>
  <c r="I122" i="189" s="1"/>
  <c r="N86" i="189"/>
  <c r="N87" i="189" s="1"/>
  <c r="N95" i="189" s="1"/>
  <c r="K67" i="185"/>
  <c r="K129" i="185" s="1"/>
  <c r="J67" i="185"/>
  <c r="J129" i="185" s="1"/>
  <c r="J133" i="185"/>
  <c r="I64" i="185"/>
  <c r="I67" i="185" s="1"/>
  <c r="I129" i="185" s="1"/>
  <c r="I133" i="185" s="1"/>
  <c r="I109" i="185" s="1"/>
  <c r="I110" i="185" s="1"/>
  <c r="I120" i="185" s="1"/>
  <c r="I122" i="185" s="1"/>
  <c r="N86" i="185"/>
  <c r="N87" i="185" s="1"/>
  <c r="N95" i="185" s="1"/>
  <c r="N86" i="165"/>
  <c r="I50" i="165"/>
  <c r="I65" i="165" s="1"/>
  <c r="J60" i="165"/>
  <c r="J66" i="165" s="1"/>
  <c r="J50" i="165"/>
  <c r="J65" i="165" s="1"/>
  <c r="N59" i="165"/>
  <c r="N32" i="165"/>
  <c r="J77" i="165"/>
  <c r="J130" i="165" s="1"/>
  <c r="N86" i="97"/>
  <c r="N87" i="97" s="1"/>
  <c r="N95" i="97" s="1"/>
  <c r="I77" i="97"/>
  <c r="I130" i="97" s="1"/>
  <c r="I86" i="97"/>
  <c r="J86" i="97" s="1"/>
  <c r="J87" i="97" s="1"/>
  <c r="J95" i="97" s="1"/>
  <c r="M92" i="170"/>
  <c r="M97" i="170" s="1"/>
  <c r="N91" i="170"/>
  <c r="M98" i="170"/>
  <c r="M132" i="170" s="1"/>
  <c r="J134" i="170"/>
  <c r="J110" i="170" s="1"/>
  <c r="N87" i="170"/>
  <c r="N88" i="170" s="1"/>
  <c r="N96" i="170" s="1"/>
  <c r="K88" i="174"/>
  <c r="K96" i="174" s="1"/>
  <c r="L87" i="174"/>
  <c r="L88" i="174" s="1"/>
  <c r="L96" i="174" s="1"/>
  <c r="J88" i="174"/>
  <c r="J96" i="174" s="1"/>
  <c r="J98" i="174" s="1"/>
  <c r="J132" i="174" s="1"/>
  <c r="J68" i="174"/>
  <c r="J130" i="174" s="1"/>
  <c r="J134" i="174" s="1"/>
  <c r="J110" i="174" s="1"/>
  <c r="N87" i="174"/>
  <c r="N88" i="174" s="1"/>
  <c r="N96" i="174" s="1"/>
  <c r="J68" i="182"/>
  <c r="J130" i="182" s="1"/>
  <c r="J134" i="186"/>
  <c r="N87" i="186"/>
  <c r="N88" i="186" s="1"/>
  <c r="N96" i="186" s="1"/>
  <c r="K87" i="186"/>
  <c r="K88" i="186" s="1"/>
  <c r="K96" i="186" s="1"/>
  <c r="N36" i="166"/>
  <c r="N82" i="166"/>
  <c r="N44" i="166"/>
  <c r="N48" i="166"/>
  <c r="N47" i="166"/>
  <c r="N76" i="166"/>
  <c r="N129" i="166"/>
  <c r="N73" i="166"/>
  <c r="N72" i="166"/>
  <c r="N86" i="166"/>
  <c r="N45" i="166"/>
  <c r="N74" i="166"/>
  <c r="N58" i="166"/>
  <c r="N46" i="166"/>
  <c r="N83" i="166"/>
  <c r="N42" i="166"/>
  <c r="N49" i="166"/>
  <c r="N57" i="166"/>
  <c r="N85" i="166"/>
  <c r="N77" i="166"/>
  <c r="N37" i="166"/>
  <c r="N43" i="166"/>
  <c r="N75" i="166"/>
  <c r="N84" i="166"/>
  <c r="N38" i="166"/>
  <c r="M61" i="166"/>
  <c r="M67" i="166" s="1"/>
  <c r="L91" i="166"/>
  <c r="O59" i="166"/>
  <c r="O32" i="166"/>
  <c r="R27" i="166"/>
  <c r="K68" i="166"/>
  <c r="K130" i="166" s="1"/>
  <c r="K39" i="166"/>
  <c r="K65" i="166" s="1"/>
  <c r="N85" i="163"/>
  <c r="N84" i="163"/>
  <c r="N83" i="163"/>
  <c r="N86" i="163"/>
  <c r="N37" i="163"/>
  <c r="N58" i="163"/>
  <c r="N43" i="163"/>
  <c r="N72" i="163"/>
  <c r="N46" i="163"/>
  <c r="N49" i="163"/>
  <c r="N42" i="163"/>
  <c r="N74" i="163"/>
  <c r="N77" i="163"/>
  <c r="N45" i="163"/>
  <c r="N76" i="163"/>
  <c r="N36" i="163"/>
  <c r="N73" i="163"/>
  <c r="N47" i="163"/>
  <c r="N57" i="163"/>
  <c r="N44" i="163"/>
  <c r="N48" i="163"/>
  <c r="N75" i="163"/>
  <c r="N82" i="163"/>
  <c r="N129" i="163"/>
  <c r="N38" i="163"/>
  <c r="O59" i="163"/>
  <c r="O32" i="163"/>
  <c r="R27" i="163"/>
  <c r="J87" i="163"/>
  <c r="J88" i="163" s="1"/>
  <c r="J96" i="163" s="1"/>
  <c r="J98" i="163" s="1"/>
  <c r="J132" i="163" s="1"/>
  <c r="J134" i="163" s="1"/>
  <c r="J110" i="163" s="1"/>
  <c r="L78" i="163"/>
  <c r="L131" i="163" s="1"/>
  <c r="M20" i="163"/>
  <c r="N17" i="163"/>
  <c r="M78" i="166"/>
  <c r="M131" i="166" s="1"/>
  <c r="I50" i="97"/>
  <c r="I65" i="97" s="1"/>
  <c r="I67" i="97" s="1"/>
  <c r="I129" i="97" s="1"/>
  <c r="I91" i="97"/>
  <c r="I96" i="97" s="1"/>
  <c r="J90" i="97"/>
  <c r="M84" i="163"/>
  <c r="M75" i="163"/>
  <c r="M46" i="163"/>
  <c r="M36" i="163"/>
  <c r="M86" i="163"/>
  <c r="M77" i="163"/>
  <c r="M83" i="163"/>
  <c r="M74" i="163"/>
  <c r="M42" i="163"/>
  <c r="M45" i="163"/>
  <c r="M72" i="163"/>
  <c r="M48" i="163"/>
  <c r="M44" i="163"/>
  <c r="M43" i="163"/>
  <c r="M85" i="163"/>
  <c r="M76" i="163"/>
  <c r="M47" i="163"/>
  <c r="M37" i="163"/>
  <c r="M82" i="163"/>
  <c r="M73" i="163"/>
  <c r="M49" i="163"/>
  <c r="M129" i="163"/>
  <c r="M58" i="163"/>
  <c r="M57" i="163"/>
  <c r="M61" i="163" s="1"/>
  <c r="M67" i="163" s="1"/>
  <c r="M38" i="163"/>
  <c r="J87" i="179"/>
  <c r="J95" i="179" s="1"/>
  <c r="L96" i="172"/>
  <c r="L97" i="172" s="1"/>
  <c r="L131" i="172" s="1"/>
  <c r="M90" i="172"/>
  <c r="K92" i="182"/>
  <c r="K97" i="182" s="1"/>
  <c r="L91" i="182"/>
  <c r="L50" i="185"/>
  <c r="L65" i="185" s="1"/>
  <c r="L61" i="163"/>
  <c r="L67" i="163" s="1"/>
  <c r="L77" i="197"/>
  <c r="L130" i="197" s="1"/>
  <c r="J50" i="173"/>
  <c r="J65" i="173" s="1"/>
  <c r="K77" i="173"/>
  <c r="K130" i="173" s="1"/>
  <c r="K98" i="186"/>
  <c r="K132" i="186" s="1"/>
  <c r="K92" i="193"/>
  <c r="K97" i="193" s="1"/>
  <c r="L91" i="193"/>
  <c r="J67" i="183"/>
  <c r="J129" i="183" s="1"/>
  <c r="I87" i="97"/>
  <c r="I95" i="97" s="1"/>
  <c r="K50" i="165"/>
  <c r="K65" i="165" s="1"/>
  <c r="K86" i="169"/>
  <c r="K87" i="169" s="1"/>
  <c r="K95" i="169" s="1"/>
  <c r="K97" i="169" s="1"/>
  <c r="K131" i="169" s="1"/>
  <c r="J87" i="166"/>
  <c r="J87" i="176"/>
  <c r="K128" i="165"/>
  <c r="K58" i="165"/>
  <c r="K37" i="165"/>
  <c r="K57" i="165"/>
  <c r="K60" i="165" s="1"/>
  <c r="K66" i="165" s="1"/>
  <c r="K36" i="165"/>
  <c r="K38" i="165"/>
  <c r="L64" i="190"/>
  <c r="L67" i="190" s="1"/>
  <c r="L129" i="190" s="1"/>
  <c r="L86" i="190"/>
  <c r="L87" i="190" s="1"/>
  <c r="L95" i="190" s="1"/>
  <c r="J68" i="166"/>
  <c r="J130" i="166" s="1"/>
  <c r="L77" i="185"/>
  <c r="L130" i="185" s="1"/>
  <c r="L86" i="185"/>
  <c r="L87" i="185" s="1"/>
  <c r="L95" i="185" s="1"/>
  <c r="K92" i="198"/>
  <c r="K97" i="198" s="1"/>
  <c r="K98" i="198" s="1"/>
  <c r="K132" i="198" s="1"/>
  <c r="L91" i="198"/>
  <c r="I64" i="183"/>
  <c r="I67" i="183" s="1"/>
  <c r="I129" i="183" s="1"/>
  <c r="I86" i="183"/>
  <c r="I87" i="183" s="1"/>
  <c r="I95" i="183" s="1"/>
  <c r="I97" i="183" s="1"/>
  <c r="I131" i="183" s="1"/>
  <c r="L50" i="189"/>
  <c r="L65" i="189" s="1"/>
  <c r="I77" i="187"/>
  <c r="I130" i="187" s="1"/>
  <c r="I91" i="187"/>
  <c r="I96" i="187" s="1"/>
  <c r="J90" i="187"/>
  <c r="J87" i="182"/>
  <c r="J87" i="188"/>
  <c r="L84" i="173"/>
  <c r="L74" i="173"/>
  <c r="L48" i="173"/>
  <c r="L42" i="173"/>
  <c r="L44" i="173"/>
  <c r="L83" i="173"/>
  <c r="L73" i="173"/>
  <c r="L58" i="173"/>
  <c r="L47" i="173"/>
  <c r="L82" i="173"/>
  <c r="L72" i="173"/>
  <c r="L57" i="173"/>
  <c r="L46" i="173"/>
  <c r="L76" i="173"/>
  <c r="L36" i="173"/>
  <c r="L81" i="173"/>
  <c r="L71" i="173"/>
  <c r="L45" i="173"/>
  <c r="L37" i="173"/>
  <c r="L85" i="173"/>
  <c r="L75" i="173"/>
  <c r="L49" i="173"/>
  <c r="L43" i="173"/>
  <c r="L128" i="173"/>
  <c r="L38" i="173"/>
  <c r="I86" i="165"/>
  <c r="J86" i="165" s="1"/>
  <c r="I77" i="165"/>
  <c r="I130" i="165" s="1"/>
  <c r="I64" i="184"/>
  <c r="I67" i="184" s="1"/>
  <c r="I129" i="184" s="1"/>
  <c r="I86" i="184"/>
  <c r="I87" i="184" s="1"/>
  <c r="I95" i="184" s="1"/>
  <c r="I97" i="184" s="1"/>
  <c r="I131" i="184" s="1"/>
  <c r="M50" i="166"/>
  <c r="M66" i="166" s="1"/>
  <c r="K97" i="185"/>
  <c r="K131" i="185" s="1"/>
  <c r="L96" i="162"/>
  <c r="L97" i="162" s="1"/>
  <c r="L131" i="162" s="1"/>
  <c r="M90" i="162"/>
  <c r="I64" i="171"/>
  <c r="I67" i="171" s="1"/>
  <c r="I129" i="171" s="1"/>
  <c r="I86" i="171"/>
  <c r="I87" i="171" s="1"/>
  <c r="I95" i="171" s="1"/>
  <c r="I97" i="171" s="1"/>
  <c r="I131" i="171" s="1"/>
  <c r="J91" i="171"/>
  <c r="J96" i="171" s="1"/>
  <c r="K90" i="171"/>
  <c r="J91" i="175"/>
  <c r="J96" i="175" s="1"/>
  <c r="K90" i="175"/>
  <c r="K67" i="183"/>
  <c r="K129" i="183" s="1"/>
  <c r="J91" i="179"/>
  <c r="J96" i="179" s="1"/>
  <c r="K90" i="179"/>
  <c r="K90" i="167"/>
  <c r="L64" i="169"/>
  <c r="L67" i="169" s="1"/>
  <c r="L129" i="169" s="1"/>
  <c r="L86" i="169"/>
  <c r="L87" i="169" s="1"/>
  <c r="L95" i="169" s="1"/>
  <c r="I39" i="168"/>
  <c r="N86" i="168" s="1"/>
  <c r="N87" i="168" s="1"/>
  <c r="N95" i="168" s="1"/>
  <c r="L67" i="97"/>
  <c r="L129" i="97" s="1"/>
  <c r="K92" i="174"/>
  <c r="K97" i="174" s="1"/>
  <c r="L91" i="174"/>
  <c r="L64" i="167"/>
  <c r="L86" i="167"/>
  <c r="L87" i="167" s="1"/>
  <c r="L95" i="167" s="1"/>
  <c r="K77" i="165"/>
  <c r="K130" i="165" s="1"/>
  <c r="L92" i="176"/>
  <c r="L97" i="176" s="1"/>
  <c r="L98" i="176" s="1"/>
  <c r="L132" i="176" s="1"/>
  <c r="M91" i="176"/>
  <c r="K86" i="197"/>
  <c r="K87" i="197" s="1"/>
  <c r="K95" i="197" s="1"/>
  <c r="K97" i="197" s="1"/>
  <c r="K131" i="197" s="1"/>
  <c r="K91" i="190"/>
  <c r="K96" i="190" s="1"/>
  <c r="L90" i="190"/>
  <c r="L91" i="190" s="1"/>
  <c r="L96" i="196"/>
  <c r="L97" i="196" s="1"/>
  <c r="L131" i="196" s="1"/>
  <c r="M90" i="196"/>
  <c r="J97" i="189"/>
  <c r="J131" i="189" s="1"/>
  <c r="J68" i="188"/>
  <c r="J130" i="188" s="1"/>
  <c r="L90" i="197"/>
  <c r="L91" i="197" s="1"/>
  <c r="L90" i="189"/>
  <c r="L91" i="189" s="1"/>
  <c r="L77" i="189"/>
  <c r="L130" i="189" s="1"/>
  <c r="I50" i="187"/>
  <c r="I65" i="187" s="1"/>
  <c r="J133" i="189"/>
  <c r="J109" i="189" s="1"/>
  <c r="L92" i="186"/>
  <c r="L97" i="186" s="1"/>
  <c r="M91" i="186"/>
  <c r="I91" i="168"/>
  <c r="I96" i="168" s="1"/>
  <c r="J90" i="168"/>
  <c r="I50" i="168"/>
  <c r="I65" i="168" s="1"/>
  <c r="I60" i="168"/>
  <c r="I66" i="168" s="1"/>
  <c r="K39" i="168"/>
  <c r="K64" i="168" s="1"/>
  <c r="K67" i="168" s="1"/>
  <c r="K129" i="168" s="1"/>
  <c r="K39" i="197"/>
  <c r="K64" i="197" s="1"/>
  <c r="K67" i="197" s="1"/>
  <c r="K129" i="197" s="1"/>
  <c r="K60" i="189"/>
  <c r="K66" i="189" s="1"/>
  <c r="K67" i="189" s="1"/>
  <c r="K129" i="189" s="1"/>
  <c r="J86" i="172"/>
  <c r="M39" i="166"/>
  <c r="K91" i="183"/>
  <c r="K96" i="183" s="1"/>
  <c r="L90" i="183"/>
  <c r="L91" i="183" s="1"/>
  <c r="L68" i="170"/>
  <c r="L130" i="170" s="1"/>
  <c r="K91" i="177"/>
  <c r="K96" i="177" s="1"/>
  <c r="L90" i="177"/>
  <c r="L91" i="177" s="1"/>
  <c r="I65" i="193"/>
  <c r="I68" i="193" s="1"/>
  <c r="I130" i="193" s="1"/>
  <c r="I134" i="193" s="1"/>
  <c r="I110" i="193" s="1"/>
  <c r="I111" i="193" s="1"/>
  <c r="I87" i="193"/>
  <c r="I88" i="193" s="1"/>
  <c r="I96" i="193" s="1"/>
  <c r="I98" i="193" s="1"/>
  <c r="I132" i="193" s="1"/>
  <c r="J90" i="165"/>
  <c r="J91" i="165" s="1"/>
  <c r="J96" i="165" s="1"/>
  <c r="J39" i="165"/>
  <c r="J64" i="165" s="1"/>
  <c r="J67" i="165" s="1"/>
  <c r="J129" i="165" s="1"/>
  <c r="I64" i="175"/>
  <c r="I67" i="175" s="1"/>
  <c r="I129" i="175" s="1"/>
  <c r="I86" i="175"/>
  <c r="I87" i="175" s="1"/>
  <c r="I95" i="175" s="1"/>
  <c r="I97" i="175" s="1"/>
  <c r="I131" i="175" s="1"/>
  <c r="L96" i="169"/>
  <c r="L97" i="169" s="1"/>
  <c r="L131" i="169" s="1"/>
  <c r="M90" i="169"/>
  <c r="K67" i="196"/>
  <c r="K129" i="196" s="1"/>
  <c r="J86" i="190"/>
  <c r="K39" i="97"/>
  <c r="K64" i="97" s="1"/>
  <c r="L87" i="170"/>
  <c r="L88" i="170" s="1"/>
  <c r="L96" i="170" s="1"/>
  <c r="L98" i="170" s="1"/>
  <c r="L132" i="170" s="1"/>
  <c r="L90" i="185"/>
  <c r="L91" i="185" s="1"/>
  <c r="L60" i="185"/>
  <c r="L66" i="185" s="1"/>
  <c r="L67" i="185" s="1"/>
  <c r="L129" i="185" s="1"/>
  <c r="K39" i="167"/>
  <c r="K64" i="167" s="1"/>
  <c r="K67" i="167" s="1"/>
  <c r="K129" i="167" s="1"/>
  <c r="L39" i="163"/>
  <c r="L65" i="163" s="1"/>
  <c r="L39" i="189"/>
  <c r="J39" i="173"/>
  <c r="J64" i="173" s="1"/>
  <c r="K86" i="162"/>
  <c r="K87" i="162" s="1"/>
  <c r="K95" i="162" s="1"/>
  <c r="K97" i="162" s="1"/>
  <c r="K131" i="162" s="1"/>
  <c r="J86" i="173"/>
  <c r="K86" i="173" s="1"/>
  <c r="K87" i="173" s="1"/>
  <c r="K95" i="173" s="1"/>
  <c r="K97" i="173" s="1"/>
  <c r="K131" i="173" s="1"/>
  <c r="I67" i="165"/>
  <c r="I129" i="165" s="1"/>
  <c r="I77" i="168"/>
  <c r="I130" i="168" s="1"/>
  <c r="L67" i="167"/>
  <c r="L129" i="167" s="1"/>
  <c r="K57" i="173"/>
  <c r="K60" i="173" s="1"/>
  <c r="K66" i="173" s="1"/>
  <c r="K37" i="173"/>
  <c r="K128" i="173"/>
  <c r="K90" i="173"/>
  <c r="K91" i="173" s="1"/>
  <c r="K96" i="173" s="1"/>
  <c r="K58" i="173"/>
  <c r="K36" i="173"/>
  <c r="K38" i="173"/>
  <c r="I64" i="167"/>
  <c r="I67" i="167" s="1"/>
  <c r="I129" i="167" s="1"/>
  <c r="J86" i="167"/>
  <c r="J87" i="167" s="1"/>
  <c r="J95" i="167" s="1"/>
  <c r="J97" i="167" s="1"/>
  <c r="J131" i="167" s="1"/>
  <c r="J133" i="167" s="1"/>
  <c r="J109" i="167" s="1"/>
  <c r="I86" i="167"/>
  <c r="I87" i="167" s="1"/>
  <c r="I95" i="167" s="1"/>
  <c r="I97" i="167" s="1"/>
  <c r="I131" i="167" s="1"/>
  <c r="L32" i="165"/>
  <c r="L59" i="165"/>
  <c r="L67" i="179"/>
  <c r="L129" i="179" s="1"/>
  <c r="K60" i="97"/>
  <c r="K66" i="97" s="1"/>
  <c r="L91" i="163"/>
  <c r="L92" i="163" s="1"/>
  <c r="L97" i="163" s="1"/>
  <c r="L50" i="163"/>
  <c r="L66" i="163" s="1"/>
  <c r="L60" i="197"/>
  <c r="L66" i="197" s="1"/>
  <c r="I39" i="187"/>
  <c r="N86" i="187" s="1"/>
  <c r="N87" i="187" s="1"/>
  <c r="N95" i="187" s="1"/>
  <c r="J60" i="173"/>
  <c r="J66" i="173" s="1"/>
  <c r="L92" i="188"/>
  <c r="L97" i="188" s="1"/>
  <c r="L98" i="188" s="1"/>
  <c r="L132" i="188" s="1"/>
  <c r="M91" i="188"/>
  <c r="K105" i="189"/>
  <c r="K132" i="189" s="1"/>
  <c r="L103" i="189"/>
  <c r="K106" i="170"/>
  <c r="K133" i="170" s="1"/>
  <c r="K134" i="170" s="1"/>
  <c r="K110" i="170" s="1"/>
  <c r="L104" i="170"/>
  <c r="K105" i="177"/>
  <c r="K132" i="177" s="1"/>
  <c r="L103" i="177"/>
  <c r="K106" i="176"/>
  <c r="K133" i="176" s="1"/>
  <c r="L104" i="176"/>
  <c r="K105" i="167"/>
  <c r="K132" i="167" s="1"/>
  <c r="L103" i="167"/>
  <c r="K105" i="184"/>
  <c r="K132" i="184" s="1"/>
  <c r="L103" i="184"/>
  <c r="K105" i="196"/>
  <c r="K132" i="196" s="1"/>
  <c r="L103" i="196"/>
  <c r="K105" i="171"/>
  <c r="K132" i="171" s="1"/>
  <c r="L103" i="171"/>
  <c r="K105" i="175"/>
  <c r="K132" i="175" s="1"/>
  <c r="L103" i="175"/>
  <c r="K106" i="186"/>
  <c r="K133" i="186" s="1"/>
  <c r="L104" i="186"/>
  <c r="K106" i="188"/>
  <c r="K133" i="188" s="1"/>
  <c r="L104" i="188"/>
  <c r="K106" i="198"/>
  <c r="K133" i="198" s="1"/>
  <c r="L104" i="198"/>
  <c r="K106" i="193"/>
  <c r="K133" i="193" s="1"/>
  <c r="L104" i="193"/>
  <c r="K105" i="187"/>
  <c r="K132" i="187" s="1"/>
  <c r="L103" i="187"/>
  <c r="K105" i="169"/>
  <c r="K132" i="169" s="1"/>
  <c r="L103" i="169"/>
  <c r="K105" i="172"/>
  <c r="K132" i="172" s="1"/>
  <c r="L103" i="172"/>
  <c r="K105" i="168"/>
  <c r="K132" i="168" s="1"/>
  <c r="L103" i="168"/>
  <c r="K105" i="162"/>
  <c r="K132" i="162" s="1"/>
  <c r="K133" i="162" s="1"/>
  <c r="K109" i="162" s="1"/>
  <c r="L103" i="162"/>
  <c r="K105" i="183"/>
  <c r="K132" i="183" s="1"/>
  <c r="L103" i="183"/>
  <c r="K105" i="185"/>
  <c r="K132" i="185" s="1"/>
  <c r="K133" i="185" s="1"/>
  <c r="K109" i="185" s="1"/>
  <c r="L103" i="185"/>
  <c r="K106" i="174"/>
  <c r="K133" i="174" s="1"/>
  <c r="L104" i="174"/>
  <c r="K105" i="197"/>
  <c r="K132" i="197" s="1"/>
  <c r="K133" i="197" s="1"/>
  <c r="K109" i="197" s="1"/>
  <c r="L103" i="197"/>
  <c r="K105" i="97"/>
  <c r="K132" i="97" s="1"/>
  <c r="L103" i="97"/>
  <c r="K105" i="190"/>
  <c r="K132" i="190" s="1"/>
  <c r="L103" i="190"/>
  <c r="K106" i="166"/>
  <c r="K133" i="166" s="1"/>
  <c r="L104" i="166"/>
  <c r="K106" i="182"/>
  <c r="K133" i="182" s="1"/>
  <c r="L104" i="182"/>
  <c r="K105" i="173"/>
  <c r="K132" i="173" s="1"/>
  <c r="L103" i="173"/>
  <c r="K105" i="165"/>
  <c r="K132" i="165" s="1"/>
  <c r="L103" i="165"/>
  <c r="K105" i="179"/>
  <c r="K132" i="179" s="1"/>
  <c r="L103" i="179"/>
  <c r="K106" i="163"/>
  <c r="K133" i="163" s="1"/>
  <c r="L104" i="163"/>
  <c r="K68" i="188"/>
  <c r="K130" i="188" s="1"/>
  <c r="I110" i="173"/>
  <c r="I120" i="173" s="1"/>
  <c r="I122" i="173" s="1"/>
  <c r="I111" i="166"/>
  <c r="I121" i="166" s="1"/>
  <c r="I123" i="166" s="1"/>
  <c r="I110" i="197"/>
  <c r="I120" i="197" s="1"/>
  <c r="I122" i="197" s="1"/>
  <c r="I111" i="170"/>
  <c r="I121" i="170" s="1"/>
  <c r="I123" i="170" s="1"/>
  <c r="AR35" i="192"/>
  <c r="AV13" i="192"/>
  <c r="I111" i="182"/>
  <c r="I121" i="182" s="1"/>
  <c r="I123" i="182" s="1"/>
  <c r="I111" i="186"/>
  <c r="I121" i="186" s="1"/>
  <c r="I123" i="186" s="1"/>
  <c r="I111" i="163"/>
  <c r="I121" i="163" s="1"/>
  <c r="I123" i="163" s="1"/>
  <c r="I110" i="177"/>
  <c r="I120" i="177" s="1"/>
  <c r="I122" i="177" s="1"/>
  <c r="I110" i="190"/>
  <c r="I111" i="174"/>
  <c r="I121" i="174" s="1"/>
  <c r="I123" i="174" s="1"/>
  <c r="I111" i="176"/>
  <c r="I121" i="176" s="1"/>
  <c r="I123" i="176" s="1"/>
  <c r="I111" i="188"/>
  <c r="J109" i="185"/>
  <c r="J110" i="186"/>
  <c r="I110" i="172"/>
  <c r="I120" i="172" s="1"/>
  <c r="I122" i="172" s="1"/>
  <c r="I110" i="196"/>
  <c r="I120" i="196" s="1"/>
  <c r="I122" i="196" s="1"/>
  <c r="I111" i="198"/>
  <c r="I110" i="169"/>
  <c r="I120" i="169" s="1"/>
  <c r="I122" i="169" s="1"/>
  <c r="I110" i="162"/>
  <c r="I120" i="162" s="1"/>
  <c r="I122" i="162" s="1"/>
  <c r="J115" i="199" l="1"/>
  <c r="J134" i="199" s="1"/>
  <c r="J135" i="199" s="1"/>
  <c r="J137" i="199" s="1"/>
  <c r="K114" i="199"/>
  <c r="K112" i="199"/>
  <c r="K113" i="199"/>
  <c r="K124" i="199"/>
  <c r="L113" i="199"/>
  <c r="L114" i="199"/>
  <c r="L112" i="199"/>
  <c r="L115" i="199" s="1"/>
  <c r="L134" i="199" s="1"/>
  <c r="L135" i="199" s="1"/>
  <c r="L137" i="199" s="1"/>
  <c r="L124" i="199"/>
  <c r="N103" i="199"/>
  <c r="M105" i="199"/>
  <c r="M132" i="199" s="1"/>
  <c r="M133" i="199" s="1"/>
  <c r="M109" i="199" s="1"/>
  <c r="L67" i="197"/>
  <c r="L129" i="197" s="1"/>
  <c r="L64" i="197"/>
  <c r="L86" i="197"/>
  <c r="L87" i="197" s="1"/>
  <c r="L95" i="197" s="1"/>
  <c r="M91" i="196"/>
  <c r="M96" i="196" s="1"/>
  <c r="M97" i="196" s="1"/>
  <c r="M131" i="196" s="1"/>
  <c r="N90" i="196"/>
  <c r="N91" i="196" s="1"/>
  <c r="K86" i="196"/>
  <c r="K87" i="196" s="1"/>
  <c r="K95" i="196" s="1"/>
  <c r="K97" i="196" s="1"/>
  <c r="K131" i="196" s="1"/>
  <c r="K133" i="196" s="1"/>
  <c r="K109" i="196" s="1"/>
  <c r="K110" i="196" s="1"/>
  <c r="K120" i="196" s="1"/>
  <c r="K122" i="196" s="1"/>
  <c r="J87" i="196"/>
  <c r="J95" i="196" s="1"/>
  <c r="J97" i="196" s="1"/>
  <c r="J131" i="196" s="1"/>
  <c r="J133" i="196" s="1"/>
  <c r="J109" i="196" s="1"/>
  <c r="M91" i="172"/>
  <c r="M96" i="172" s="1"/>
  <c r="M97" i="172" s="1"/>
  <c r="M131" i="172" s="1"/>
  <c r="N90" i="172"/>
  <c r="N91" i="172" s="1"/>
  <c r="M92" i="176"/>
  <c r="M97" i="176" s="1"/>
  <c r="M98" i="176" s="1"/>
  <c r="M132" i="176" s="1"/>
  <c r="N91" i="176"/>
  <c r="J91" i="184"/>
  <c r="J96" i="184" s="1"/>
  <c r="K90" i="184"/>
  <c r="M92" i="188"/>
  <c r="M97" i="188" s="1"/>
  <c r="M98" i="188" s="1"/>
  <c r="M132" i="188" s="1"/>
  <c r="N91" i="188"/>
  <c r="J86" i="171"/>
  <c r="J86" i="175"/>
  <c r="J87" i="175" s="1"/>
  <c r="J95" i="175" s="1"/>
  <c r="J97" i="175" s="1"/>
  <c r="J131" i="175" s="1"/>
  <c r="J133" i="175" s="1"/>
  <c r="J109" i="175" s="1"/>
  <c r="J110" i="175" s="1"/>
  <c r="J120" i="175" s="1"/>
  <c r="J122" i="175" s="1"/>
  <c r="K86" i="167"/>
  <c r="K87" i="167" s="1"/>
  <c r="K95" i="167" s="1"/>
  <c r="M91" i="162"/>
  <c r="M96" i="162" s="1"/>
  <c r="M97" i="162" s="1"/>
  <c r="M131" i="162" s="1"/>
  <c r="N90" i="162"/>
  <c r="N91" i="162" s="1"/>
  <c r="M91" i="169"/>
  <c r="M96" i="169" s="1"/>
  <c r="M97" i="169" s="1"/>
  <c r="M131" i="169" s="1"/>
  <c r="N90" i="169"/>
  <c r="N91" i="169" s="1"/>
  <c r="J87" i="177"/>
  <c r="J95" i="177" s="1"/>
  <c r="J97" i="177" s="1"/>
  <c r="J131" i="177" s="1"/>
  <c r="J133" i="177" s="1"/>
  <c r="J109" i="177" s="1"/>
  <c r="J110" i="177" s="1"/>
  <c r="J120" i="177" s="1"/>
  <c r="J122" i="177" s="1"/>
  <c r="K86" i="177"/>
  <c r="K87" i="177" s="1"/>
  <c r="K95" i="177" s="1"/>
  <c r="K97" i="177" s="1"/>
  <c r="K131" i="177" s="1"/>
  <c r="K133" i="177" s="1"/>
  <c r="K109" i="177" s="1"/>
  <c r="K110" i="177" s="1"/>
  <c r="L60" i="173"/>
  <c r="L66" i="173" s="1"/>
  <c r="K39" i="173"/>
  <c r="K64" i="173" s="1"/>
  <c r="L77" i="173"/>
  <c r="L130" i="173" s="1"/>
  <c r="N45" i="165"/>
  <c r="N82" i="165"/>
  <c r="N76" i="165"/>
  <c r="N73" i="165"/>
  <c r="N44" i="165"/>
  <c r="N71" i="165"/>
  <c r="N74" i="165"/>
  <c r="N85" i="165"/>
  <c r="N72" i="165"/>
  <c r="N47" i="165"/>
  <c r="N36" i="165"/>
  <c r="N83" i="165"/>
  <c r="N84" i="165"/>
  <c r="N48" i="165"/>
  <c r="N42" i="165"/>
  <c r="N50" i="165" s="1"/>
  <c r="N65" i="165" s="1"/>
  <c r="N46" i="165"/>
  <c r="N37" i="165"/>
  <c r="N49" i="165"/>
  <c r="N81" i="165"/>
  <c r="N87" i="165" s="1"/>
  <c r="N95" i="165" s="1"/>
  <c r="N58" i="165"/>
  <c r="N43" i="165"/>
  <c r="N75" i="165"/>
  <c r="N57" i="165"/>
  <c r="N128" i="165"/>
  <c r="N38" i="165"/>
  <c r="I97" i="97"/>
  <c r="I131" i="97" s="1"/>
  <c r="I133" i="97" s="1"/>
  <c r="K86" i="97"/>
  <c r="N92" i="170"/>
  <c r="N97" i="170" s="1"/>
  <c r="N98" i="170" s="1"/>
  <c r="N132" i="170" s="1"/>
  <c r="O91" i="170"/>
  <c r="K98" i="174"/>
  <c r="K132" i="174" s="1"/>
  <c r="M92" i="186"/>
  <c r="M97" i="186" s="1"/>
  <c r="M98" i="186" s="1"/>
  <c r="M132" i="186" s="1"/>
  <c r="N91" i="186"/>
  <c r="K134" i="186"/>
  <c r="K110" i="186" s="1"/>
  <c r="K111" i="186" s="1"/>
  <c r="K121" i="186" s="1"/>
  <c r="K123" i="186" s="1"/>
  <c r="L87" i="186"/>
  <c r="L88" i="186" s="1"/>
  <c r="L96" i="186" s="1"/>
  <c r="L98" i="186" s="1"/>
  <c r="L132" i="186" s="1"/>
  <c r="O83" i="166"/>
  <c r="O76" i="166"/>
  <c r="O84" i="166"/>
  <c r="O45" i="166"/>
  <c r="O75" i="166"/>
  <c r="O74" i="166"/>
  <c r="O73" i="166"/>
  <c r="O72" i="166"/>
  <c r="O42" i="166"/>
  <c r="O85" i="166"/>
  <c r="O36" i="166"/>
  <c r="O39" i="166" s="1"/>
  <c r="O65" i="166" s="1"/>
  <c r="O46" i="166"/>
  <c r="O58" i="166"/>
  <c r="O57" i="166"/>
  <c r="O61" i="166" s="1"/>
  <c r="O67" i="166" s="1"/>
  <c r="O49" i="166"/>
  <c r="O37" i="166"/>
  <c r="O77" i="166"/>
  <c r="O86" i="166"/>
  <c r="O48" i="166"/>
  <c r="O129" i="166"/>
  <c r="O47" i="166"/>
  <c r="O43" i="166"/>
  <c r="O44" i="166"/>
  <c r="O82" i="166"/>
  <c r="O38" i="166"/>
  <c r="N50" i="166"/>
  <c r="N66" i="166" s="1"/>
  <c r="L92" i="166"/>
  <c r="L97" i="166" s="1"/>
  <c r="M91" i="166"/>
  <c r="N78" i="166"/>
  <c r="N131" i="166" s="1"/>
  <c r="R59" i="166"/>
  <c r="R32" i="166"/>
  <c r="N61" i="166"/>
  <c r="N67" i="166" s="1"/>
  <c r="N39" i="166"/>
  <c r="N65" i="166" s="1"/>
  <c r="N68" i="166" s="1"/>
  <c r="N130" i="166" s="1"/>
  <c r="R59" i="163"/>
  <c r="R32" i="163"/>
  <c r="N50" i="163"/>
  <c r="N66" i="163" s="1"/>
  <c r="O49" i="163"/>
  <c r="O86" i="163"/>
  <c r="O85" i="163"/>
  <c r="O84" i="163"/>
  <c r="O83" i="163"/>
  <c r="O82" i="163"/>
  <c r="O37" i="163"/>
  <c r="O46" i="163"/>
  <c r="O42" i="163"/>
  <c r="O36" i="163"/>
  <c r="O73" i="163"/>
  <c r="O48" i="163"/>
  <c r="O129" i="163"/>
  <c r="O75" i="163"/>
  <c r="O44" i="163"/>
  <c r="O72" i="163"/>
  <c r="O43" i="163"/>
  <c r="O58" i="163"/>
  <c r="O76" i="163"/>
  <c r="O45" i="163"/>
  <c r="O77" i="163"/>
  <c r="O57" i="163"/>
  <c r="O61" i="163" s="1"/>
  <c r="O67" i="163" s="1"/>
  <c r="O47" i="163"/>
  <c r="O74" i="163"/>
  <c r="O38" i="163"/>
  <c r="N39" i="163"/>
  <c r="N65" i="163" s="1"/>
  <c r="K87" i="163"/>
  <c r="L87" i="163" s="1"/>
  <c r="L88" i="163" s="1"/>
  <c r="L96" i="163" s="1"/>
  <c r="L98" i="163" s="1"/>
  <c r="L132" i="163" s="1"/>
  <c r="N78" i="163"/>
  <c r="N131" i="163" s="1"/>
  <c r="N61" i="163"/>
  <c r="N67" i="163" s="1"/>
  <c r="O17" i="163"/>
  <c r="P17" i="163" s="1"/>
  <c r="N20" i="163"/>
  <c r="K86" i="165"/>
  <c r="K87" i="165" s="1"/>
  <c r="K95" i="165" s="1"/>
  <c r="J87" i="165"/>
  <c r="J95" i="165" s="1"/>
  <c r="J97" i="165" s="1"/>
  <c r="J131" i="165" s="1"/>
  <c r="J133" i="165" s="1"/>
  <c r="J109" i="165" s="1"/>
  <c r="J110" i="165" s="1"/>
  <c r="J120" i="165" s="1"/>
  <c r="J122" i="165" s="1"/>
  <c r="K133" i="173"/>
  <c r="K109" i="173" s="1"/>
  <c r="K110" i="173" s="1"/>
  <c r="K120" i="173" s="1"/>
  <c r="K122" i="173" s="1"/>
  <c r="K134" i="174"/>
  <c r="K110" i="174" s="1"/>
  <c r="K111" i="174" s="1"/>
  <c r="K121" i="174" s="1"/>
  <c r="K123" i="174" s="1"/>
  <c r="K133" i="169"/>
  <c r="K109" i="169" s="1"/>
  <c r="K110" i="169" s="1"/>
  <c r="K120" i="169" s="1"/>
  <c r="K122" i="169" s="1"/>
  <c r="K134" i="198"/>
  <c r="K110" i="198" s="1"/>
  <c r="K111" i="198" s="1"/>
  <c r="K121" i="198" s="1"/>
  <c r="K123" i="198" s="1"/>
  <c r="K67" i="173"/>
  <c r="K129" i="173" s="1"/>
  <c r="I87" i="165"/>
  <c r="I95" i="165" s="1"/>
  <c r="I97" i="165" s="1"/>
  <c r="I131" i="165" s="1"/>
  <c r="I133" i="165" s="1"/>
  <c r="I109" i="165" s="1"/>
  <c r="I110" i="165" s="1"/>
  <c r="I120" i="165" s="1"/>
  <c r="I122" i="165" s="1"/>
  <c r="K91" i="167"/>
  <c r="K96" i="167" s="1"/>
  <c r="K97" i="167" s="1"/>
  <c r="K131" i="167" s="1"/>
  <c r="K133" i="167" s="1"/>
  <c r="K109" i="167" s="1"/>
  <c r="K110" i="167" s="1"/>
  <c r="K120" i="167" s="1"/>
  <c r="K122" i="167" s="1"/>
  <c r="L90" i="167"/>
  <c r="L91" i="167" s="1"/>
  <c r="J86" i="184"/>
  <c r="L90" i="173"/>
  <c r="L91" i="173" s="1"/>
  <c r="J87" i="173"/>
  <c r="J95" i="173" s="1"/>
  <c r="J97" i="173" s="1"/>
  <c r="J131" i="173" s="1"/>
  <c r="L92" i="198"/>
  <c r="L97" i="198" s="1"/>
  <c r="L98" i="198" s="1"/>
  <c r="L132" i="198" s="1"/>
  <c r="M91" i="198"/>
  <c r="K87" i="166"/>
  <c r="J88" i="166"/>
  <c r="J96" i="166" s="1"/>
  <c r="J98" i="166" s="1"/>
  <c r="J132" i="166" s="1"/>
  <c r="J134" i="166" s="1"/>
  <c r="J110" i="166" s="1"/>
  <c r="J111" i="166" s="1"/>
  <c r="J121" i="166" s="1"/>
  <c r="J123" i="166" s="1"/>
  <c r="J97" i="179"/>
  <c r="J131" i="179" s="1"/>
  <c r="J133" i="179" s="1"/>
  <c r="J109" i="179" s="1"/>
  <c r="J110" i="179" s="1"/>
  <c r="J120" i="179" s="1"/>
  <c r="J122" i="179" s="1"/>
  <c r="M39" i="163"/>
  <c r="J91" i="187"/>
  <c r="J96" i="187" s="1"/>
  <c r="K90" i="187"/>
  <c r="K87" i="97"/>
  <c r="K95" i="97" s="1"/>
  <c r="L86" i="97"/>
  <c r="L87" i="97" s="1"/>
  <c r="L95" i="97" s="1"/>
  <c r="I64" i="187"/>
  <c r="I67" i="187" s="1"/>
  <c r="I129" i="187" s="1"/>
  <c r="I86" i="187"/>
  <c r="I87" i="187" s="1"/>
  <c r="I95" i="187" s="1"/>
  <c r="I97" i="187" s="1"/>
  <c r="I131" i="187" s="1"/>
  <c r="L64" i="189"/>
  <c r="L67" i="189" s="1"/>
  <c r="L129" i="189" s="1"/>
  <c r="L86" i="189"/>
  <c r="L87" i="189" s="1"/>
  <c r="L95" i="189" s="1"/>
  <c r="K86" i="175"/>
  <c r="K87" i="175" s="1"/>
  <c r="K95" i="175" s="1"/>
  <c r="L96" i="177"/>
  <c r="L97" i="177" s="1"/>
  <c r="L131" i="177" s="1"/>
  <c r="M90" i="177"/>
  <c r="M65" i="166"/>
  <c r="M68" i="166" s="1"/>
  <c r="M130" i="166" s="1"/>
  <c r="M87" i="166"/>
  <c r="L96" i="189"/>
  <c r="L97" i="189" s="1"/>
  <c r="L131" i="189" s="1"/>
  <c r="M90" i="189"/>
  <c r="I64" i="168"/>
  <c r="I67" i="168" s="1"/>
  <c r="I129" i="168" s="1"/>
  <c r="I86" i="168"/>
  <c r="I87" i="168" s="1"/>
  <c r="I95" i="168" s="1"/>
  <c r="I97" i="168" s="1"/>
  <c r="I131" i="168" s="1"/>
  <c r="K91" i="175"/>
  <c r="K96" i="175" s="1"/>
  <c r="L90" i="175"/>
  <c r="L91" i="175" s="1"/>
  <c r="J86" i="183"/>
  <c r="M91" i="163"/>
  <c r="L92" i="182"/>
  <c r="L97" i="182" s="1"/>
  <c r="M91" i="182"/>
  <c r="K67" i="97"/>
  <c r="K129" i="97" s="1"/>
  <c r="J87" i="172"/>
  <c r="J95" i="172" s="1"/>
  <c r="J97" i="172" s="1"/>
  <c r="J131" i="172" s="1"/>
  <c r="J133" i="172" s="1"/>
  <c r="J109" i="172" s="1"/>
  <c r="J110" i="172" s="1"/>
  <c r="J120" i="172" s="1"/>
  <c r="J122" i="172" s="1"/>
  <c r="K86" i="172"/>
  <c r="K87" i="172" s="1"/>
  <c r="K95" i="172" s="1"/>
  <c r="K97" i="172" s="1"/>
  <c r="K131" i="172" s="1"/>
  <c r="L96" i="197"/>
  <c r="M90" i="197"/>
  <c r="L96" i="190"/>
  <c r="L97" i="190" s="1"/>
  <c r="L131" i="190" s="1"/>
  <c r="M90" i="190"/>
  <c r="L92" i="174"/>
  <c r="L97" i="174" s="1"/>
  <c r="L98" i="174" s="1"/>
  <c r="L132" i="174" s="1"/>
  <c r="M91" i="174"/>
  <c r="I133" i="184"/>
  <c r="I109" i="184" s="1"/>
  <c r="I110" i="184" s="1"/>
  <c r="I120" i="184" s="1"/>
  <c r="I122" i="184" s="1"/>
  <c r="I112" i="184" s="1"/>
  <c r="L50" i="173"/>
  <c r="L65" i="173" s="1"/>
  <c r="J88" i="188"/>
  <c r="J96" i="188" s="1"/>
  <c r="J98" i="188" s="1"/>
  <c r="J132" i="188" s="1"/>
  <c r="J134" i="188" s="1"/>
  <c r="J110" i="188" s="1"/>
  <c r="J111" i="188" s="1"/>
  <c r="K87" i="188"/>
  <c r="K88" i="188" s="1"/>
  <c r="K96" i="188" s="1"/>
  <c r="K98" i="188" s="1"/>
  <c r="K132" i="188" s="1"/>
  <c r="K134" i="188" s="1"/>
  <c r="K110" i="188" s="1"/>
  <c r="K111" i="188" s="1"/>
  <c r="K121" i="188" s="1"/>
  <c r="K123" i="188" s="1"/>
  <c r="K90" i="165"/>
  <c r="K91" i="165" s="1"/>
  <c r="K96" i="165" s="1"/>
  <c r="L68" i="163"/>
  <c r="L130" i="163" s="1"/>
  <c r="J67" i="173"/>
  <c r="J129" i="173" s="1"/>
  <c r="J133" i="173" s="1"/>
  <c r="J109" i="173" s="1"/>
  <c r="J110" i="173" s="1"/>
  <c r="J120" i="173" s="1"/>
  <c r="J122" i="173" s="1"/>
  <c r="L96" i="185"/>
  <c r="L97" i="185" s="1"/>
  <c r="L131" i="185" s="1"/>
  <c r="M90" i="185"/>
  <c r="M50" i="163"/>
  <c r="M66" i="163" s="1"/>
  <c r="K133" i="172"/>
  <c r="K109" i="172" s="1"/>
  <c r="K110" i="172" s="1"/>
  <c r="K120" i="172" s="1"/>
  <c r="K122" i="172" s="1"/>
  <c r="K133" i="189"/>
  <c r="K109" i="189" s="1"/>
  <c r="K110" i="189" s="1"/>
  <c r="K120" i="189" s="1"/>
  <c r="K122" i="189" s="1"/>
  <c r="J87" i="190"/>
  <c r="J95" i="190" s="1"/>
  <c r="J97" i="190" s="1"/>
  <c r="J131" i="190" s="1"/>
  <c r="J133" i="190" s="1"/>
  <c r="J109" i="190" s="1"/>
  <c r="J110" i="190" s="1"/>
  <c r="J120" i="190" s="1"/>
  <c r="J122" i="190" s="1"/>
  <c r="K86" i="190"/>
  <c r="K87" i="190" s="1"/>
  <c r="K95" i="190" s="1"/>
  <c r="K97" i="190" s="1"/>
  <c r="K131" i="190" s="1"/>
  <c r="K133" i="190" s="1"/>
  <c r="J87" i="193"/>
  <c r="J91" i="168"/>
  <c r="J96" i="168" s="1"/>
  <c r="K90" i="168"/>
  <c r="K91" i="179"/>
  <c r="K96" i="179" s="1"/>
  <c r="K97" i="179" s="1"/>
  <c r="K131" i="179" s="1"/>
  <c r="K133" i="179" s="1"/>
  <c r="K109" i="179" s="1"/>
  <c r="K110" i="179" s="1"/>
  <c r="K120" i="179" s="1"/>
  <c r="K122" i="179" s="1"/>
  <c r="L90" i="179"/>
  <c r="L91" i="179" s="1"/>
  <c r="L39" i="173"/>
  <c r="K87" i="182"/>
  <c r="J88" i="182"/>
  <c r="J96" i="182" s="1"/>
  <c r="J98" i="182" s="1"/>
  <c r="J132" i="182" s="1"/>
  <c r="J134" i="182" s="1"/>
  <c r="J110" i="182" s="1"/>
  <c r="J111" i="182" s="1"/>
  <c r="J121" i="182" s="1"/>
  <c r="J123" i="182" s="1"/>
  <c r="I133" i="183"/>
  <c r="I109" i="183" s="1"/>
  <c r="I110" i="183" s="1"/>
  <c r="I120" i="183" s="1"/>
  <c r="I122" i="183" s="1"/>
  <c r="I112" i="183" s="1"/>
  <c r="K88" i="163"/>
  <c r="K96" i="163" s="1"/>
  <c r="K98" i="163" s="1"/>
  <c r="K132" i="163" s="1"/>
  <c r="K134" i="163" s="1"/>
  <c r="K110" i="163" s="1"/>
  <c r="K111" i="163" s="1"/>
  <c r="K121" i="163" s="1"/>
  <c r="K123" i="163" s="1"/>
  <c r="L92" i="193"/>
  <c r="L97" i="193" s="1"/>
  <c r="L98" i="193" s="1"/>
  <c r="L132" i="193" s="1"/>
  <c r="M91" i="193"/>
  <c r="L71" i="165"/>
  <c r="L58" i="165"/>
  <c r="L48" i="165"/>
  <c r="L42" i="165"/>
  <c r="L46" i="165"/>
  <c r="L83" i="165"/>
  <c r="L45" i="165"/>
  <c r="L72" i="165"/>
  <c r="L43" i="165"/>
  <c r="L85" i="165"/>
  <c r="L76" i="165"/>
  <c r="L57" i="165"/>
  <c r="L47" i="165"/>
  <c r="L75" i="165"/>
  <c r="L82" i="165"/>
  <c r="L49" i="165"/>
  <c r="L84" i="165"/>
  <c r="L74" i="165"/>
  <c r="L36" i="165"/>
  <c r="L37" i="165"/>
  <c r="L73" i="165"/>
  <c r="L44" i="165"/>
  <c r="L81" i="165"/>
  <c r="L90" i="165"/>
  <c r="L91" i="165" s="1"/>
  <c r="L128" i="165"/>
  <c r="L38" i="165"/>
  <c r="I133" i="167"/>
  <c r="I109" i="167" s="1"/>
  <c r="I110" i="167" s="1"/>
  <c r="I120" i="167" s="1"/>
  <c r="I122" i="167" s="1"/>
  <c r="I114" i="167" s="1"/>
  <c r="I133" i="175"/>
  <c r="I109" i="175" s="1"/>
  <c r="I110" i="175" s="1"/>
  <c r="I120" i="175" s="1"/>
  <c r="I122" i="175" s="1"/>
  <c r="I112" i="175" s="1"/>
  <c r="L96" i="183"/>
  <c r="L97" i="183" s="1"/>
  <c r="L131" i="183" s="1"/>
  <c r="M90" i="183"/>
  <c r="K91" i="171"/>
  <c r="K96" i="171" s="1"/>
  <c r="L90" i="171"/>
  <c r="L91" i="171" s="1"/>
  <c r="I133" i="171"/>
  <c r="I109" i="171" s="1"/>
  <c r="I110" i="171" s="1"/>
  <c r="I120" i="171" s="1"/>
  <c r="I122" i="171" s="1"/>
  <c r="I124" i="171" s="1"/>
  <c r="K39" i="165"/>
  <c r="K64" i="165" s="1"/>
  <c r="K67" i="165" s="1"/>
  <c r="K129" i="165" s="1"/>
  <c r="J88" i="176"/>
  <c r="J96" i="176" s="1"/>
  <c r="J98" i="176" s="1"/>
  <c r="J132" i="176" s="1"/>
  <c r="J134" i="176" s="1"/>
  <c r="J110" i="176" s="1"/>
  <c r="J111" i="176" s="1"/>
  <c r="J121" i="176" s="1"/>
  <c r="J123" i="176" s="1"/>
  <c r="K87" i="176"/>
  <c r="K88" i="176" s="1"/>
  <c r="K96" i="176" s="1"/>
  <c r="K98" i="176" s="1"/>
  <c r="K132" i="176" s="1"/>
  <c r="K134" i="176" s="1"/>
  <c r="K110" i="176" s="1"/>
  <c r="K111" i="176" s="1"/>
  <c r="K121" i="176" s="1"/>
  <c r="K123" i="176" s="1"/>
  <c r="M78" i="163"/>
  <c r="M131" i="163" s="1"/>
  <c r="J91" i="97"/>
  <c r="J96" i="97" s="1"/>
  <c r="J97" i="97" s="1"/>
  <c r="J131" i="97" s="1"/>
  <c r="J133" i="97" s="1"/>
  <c r="J109" i="97" s="1"/>
  <c r="J110" i="97" s="1"/>
  <c r="J120" i="97" s="1"/>
  <c r="J122" i="97" s="1"/>
  <c r="K90" i="97"/>
  <c r="M104" i="163"/>
  <c r="L106" i="163"/>
  <c r="L133" i="163" s="1"/>
  <c r="L105" i="173"/>
  <c r="L132" i="173" s="1"/>
  <c r="M103" i="173"/>
  <c r="M103" i="190"/>
  <c r="L105" i="190"/>
  <c r="L132" i="190" s="1"/>
  <c r="L133" i="190" s="1"/>
  <c r="M104" i="174"/>
  <c r="L106" i="174"/>
  <c r="L133" i="174" s="1"/>
  <c r="M103" i="162"/>
  <c r="L105" i="162"/>
  <c r="L132" i="162" s="1"/>
  <c r="L133" i="162" s="1"/>
  <c r="M103" i="169"/>
  <c r="L105" i="169"/>
  <c r="L132" i="169" s="1"/>
  <c r="L133" i="169" s="1"/>
  <c r="M104" i="198"/>
  <c r="L106" i="198"/>
  <c r="L133" i="198" s="1"/>
  <c r="L134" i="198" s="1"/>
  <c r="M103" i="175"/>
  <c r="L105" i="175"/>
  <c r="L132" i="175" s="1"/>
  <c r="M103" i="184"/>
  <c r="L105" i="184"/>
  <c r="L132" i="184" s="1"/>
  <c r="M103" i="177"/>
  <c r="L105" i="177"/>
  <c r="L132" i="177" s="1"/>
  <c r="M103" i="179"/>
  <c r="L105" i="179"/>
  <c r="L132" i="179" s="1"/>
  <c r="M104" i="182"/>
  <c r="L106" i="182"/>
  <c r="L133" i="182" s="1"/>
  <c r="M103" i="97"/>
  <c r="L105" i="97"/>
  <c r="L132" i="97" s="1"/>
  <c r="M103" i="185"/>
  <c r="L105" i="185"/>
  <c r="L132" i="185" s="1"/>
  <c r="L133" i="185" s="1"/>
  <c r="M103" i="168"/>
  <c r="L105" i="168"/>
  <c r="L132" i="168" s="1"/>
  <c r="M103" i="187"/>
  <c r="L105" i="187"/>
  <c r="L132" i="187" s="1"/>
  <c r="M104" i="188"/>
  <c r="L106" i="188"/>
  <c r="L133" i="188" s="1"/>
  <c r="L134" i="188" s="1"/>
  <c r="L105" i="171"/>
  <c r="L132" i="171" s="1"/>
  <c r="M103" i="171"/>
  <c r="M103" i="167"/>
  <c r="L105" i="167"/>
  <c r="L132" i="167" s="1"/>
  <c r="M104" i="170"/>
  <c r="L106" i="170"/>
  <c r="L133" i="170" s="1"/>
  <c r="L134" i="170" s="1"/>
  <c r="M103" i="165"/>
  <c r="L105" i="165"/>
  <c r="L132" i="165" s="1"/>
  <c r="M104" i="166"/>
  <c r="L106" i="166"/>
  <c r="L133" i="166" s="1"/>
  <c r="M103" i="197"/>
  <c r="L105" i="197"/>
  <c r="L132" i="197" s="1"/>
  <c r="M103" i="183"/>
  <c r="L105" i="183"/>
  <c r="L132" i="183" s="1"/>
  <c r="M103" i="172"/>
  <c r="L105" i="172"/>
  <c r="L132" i="172" s="1"/>
  <c r="L133" i="172" s="1"/>
  <c r="M104" i="193"/>
  <c r="L106" i="193"/>
  <c r="L133" i="193" s="1"/>
  <c r="L106" i="186"/>
  <c r="L133" i="186" s="1"/>
  <c r="M104" i="186"/>
  <c r="L105" i="196"/>
  <c r="L132" i="196" s="1"/>
  <c r="L133" i="196" s="1"/>
  <c r="M103" i="196"/>
  <c r="M104" i="176"/>
  <c r="L106" i="176"/>
  <c r="L133" i="176" s="1"/>
  <c r="L134" i="176" s="1"/>
  <c r="M103" i="189"/>
  <c r="N103" i="189" s="1"/>
  <c r="L105" i="189"/>
  <c r="L132" i="189" s="1"/>
  <c r="I114" i="172"/>
  <c r="I112" i="172"/>
  <c r="I124" i="172"/>
  <c r="I113" i="172"/>
  <c r="I124" i="173"/>
  <c r="I114" i="173"/>
  <c r="I112" i="173"/>
  <c r="I113" i="173"/>
  <c r="I125" i="182"/>
  <c r="I115" i="182"/>
  <c r="I113" i="182"/>
  <c r="I114" i="182"/>
  <c r="I113" i="196"/>
  <c r="I124" i="196"/>
  <c r="I114" i="196"/>
  <c r="I112" i="196"/>
  <c r="I113" i="169"/>
  <c r="I124" i="169"/>
  <c r="I112" i="169"/>
  <c r="I114" i="169"/>
  <c r="I114" i="185"/>
  <c r="I112" i="185"/>
  <c r="I124" i="185"/>
  <c r="I113" i="185"/>
  <c r="I114" i="179"/>
  <c r="I112" i="179"/>
  <c r="I124" i="179"/>
  <c r="I113" i="179"/>
  <c r="J111" i="198"/>
  <c r="J121" i="198" s="1"/>
  <c r="J123" i="198" s="1"/>
  <c r="J110" i="167"/>
  <c r="J120" i="167" s="1"/>
  <c r="J122" i="167" s="1"/>
  <c r="I114" i="189"/>
  <c r="I112" i="189"/>
  <c r="I113" i="189"/>
  <c r="I124" i="189"/>
  <c r="J110" i="185"/>
  <c r="J120" i="185" s="1"/>
  <c r="J122" i="185" s="1"/>
  <c r="I114" i="176"/>
  <c r="I125" i="176"/>
  <c r="I115" i="176"/>
  <c r="I113" i="176"/>
  <c r="I121" i="198"/>
  <c r="I123" i="198" s="1"/>
  <c r="K110" i="185"/>
  <c r="K120" i="185" s="1"/>
  <c r="K122" i="185" s="1"/>
  <c r="I113" i="177"/>
  <c r="I124" i="177"/>
  <c r="I114" i="177"/>
  <c r="I112" i="177"/>
  <c r="I125" i="163"/>
  <c r="I115" i="163"/>
  <c r="I113" i="163"/>
  <c r="I114" i="163"/>
  <c r="J111" i="170"/>
  <c r="J121" i="170" s="1"/>
  <c r="J123" i="170" s="1"/>
  <c r="I115" i="166"/>
  <c r="I113" i="166"/>
  <c r="I114" i="166"/>
  <c r="I125" i="166"/>
  <c r="I121" i="188"/>
  <c r="I123" i="188" s="1"/>
  <c r="J110" i="197"/>
  <c r="I114" i="170"/>
  <c r="I113" i="170"/>
  <c r="I125" i="170"/>
  <c r="I115" i="170"/>
  <c r="I121" i="193"/>
  <c r="I123" i="193" s="1"/>
  <c r="I125" i="174"/>
  <c r="I115" i="174"/>
  <c r="I113" i="174"/>
  <c r="I114" i="174"/>
  <c r="J110" i="196"/>
  <c r="J120" i="196" s="1"/>
  <c r="J122" i="196" s="1"/>
  <c r="I125" i="186"/>
  <c r="I115" i="186"/>
  <c r="I113" i="186"/>
  <c r="I114" i="186"/>
  <c r="I120" i="190"/>
  <c r="I122" i="190" s="1"/>
  <c r="J111" i="186"/>
  <c r="J121" i="186" s="1"/>
  <c r="J123" i="186" s="1"/>
  <c r="I114" i="197"/>
  <c r="I112" i="197"/>
  <c r="I113" i="197"/>
  <c r="I124" i="197"/>
  <c r="J111" i="163"/>
  <c r="J121" i="163" s="1"/>
  <c r="J123" i="163" s="1"/>
  <c r="J110" i="169"/>
  <c r="J120" i="169" s="1"/>
  <c r="J122" i="169" s="1"/>
  <c r="K110" i="162"/>
  <c r="K120" i="162" s="1"/>
  <c r="K122" i="162" s="1"/>
  <c r="I113" i="162"/>
  <c r="I124" i="162"/>
  <c r="I114" i="162"/>
  <c r="I112" i="162"/>
  <c r="K110" i="197"/>
  <c r="K120" i="197" s="1"/>
  <c r="K122" i="197" s="1"/>
  <c r="J111" i="174"/>
  <c r="J121" i="174" s="1"/>
  <c r="J123" i="174" s="1"/>
  <c r="J110" i="189"/>
  <c r="J120" i="189" s="1"/>
  <c r="J122" i="189" s="1"/>
  <c r="J110" i="162"/>
  <c r="K111" i="170"/>
  <c r="K121" i="170" s="1"/>
  <c r="K123" i="170" s="1"/>
  <c r="AV35" i="192"/>
  <c r="AZ13" i="192"/>
  <c r="M110" i="199" l="1"/>
  <c r="M120" i="199" s="1"/>
  <c r="M122" i="199" s="1"/>
  <c r="Q17" i="163"/>
  <c r="Q20" i="163" s="1"/>
  <c r="P20" i="163"/>
  <c r="O103" i="199"/>
  <c r="N105" i="199"/>
  <c r="N132" i="199" s="1"/>
  <c r="N133" i="199" s="1"/>
  <c r="N109" i="199" s="1"/>
  <c r="K115" i="199"/>
  <c r="K134" i="199" s="1"/>
  <c r="K135" i="199" s="1"/>
  <c r="K137" i="199" s="1"/>
  <c r="I114" i="184"/>
  <c r="M92" i="198"/>
  <c r="M97" i="198" s="1"/>
  <c r="M98" i="198" s="1"/>
  <c r="M132" i="198" s="1"/>
  <c r="N91" i="198"/>
  <c r="M91" i="197"/>
  <c r="M96" i="197" s="1"/>
  <c r="M97" i="197" s="1"/>
  <c r="M131" i="197" s="1"/>
  <c r="N90" i="197"/>
  <c r="N91" i="197" s="1"/>
  <c r="L97" i="197"/>
  <c r="L131" i="197" s="1"/>
  <c r="L133" i="197" s="1"/>
  <c r="L109" i="197" s="1"/>
  <c r="N96" i="196"/>
  <c r="N97" i="196" s="1"/>
  <c r="N131" i="196" s="1"/>
  <c r="O90" i="196"/>
  <c r="O91" i="196" s="1"/>
  <c r="N96" i="172"/>
  <c r="N97" i="172" s="1"/>
  <c r="N131" i="172" s="1"/>
  <c r="O90" i="172"/>
  <c r="O91" i="172" s="1"/>
  <c r="N92" i="176"/>
  <c r="N97" i="176" s="1"/>
  <c r="N98" i="176" s="1"/>
  <c r="N132" i="176" s="1"/>
  <c r="O91" i="176"/>
  <c r="K91" i="184"/>
  <c r="K96" i="184" s="1"/>
  <c r="L90" i="184"/>
  <c r="L91" i="184" s="1"/>
  <c r="N92" i="188"/>
  <c r="N97" i="188" s="1"/>
  <c r="N98" i="188" s="1"/>
  <c r="N132" i="188" s="1"/>
  <c r="O91" i="188"/>
  <c r="L134" i="193"/>
  <c r="L110" i="193" s="1"/>
  <c r="M92" i="193"/>
  <c r="M97" i="193" s="1"/>
  <c r="M98" i="193" s="1"/>
  <c r="M132" i="193" s="1"/>
  <c r="N91" i="193"/>
  <c r="L133" i="183"/>
  <c r="J87" i="171"/>
  <c r="J95" i="171" s="1"/>
  <c r="J97" i="171" s="1"/>
  <c r="J131" i="171" s="1"/>
  <c r="J133" i="171" s="1"/>
  <c r="J109" i="171" s="1"/>
  <c r="J110" i="171" s="1"/>
  <c r="J120" i="171" s="1"/>
  <c r="J122" i="171" s="1"/>
  <c r="J113" i="171" s="1"/>
  <c r="K86" i="171"/>
  <c r="K87" i="171" s="1"/>
  <c r="K95" i="171" s="1"/>
  <c r="K97" i="171" s="1"/>
  <c r="K131" i="171" s="1"/>
  <c r="K133" i="171" s="1"/>
  <c r="K109" i="171" s="1"/>
  <c r="K110" i="171" s="1"/>
  <c r="K120" i="171" s="1"/>
  <c r="K122" i="171" s="1"/>
  <c r="K97" i="175"/>
  <c r="K131" i="175" s="1"/>
  <c r="K133" i="175" s="1"/>
  <c r="K109" i="175" s="1"/>
  <c r="K110" i="175" s="1"/>
  <c r="K120" i="175" s="1"/>
  <c r="K122" i="175" s="1"/>
  <c r="K113" i="175" s="1"/>
  <c r="N96" i="162"/>
  <c r="N97" i="162" s="1"/>
  <c r="N131" i="162" s="1"/>
  <c r="O90" i="162"/>
  <c r="O91" i="162" s="1"/>
  <c r="M91" i="190"/>
  <c r="M96" i="190" s="1"/>
  <c r="M97" i="190" s="1"/>
  <c r="M131" i="190" s="1"/>
  <c r="N90" i="190"/>
  <c r="N91" i="190" s="1"/>
  <c r="N96" i="169"/>
  <c r="N97" i="169" s="1"/>
  <c r="N131" i="169" s="1"/>
  <c r="O90" i="169"/>
  <c r="O91" i="169" s="1"/>
  <c r="L133" i="177"/>
  <c r="L109" i="177" s="1"/>
  <c r="M91" i="177"/>
  <c r="M96" i="177" s="1"/>
  <c r="M97" i="177" s="1"/>
  <c r="M131" i="177" s="1"/>
  <c r="N90" i="177"/>
  <c r="N91" i="177" s="1"/>
  <c r="M91" i="189"/>
  <c r="M96" i="189" s="1"/>
  <c r="M97" i="189" s="1"/>
  <c r="M131" i="189" s="1"/>
  <c r="N90" i="189"/>
  <c r="N91" i="189" s="1"/>
  <c r="M91" i="185"/>
  <c r="M96" i="185" s="1"/>
  <c r="M97" i="185" s="1"/>
  <c r="M131" i="185" s="1"/>
  <c r="N90" i="185"/>
  <c r="N91" i="185" s="1"/>
  <c r="N60" i="165"/>
  <c r="N66" i="165" s="1"/>
  <c r="L39" i="165"/>
  <c r="L64" i="165" s="1"/>
  <c r="N39" i="165"/>
  <c r="N64" i="165" s="1"/>
  <c r="N67" i="165" s="1"/>
  <c r="N129" i="165" s="1"/>
  <c r="N77" i="165"/>
  <c r="N130" i="165" s="1"/>
  <c r="L60" i="165"/>
  <c r="L66" i="165" s="1"/>
  <c r="I109" i="97"/>
  <c r="I110" i="97" s="1"/>
  <c r="I120" i="97" s="1"/>
  <c r="I122" i="97" s="1"/>
  <c r="O92" i="170"/>
  <c r="O97" i="170" s="1"/>
  <c r="O98" i="170" s="1"/>
  <c r="O132" i="170" s="1"/>
  <c r="R91" i="170"/>
  <c r="R92" i="170" s="1"/>
  <c r="R97" i="170" s="1"/>
  <c r="R98" i="170" s="1"/>
  <c r="R132" i="170" s="1"/>
  <c r="M92" i="174"/>
  <c r="M97" i="174" s="1"/>
  <c r="M98" i="174" s="1"/>
  <c r="M132" i="174" s="1"/>
  <c r="N91" i="174"/>
  <c r="M91" i="183"/>
  <c r="M96" i="183" s="1"/>
  <c r="M97" i="183" s="1"/>
  <c r="M131" i="183" s="1"/>
  <c r="N90" i="183"/>
  <c r="N91" i="183" s="1"/>
  <c r="I113" i="184"/>
  <c r="I124" i="184"/>
  <c r="M92" i="182"/>
  <c r="M97" i="182" s="1"/>
  <c r="M98" i="182" s="1"/>
  <c r="M132" i="182" s="1"/>
  <c r="N91" i="182"/>
  <c r="N92" i="186"/>
  <c r="N97" i="186" s="1"/>
  <c r="N98" i="186" s="1"/>
  <c r="N132" i="186" s="1"/>
  <c r="O91" i="186"/>
  <c r="L134" i="186"/>
  <c r="L110" i="186" s="1"/>
  <c r="R72" i="166"/>
  <c r="R73" i="166"/>
  <c r="R83" i="166"/>
  <c r="R76" i="166"/>
  <c r="R75" i="166"/>
  <c r="R47" i="166"/>
  <c r="R77" i="166"/>
  <c r="R37" i="166"/>
  <c r="R48" i="166"/>
  <c r="R82" i="166"/>
  <c r="R42" i="166"/>
  <c r="R85" i="166"/>
  <c r="R43" i="166"/>
  <c r="R84" i="166"/>
  <c r="R58" i="166"/>
  <c r="R44" i="166"/>
  <c r="R45" i="166"/>
  <c r="R49" i="166"/>
  <c r="R74" i="166"/>
  <c r="R46" i="166"/>
  <c r="R36" i="166"/>
  <c r="R57" i="166"/>
  <c r="R129" i="166"/>
  <c r="R86" i="166"/>
  <c r="R38" i="166"/>
  <c r="O50" i="166"/>
  <c r="O66" i="166" s="1"/>
  <c r="O68" i="166"/>
  <c r="O130" i="166" s="1"/>
  <c r="O78" i="166"/>
  <c r="O131" i="166" s="1"/>
  <c r="O87" i="166"/>
  <c r="O88" i="166" s="1"/>
  <c r="O96" i="166" s="1"/>
  <c r="M92" i="166"/>
  <c r="M97" i="166" s="1"/>
  <c r="N91" i="166"/>
  <c r="M88" i="166"/>
  <c r="M96" i="166" s="1"/>
  <c r="N87" i="166"/>
  <c r="N88" i="166" s="1"/>
  <c r="N96" i="166" s="1"/>
  <c r="O20" i="163"/>
  <c r="R17" i="163"/>
  <c r="R20" i="163" s="1"/>
  <c r="N68" i="163"/>
  <c r="N130" i="163" s="1"/>
  <c r="O50" i="163"/>
  <c r="O66" i="163" s="1"/>
  <c r="O39" i="163"/>
  <c r="R83" i="163"/>
  <c r="R72" i="163"/>
  <c r="R76" i="163"/>
  <c r="R75" i="163"/>
  <c r="R73" i="163"/>
  <c r="R57" i="163"/>
  <c r="R36" i="163"/>
  <c r="R48" i="163"/>
  <c r="R84" i="163"/>
  <c r="R45" i="163"/>
  <c r="R43" i="163"/>
  <c r="R47" i="163"/>
  <c r="R74" i="163"/>
  <c r="R49" i="163"/>
  <c r="R42" i="163"/>
  <c r="R46" i="163"/>
  <c r="R37" i="163"/>
  <c r="R86" i="163"/>
  <c r="R82" i="163"/>
  <c r="R77" i="163"/>
  <c r="R85" i="163"/>
  <c r="R129" i="163"/>
  <c r="R44" i="163"/>
  <c r="R58" i="163"/>
  <c r="R38" i="163"/>
  <c r="L134" i="163"/>
  <c r="L110" i="163" s="1"/>
  <c r="L111" i="163" s="1"/>
  <c r="L121" i="163" s="1"/>
  <c r="L123" i="163" s="1"/>
  <c r="O78" i="163"/>
  <c r="O131" i="163" s="1"/>
  <c r="M92" i="163"/>
  <c r="M97" i="163" s="1"/>
  <c r="N91" i="163"/>
  <c r="I114" i="175"/>
  <c r="M105" i="97"/>
  <c r="M132" i="97" s="1"/>
  <c r="N103" i="97"/>
  <c r="M106" i="198"/>
  <c r="M133" i="198" s="1"/>
  <c r="N104" i="198"/>
  <c r="M106" i="174"/>
  <c r="M133" i="174" s="1"/>
  <c r="M134" i="174" s="1"/>
  <c r="M110" i="174" s="1"/>
  <c r="N104" i="174"/>
  <c r="M106" i="186"/>
  <c r="M133" i="186" s="1"/>
  <c r="M134" i="186" s="1"/>
  <c r="M110" i="186" s="1"/>
  <c r="M111" i="186" s="1"/>
  <c r="M121" i="186" s="1"/>
  <c r="M123" i="186" s="1"/>
  <c r="N104" i="186"/>
  <c r="M105" i="171"/>
  <c r="M132" i="171" s="1"/>
  <c r="N103" i="171"/>
  <c r="I113" i="175"/>
  <c r="O103" i="189"/>
  <c r="P103" i="189" s="1"/>
  <c r="N105" i="189"/>
  <c r="N132" i="189" s="1"/>
  <c r="M105" i="183"/>
  <c r="M132" i="183" s="1"/>
  <c r="M133" i="183" s="1"/>
  <c r="M109" i="183" s="1"/>
  <c r="M110" i="183" s="1"/>
  <c r="M120" i="183" s="1"/>
  <c r="M122" i="183" s="1"/>
  <c r="M124" i="183" s="1"/>
  <c r="N103" i="183"/>
  <c r="M105" i="165"/>
  <c r="M132" i="165" s="1"/>
  <c r="N103" i="165"/>
  <c r="M105" i="168"/>
  <c r="M132" i="168" s="1"/>
  <c r="N103" i="168"/>
  <c r="M106" i="182"/>
  <c r="M133" i="182" s="1"/>
  <c r="M134" i="182" s="1"/>
  <c r="M110" i="182" s="1"/>
  <c r="N104" i="182"/>
  <c r="M105" i="184"/>
  <c r="M132" i="184" s="1"/>
  <c r="N103" i="184"/>
  <c r="M105" i="169"/>
  <c r="M132" i="169" s="1"/>
  <c r="M133" i="169" s="1"/>
  <c r="M109" i="169" s="1"/>
  <c r="N103" i="169"/>
  <c r="M105" i="190"/>
  <c r="M132" i="190" s="1"/>
  <c r="M133" i="190" s="1"/>
  <c r="M109" i="190" s="1"/>
  <c r="M110" i="190" s="1"/>
  <c r="M120" i="190" s="1"/>
  <c r="M122" i="190" s="1"/>
  <c r="N103" i="190"/>
  <c r="M105" i="172"/>
  <c r="M132" i="172" s="1"/>
  <c r="M133" i="172" s="1"/>
  <c r="M109" i="172" s="1"/>
  <c r="M110" i="172" s="1"/>
  <c r="M120" i="172" s="1"/>
  <c r="M122" i="172" s="1"/>
  <c r="M113" i="172" s="1"/>
  <c r="N103" i="172"/>
  <c r="M105" i="187"/>
  <c r="M132" i="187" s="1"/>
  <c r="N103" i="187"/>
  <c r="M105" i="177"/>
  <c r="M132" i="177" s="1"/>
  <c r="M133" i="177" s="1"/>
  <c r="N103" i="177"/>
  <c r="M106" i="163"/>
  <c r="M133" i="163" s="1"/>
  <c r="N104" i="163"/>
  <c r="M105" i="173"/>
  <c r="M132" i="173" s="1"/>
  <c r="N103" i="173"/>
  <c r="M105" i="167"/>
  <c r="M132" i="167" s="1"/>
  <c r="N103" i="167"/>
  <c r="M106" i="176"/>
  <c r="M133" i="176" s="1"/>
  <c r="M134" i="176" s="1"/>
  <c r="M110" i="176" s="1"/>
  <c r="M111" i="176" s="1"/>
  <c r="M121" i="176" s="1"/>
  <c r="M123" i="176" s="1"/>
  <c r="N104" i="176"/>
  <c r="M106" i="193"/>
  <c r="M133" i="193" s="1"/>
  <c r="N104" i="193"/>
  <c r="M105" i="197"/>
  <c r="M132" i="197" s="1"/>
  <c r="M133" i="197" s="1"/>
  <c r="M109" i="197" s="1"/>
  <c r="M110" i="197" s="1"/>
  <c r="M120" i="197" s="1"/>
  <c r="M122" i="197" s="1"/>
  <c r="N103" i="197"/>
  <c r="M106" i="170"/>
  <c r="M133" i="170" s="1"/>
  <c r="M134" i="170" s="1"/>
  <c r="M110" i="170" s="1"/>
  <c r="N104" i="170"/>
  <c r="M106" i="188"/>
  <c r="M133" i="188" s="1"/>
  <c r="M134" i="188" s="1"/>
  <c r="M110" i="188" s="1"/>
  <c r="M111" i="188" s="1"/>
  <c r="N104" i="188"/>
  <c r="M105" i="185"/>
  <c r="M132" i="185" s="1"/>
  <c r="M133" i="185" s="1"/>
  <c r="M109" i="185" s="1"/>
  <c r="M110" i="185" s="1"/>
  <c r="M120" i="185" s="1"/>
  <c r="M122" i="185" s="1"/>
  <c r="N103" i="185"/>
  <c r="M105" i="179"/>
  <c r="M132" i="179" s="1"/>
  <c r="N103" i="179"/>
  <c r="M105" i="175"/>
  <c r="M132" i="175" s="1"/>
  <c r="N103" i="175"/>
  <c r="M105" i="162"/>
  <c r="M132" i="162" s="1"/>
  <c r="M133" i="162" s="1"/>
  <c r="M109" i="162" s="1"/>
  <c r="N103" i="162"/>
  <c r="M106" i="166"/>
  <c r="M133" i="166" s="1"/>
  <c r="N104" i="166"/>
  <c r="I124" i="175"/>
  <c r="I124" i="167"/>
  <c r="M105" i="196"/>
  <c r="M132" i="196" s="1"/>
  <c r="M133" i="196" s="1"/>
  <c r="M109" i="196" s="1"/>
  <c r="M110" i="196" s="1"/>
  <c r="M120" i="196" s="1"/>
  <c r="M122" i="196" s="1"/>
  <c r="M124" i="196" s="1"/>
  <c r="N103" i="196"/>
  <c r="I113" i="165"/>
  <c r="I124" i="165"/>
  <c r="I112" i="165"/>
  <c r="I114" i="165"/>
  <c r="K109" i="190"/>
  <c r="K110" i="190" s="1"/>
  <c r="I124" i="183"/>
  <c r="I113" i="167"/>
  <c r="L96" i="171"/>
  <c r="L97" i="171" s="1"/>
  <c r="L131" i="171" s="1"/>
  <c r="M90" i="171"/>
  <c r="J87" i="183"/>
  <c r="J95" i="183" s="1"/>
  <c r="J97" i="183" s="1"/>
  <c r="J131" i="183" s="1"/>
  <c r="J133" i="183" s="1"/>
  <c r="J109" i="183" s="1"/>
  <c r="J110" i="183" s="1"/>
  <c r="J120" i="183" s="1"/>
  <c r="J122" i="183" s="1"/>
  <c r="J114" i="183" s="1"/>
  <c r="K86" i="183"/>
  <c r="K87" i="183" s="1"/>
  <c r="K95" i="183" s="1"/>
  <c r="K97" i="183" s="1"/>
  <c r="K131" i="183" s="1"/>
  <c r="K133" i="183" s="1"/>
  <c r="K109" i="183" s="1"/>
  <c r="K110" i="183" s="1"/>
  <c r="K120" i="183" s="1"/>
  <c r="K122" i="183" s="1"/>
  <c r="K113" i="183" s="1"/>
  <c r="J86" i="187"/>
  <c r="K88" i="166"/>
  <c r="K96" i="166" s="1"/>
  <c r="K98" i="166" s="1"/>
  <c r="K132" i="166" s="1"/>
  <c r="K134" i="166" s="1"/>
  <c r="K110" i="166" s="1"/>
  <c r="K111" i="166" s="1"/>
  <c r="K121" i="166" s="1"/>
  <c r="K123" i="166" s="1"/>
  <c r="K114" i="166" s="1"/>
  <c r="L87" i="166"/>
  <c r="L88" i="166" s="1"/>
  <c r="L96" i="166" s="1"/>
  <c r="L98" i="166" s="1"/>
  <c r="L132" i="166" s="1"/>
  <c r="L134" i="166" s="1"/>
  <c r="L110" i="166" s="1"/>
  <c r="L96" i="167"/>
  <c r="L97" i="167" s="1"/>
  <c r="L131" i="167" s="1"/>
  <c r="L133" i="167" s="1"/>
  <c r="L109" i="167" s="1"/>
  <c r="M90" i="167"/>
  <c r="L77" i="165"/>
  <c r="L130" i="165" s="1"/>
  <c r="L87" i="182"/>
  <c r="L88" i="182" s="1"/>
  <c r="L96" i="182" s="1"/>
  <c r="L98" i="182" s="1"/>
  <c r="L132" i="182" s="1"/>
  <c r="L134" i="182" s="1"/>
  <c r="L110" i="182" s="1"/>
  <c r="K88" i="182"/>
  <c r="K96" i="182" s="1"/>
  <c r="K98" i="182" s="1"/>
  <c r="K132" i="182" s="1"/>
  <c r="K134" i="182" s="1"/>
  <c r="K110" i="182" s="1"/>
  <c r="K111" i="182" s="1"/>
  <c r="K91" i="168"/>
  <c r="K96" i="168" s="1"/>
  <c r="L90" i="168"/>
  <c r="L91" i="168" s="1"/>
  <c r="J86" i="168"/>
  <c r="K91" i="187"/>
  <c r="K96" i="187" s="1"/>
  <c r="L90" i="187"/>
  <c r="L91" i="187" s="1"/>
  <c r="J87" i="184"/>
  <c r="J95" i="184" s="1"/>
  <c r="J97" i="184" s="1"/>
  <c r="J131" i="184" s="1"/>
  <c r="J133" i="184" s="1"/>
  <c r="J109" i="184" s="1"/>
  <c r="J110" i="184" s="1"/>
  <c r="K86" i="184"/>
  <c r="K87" i="184" s="1"/>
  <c r="K95" i="184" s="1"/>
  <c r="K97" i="184" s="1"/>
  <c r="K131" i="184" s="1"/>
  <c r="K133" i="184" s="1"/>
  <c r="K109" i="184" s="1"/>
  <c r="K110" i="184" s="1"/>
  <c r="I113" i="171"/>
  <c r="I113" i="183"/>
  <c r="L134" i="174"/>
  <c r="L110" i="174" s="1"/>
  <c r="L96" i="165"/>
  <c r="M90" i="165"/>
  <c r="L86" i="165"/>
  <c r="L64" i="173"/>
  <c r="L86" i="173"/>
  <c r="L87" i="173" s="1"/>
  <c r="L95" i="173" s="1"/>
  <c r="I133" i="168"/>
  <c r="I109" i="168" s="1"/>
  <c r="I110" i="168" s="1"/>
  <c r="I120" i="168" s="1"/>
  <c r="I122" i="168" s="1"/>
  <c r="L133" i="171"/>
  <c r="L109" i="171" s="1"/>
  <c r="K91" i="97"/>
  <c r="K96" i="97" s="1"/>
  <c r="K97" i="97" s="1"/>
  <c r="K131" i="97" s="1"/>
  <c r="K133" i="97" s="1"/>
  <c r="K109" i="97" s="1"/>
  <c r="K110" i="97" s="1"/>
  <c r="K120" i="97" s="1"/>
  <c r="K122" i="97" s="1"/>
  <c r="L90" i="97"/>
  <c r="L91" i="97" s="1"/>
  <c r="I112" i="171"/>
  <c r="I114" i="171"/>
  <c r="I114" i="183"/>
  <c r="I112" i="167"/>
  <c r="L87" i="165"/>
  <c r="L95" i="165" s="1"/>
  <c r="J88" i="193"/>
  <c r="J96" i="193" s="1"/>
  <c r="J98" i="193" s="1"/>
  <c r="J132" i="193" s="1"/>
  <c r="J134" i="193" s="1"/>
  <c r="J110" i="193" s="1"/>
  <c r="J111" i="193" s="1"/>
  <c r="J121" i="193" s="1"/>
  <c r="J123" i="193" s="1"/>
  <c r="J115" i="193" s="1"/>
  <c r="K87" i="193"/>
  <c r="K88" i="193" s="1"/>
  <c r="K96" i="193" s="1"/>
  <c r="K98" i="193" s="1"/>
  <c r="K132" i="193" s="1"/>
  <c r="K134" i="193" s="1"/>
  <c r="K110" i="193" s="1"/>
  <c r="K111" i="193" s="1"/>
  <c r="K121" i="193" s="1"/>
  <c r="K123" i="193" s="1"/>
  <c r="K113" i="193" s="1"/>
  <c r="L96" i="175"/>
  <c r="L97" i="175" s="1"/>
  <c r="L131" i="175" s="1"/>
  <c r="L133" i="175" s="1"/>
  <c r="L109" i="175" s="1"/>
  <c r="M90" i="175"/>
  <c r="I133" i="187"/>
  <c r="I109" i="187" s="1"/>
  <c r="I110" i="187" s="1"/>
  <c r="I120" i="187" s="1"/>
  <c r="I122" i="187" s="1"/>
  <c r="M65" i="163"/>
  <c r="M68" i="163" s="1"/>
  <c r="M130" i="163" s="1"/>
  <c r="M87" i="163"/>
  <c r="K97" i="165"/>
  <c r="K131" i="165" s="1"/>
  <c r="K133" i="165" s="1"/>
  <c r="K109" i="165" s="1"/>
  <c r="K110" i="165" s="1"/>
  <c r="K120" i="165" s="1"/>
  <c r="K122" i="165" s="1"/>
  <c r="L96" i="179"/>
  <c r="L97" i="179" s="1"/>
  <c r="L131" i="179" s="1"/>
  <c r="L133" i="179" s="1"/>
  <c r="L109" i="179" s="1"/>
  <c r="M90" i="179"/>
  <c r="L133" i="189"/>
  <c r="L109" i="189" s="1"/>
  <c r="L50" i="165"/>
  <c r="L65" i="165" s="1"/>
  <c r="L96" i="173"/>
  <c r="L97" i="173" s="1"/>
  <c r="L131" i="173" s="1"/>
  <c r="M90" i="173"/>
  <c r="L109" i="183"/>
  <c r="L109" i="169"/>
  <c r="L109" i="190"/>
  <c r="M105" i="189"/>
  <c r="M132" i="189" s="1"/>
  <c r="M133" i="189" s="1"/>
  <c r="L110" i="176"/>
  <c r="L110" i="170"/>
  <c r="L110" i="188"/>
  <c r="L109" i="185"/>
  <c r="L109" i="162"/>
  <c r="L110" i="162" s="1"/>
  <c r="L109" i="172"/>
  <c r="L110" i="198"/>
  <c r="L109" i="196"/>
  <c r="M124" i="172"/>
  <c r="M109" i="177"/>
  <c r="I115" i="185"/>
  <c r="I134" i="185" s="1"/>
  <c r="I135" i="185" s="1"/>
  <c r="U12" i="192" s="1"/>
  <c r="G33" i="194" s="1"/>
  <c r="H33" i="194" s="1"/>
  <c r="I115" i="173"/>
  <c r="I134" i="173" s="1"/>
  <c r="I135" i="173" s="1"/>
  <c r="U14" i="192" s="1"/>
  <c r="G34" i="194" s="1"/>
  <c r="H34" i="194" s="1"/>
  <c r="I115" i="172"/>
  <c r="I134" i="172" s="1"/>
  <c r="I135" i="172" s="1"/>
  <c r="U30" i="192" s="1"/>
  <c r="Y30" i="192" s="1"/>
  <c r="Z30" i="192" s="1"/>
  <c r="AA30" i="192" s="1"/>
  <c r="I115" i="196"/>
  <c r="I134" i="196" s="1"/>
  <c r="I135" i="196" s="1"/>
  <c r="I115" i="197"/>
  <c r="I134" i="197" s="1"/>
  <c r="I135" i="197" s="1"/>
  <c r="I116" i="174"/>
  <c r="I135" i="174" s="1"/>
  <c r="I136" i="174" s="1"/>
  <c r="U8" i="192" s="1"/>
  <c r="K42" i="194" s="1"/>
  <c r="L42" i="194" s="1"/>
  <c r="I116" i="170"/>
  <c r="I135" i="170" s="1"/>
  <c r="I136" i="170" s="1"/>
  <c r="U9" i="192" s="1"/>
  <c r="Y9" i="192" s="1"/>
  <c r="Z9" i="192" s="1"/>
  <c r="AA9" i="192" s="1"/>
  <c r="I116" i="182"/>
  <c r="I135" i="182" s="1"/>
  <c r="I136" i="182" s="1"/>
  <c r="U7" i="192" s="1"/>
  <c r="G41" i="194" s="1"/>
  <c r="H41" i="194" s="1"/>
  <c r="I115" i="189"/>
  <c r="I134" i="189" s="1"/>
  <c r="I135" i="189" s="1"/>
  <c r="U13" i="192" s="1"/>
  <c r="G6" i="194" s="1"/>
  <c r="H6" i="194" s="1"/>
  <c r="K113" i="167"/>
  <c r="K124" i="167"/>
  <c r="K114" i="167"/>
  <c r="K112" i="167"/>
  <c r="K113" i="197"/>
  <c r="K124" i="197"/>
  <c r="K112" i="197"/>
  <c r="K114" i="197"/>
  <c r="J113" i="190"/>
  <c r="J124" i="190"/>
  <c r="J112" i="190"/>
  <c r="J114" i="190"/>
  <c r="K113" i="172"/>
  <c r="K124" i="172"/>
  <c r="K114" i="172"/>
  <c r="K112" i="172"/>
  <c r="K124" i="189"/>
  <c r="K114" i="189"/>
  <c r="K112" i="189"/>
  <c r="K113" i="189"/>
  <c r="J113" i="177"/>
  <c r="J124" i="177"/>
  <c r="J114" i="177"/>
  <c r="J112" i="177"/>
  <c r="K125" i="170"/>
  <c r="K113" i="170"/>
  <c r="K115" i="170"/>
  <c r="K114" i="170"/>
  <c r="J124" i="169"/>
  <c r="J112" i="169"/>
  <c r="J114" i="169"/>
  <c r="J113" i="169"/>
  <c r="J113" i="196"/>
  <c r="J124" i="196"/>
  <c r="J114" i="196"/>
  <c r="J112" i="196"/>
  <c r="K112" i="179"/>
  <c r="K124" i="179"/>
  <c r="K114" i="179"/>
  <c r="K113" i="179"/>
  <c r="J115" i="166"/>
  <c r="J113" i="166"/>
  <c r="J125" i="166"/>
  <c r="J114" i="166"/>
  <c r="I114" i="190"/>
  <c r="I112" i="190"/>
  <c r="I113" i="190"/>
  <c r="I124" i="190"/>
  <c r="J125" i="176"/>
  <c r="J115" i="176"/>
  <c r="J113" i="176"/>
  <c r="J114" i="176"/>
  <c r="K112" i="175"/>
  <c r="I116" i="166"/>
  <c r="I135" i="166" s="1"/>
  <c r="I136" i="166" s="1"/>
  <c r="U5" i="192" s="1"/>
  <c r="K120" i="177"/>
  <c r="K122" i="177" s="1"/>
  <c r="I116" i="163"/>
  <c r="I135" i="163" s="1"/>
  <c r="I136" i="163" s="1"/>
  <c r="U4" i="192" s="1"/>
  <c r="K115" i="186"/>
  <c r="K113" i="186"/>
  <c r="K125" i="186"/>
  <c r="K114" i="186"/>
  <c r="I115" i="179"/>
  <c r="I134" i="179" s="1"/>
  <c r="I135" i="179" s="1"/>
  <c r="U16" i="192" s="1"/>
  <c r="I115" i="169"/>
  <c r="I134" i="169" s="1"/>
  <c r="I135" i="169" s="1"/>
  <c r="U17" i="192" s="1"/>
  <c r="J114" i="172"/>
  <c r="J112" i="172"/>
  <c r="J113" i="172"/>
  <c r="J124" i="172"/>
  <c r="AZ35" i="192"/>
  <c r="BD13" i="192"/>
  <c r="BH13" i="192" s="1"/>
  <c r="BH35" i="192" s="1"/>
  <c r="I115" i="162"/>
  <c r="I134" i="162" s="1"/>
  <c r="I135" i="162" s="1"/>
  <c r="U19" i="192" s="1"/>
  <c r="J114" i="173"/>
  <c r="J112" i="173"/>
  <c r="J113" i="173"/>
  <c r="J124" i="173"/>
  <c r="I114" i="198"/>
  <c r="I125" i="198"/>
  <c r="I115" i="198"/>
  <c r="I113" i="198"/>
  <c r="I116" i="176"/>
  <c r="I135" i="176" s="1"/>
  <c r="I136" i="176" s="1"/>
  <c r="U29" i="192" s="1"/>
  <c r="J121" i="188"/>
  <c r="J123" i="188" s="1"/>
  <c r="J120" i="162"/>
  <c r="J122" i="162" s="1"/>
  <c r="J120" i="197"/>
  <c r="J122" i="197" s="1"/>
  <c r="J115" i="170"/>
  <c r="J113" i="170"/>
  <c r="J125" i="170"/>
  <c r="J114" i="170"/>
  <c r="K113" i="185"/>
  <c r="K112" i="185"/>
  <c r="K124" i="185"/>
  <c r="K114" i="185"/>
  <c r="K115" i="174"/>
  <c r="K113" i="174"/>
  <c r="K114" i="174"/>
  <c r="K125" i="174"/>
  <c r="K124" i="196"/>
  <c r="K114" i="196"/>
  <c r="K112" i="196"/>
  <c r="K113" i="196"/>
  <c r="J113" i="189"/>
  <c r="J124" i="189"/>
  <c r="J114" i="189"/>
  <c r="J112" i="189"/>
  <c r="J124" i="97"/>
  <c r="J113" i="97"/>
  <c r="J112" i="97"/>
  <c r="J114" i="97"/>
  <c r="K115" i="176"/>
  <c r="K113" i="176"/>
  <c r="K125" i="176"/>
  <c r="K114" i="176"/>
  <c r="K114" i="173"/>
  <c r="K112" i="173"/>
  <c r="K113" i="173"/>
  <c r="K124" i="173"/>
  <c r="K124" i="169"/>
  <c r="K114" i="169"/>
  <c r="K113" i="169"/>
  <c r="K112" i="169"/>
  <c r="J115" i="182"/>
  <c r="J113" i="182"/>
  <c r="J114" i="182"/>
  <c r="J125" i="182"/>
  <c r="K125" i="198"/>
  <c r="K115" i="198"/>
  <c r="K113" i="198"/>
  <c r="K114" i="198"/>
  <c r="J115" i="186"/>
  <c r="J113" i="186"/>
  <c r="J114" i="186"/>
  <c r="J125" i="186"/>
  <c r="K115" i="163"/>
  <c r="K113" i="163"/>
  <c r="K125" i="163"/>
  <c r="K114" i="163"/>
  <c r="J115" i="163"/>
  <c r="J113" i="163"/>
  <c r="J114" i="163"/>
  <c r="J125" i="163"/>
  <c r="J113" i="175"/>
  <c r="J124" i="175"/>
  <c r="J114" i="175"/>
  <c r="J112" i="175"/>
  <c r="J115" i="174"/>
  <c r="J113" i="174"/>
  <c r="J114" i="174"/>
  <c r="J125" i="174"/>
  <c r="I125" i="193"/>
  <c r="I115" i="193"/>
  <c r="I113" i="193"/>
  <c r="I114" i="193"/>
  <c r="I116" i="186"/>
  <c r="I135" i="186" s="1"/>
  <c r="I136" i="186" s="1"/>
  <c r="U6" i="192" s="1"/>
  <c r="J113" i="167"/>
  <c r="J124" i="167"/>
  <c r="J112" i="167"/>
  <c r="J114" i="167"/>
  <c r="J114" i="198"/>
  <c r="J125" i="198"/>
  <c r="J115" i="198"/>
  <c r="J113" i="198"/>
  <c r="I115" i="188"/>
  <c r="I113" i="188"/>
  <c r="I114" i="188"/>
  <c r="I125" i="188"/>
  <c r="I115" i="177"/>
  <c r="I134" i="177" s="1"/>
  <c r="I135" i="177" s="1"/>
  <c r="U15" i="192" s="1"/>
  <c r="K114" i="188"/>
  <c r="K125" i="188"/>
  <c r="K115" i="188"/>
  <c r="K113" i="188"/>
  <c r="J124" i="165"/>
  <c r="J114" i="165"/>
  <c r="J113" i="165"/>
  <c r="J112" i="165"/>
  <c r="K114" i="162"/>
  <c r="K112" i="162"/>
  <c r="K124" i="162"/>
  <c r="K113" i="162"/>
  <c r="J113" i="185"/>
  <c r="J112" i="185"/>
  <c r="J124" i="185"/>
  <c r="J114" i="185"/>
  <c r="J112" i="179"/>
  <c r="J124" i="179"/>
  <c r="J114" i="179"/>
  <c r="J113" i="179"/>
  <c r="J112" i="171" l="1"/>
  <c r="I115" i="184"/>
  <c r="I134" i="184" s="1"/>
  <c r="I135" i="184" s="1"/>
  <c r="U28" i="192" s="1"/>
  <c r="V28" i="192" s="1"/>
  <c r="W28" i="192" s="1"/>
  <c r="K114" i="175"/>
  <c r="K115" i="175" s="1"/>
  <c r="K134" i="175" s="1"/>
  <c r="K135" i="175" s="1"/>
  <c r="K124" i="175"/>
  <c r="I115" i="171"/>
  <c r="I134" i="171" s="1"/>
  <c r="I135" i="171" s="1"/>
  <c r="U23" i="192" s="1"/>
  <c r="K48" i="194" s="1"/>
  <c r="L48" i="194" s="1"/>
  <c r="J114" i="171"/>
  <c r="J124" i="171"/>
  <c r="I115" i="167"/>
  <c r="I134" i="167" s="1"/>
  <c r="I135" i="167" s="1"/>
  <c r="U20" i="192" s="1"/>
  <c r="G45" i="194" s="1"/>
  <c r="H45" i="194" s="1"/>
  <c r="J114" i="193"/>
  <c r="J125" i="193"/>
  <c r="J113" i="193"/>
  <c r="I115" i="175"/>
  <c r="I134" i="175" s="1"/>
  <c r="I135" i="175" s="1"/>
  <c r="U22" i="192" s="1"/>
  <c r="Y22" i="192" s="1"/>
  <c r="Z22" i="192" s="1"/>
  <c r="AA22" i="192" s="1"/>
  <c r="N110" i="199"/>
  <c r="N120" i="199" s="1"/>
  <c r="N122" i="199" s="1"/>
  <c r="P103" i="199"/>
  <c r="O105" i="199"/>
  <c r="O132" i="199" s="1"/>
  <c r="O133" i="199" s="1"/>
  <c r="Q103" i="189"/>
  <c r="P105" i="189"/>
  <c r="P132" i="189" s="1"/>
  <c r="P133" i="189" s="1"/>
  <c r="K125" i="193"/>
  <c r="K115" i="193"/>
  <c r="M114" i="199"/>
  <c r="M113" i="199"/>
  <c r="M112" i="199"/>
  <c r="M124" i="199"/>
  <c r="M134" i="198"/>
  <c r="M110" i="198" s="1"/>
  <c r="M111" i="198" s="1"/>
  <c r="M121" i="198" s="1"/>
  <c r="M123" i="198" s="1"/>
  <c r="M125" i="198" s="1"/>
  <c r="O91" i="198"/>
  <c r="N92" i="198"/>
  <c r="N97" i="198" s="1"/>
  <c r="N98" i="198" s="1"/>
  <c r="N132" i="198" s="1"/>
  <c r="N96" i="197"/>
  <c r="N97" i="197" s="1"/>
  <c r="N131" i="197" s="1"/>
  <c r="O90" i="197"/>
  <c r="O91" i="197" s="1"/>
  <c r="M112" i="196"/>
  <c r="M113" i="196"/>
  <c r="O96" i="196"/>
  <c r="O97" i="196" s="1"/>
  <c r="O131" i="196" s="1"/>
  <c r="R90" i="196"/>
  <c r="R91" i="196" s="1"/>
  <c r="R96" i="196" s="1"/>
  <c r="R97" i="196" s="1"/>
  <c r="R131" i="196" s="1"/>
  <c r="O96" i="172"/>
  <c r="O97" i="172" s="1"/>
  <c r="O131" i="172" s="1"/>
  <c r="R90" i="172"/>
  <c r="R91" i="172" s="1"/>
  <c r="R96" i="172" s="1"/>
  <c r="R97" i="172" s="1"/>
  <c r="R131" i="172" s="1"/>
  <c r="O92" i="176"/>
  <c r="O97" i="176" s="1"/>
  <c r="O98" i="176" s="1"/>
  <c r="O132" i="176" s="1"/>
  <c r="R91" i="176"/>
  <c r="R92" i="176" s="1"/>
  <c r="R97" i="176" s="1"/>
  <c r="R98" i="176" s="1"/>
  <c r="R132" i="176" s="1"/>
  <c r="L96" i="184"/>
  <c r="L97" i="184" s="1"/>
  <c r="L131" i="184" s="1"/>
  <c r="L133" i="184" s="1"/>
  <c r="L109" i="184" s="1"/>
  <c r="L110" i="184" s="1"/>
  <c r="L120" i="184" s="1"/>
  <c r="L122" i="184" s="1"/>
  <c r="M90" i="184"/>
  <c r="O92" i="188"/>
  <c r="O97" i="188" s="1"/>
  <c r="O98" i="188" s="1"/>
  <c r="O132" i="188" s="1"/>
  <c r="R91" i="188"/>
  <c r="R92" i="188" s="1"/>
  <c r="R97" i="188" s="1"/>
  <c r="R98" i="188" s="1"/>
  <c r="R132" i="188" s="1"/>
  <c r="K114" i="193"/>
  <c r="N92" i="193"/>
  <c r="N97" i="193" s="1"/>
  <c r="N98" i="193" s="1"/>
  <c r="N132" i="193" s="1"/>
  <c r="O91" i="193"/>
  <c r="M134" i="193"/>
  <c r="M110" i="193" s="1"/>
  <c r="M111" i="193" s="1"/>
  <c r="M121" i="193" s="1"/>
  <c r="M123" i="193" s="1"/>
  <c r="M115" i="193" s="1"/>
  <c r="K114" i="183"/>
  <c r="J124" i="183"/>
  <c r="M112" i="183"/>
  <c r="K112" i="183"/>
  <c r="K124" i="183"/>
  <c r="M113" i="183"/>
  <c r="K124" i="171"/>
  <c r="K114" i="171"/>
  <c r="K112" i="171"/>
  <c r="K113" i="171"/>
  <c r="M91" i="171"/>
  <c r="M96" i="171" s="1"/>
  <c r="M97" i="171" s="1"/>
  <c r="M131" i="171" s="1"/>
  <c r="M133" i="171" s="1"/>
  <c r="M109" i="171" s="1"/>
  <c r="M110" i="171" s="1"/>
  <c r="M120" i="171" s="1"/>
  <c r="M122" i="171" s="1"/>
  <c r="N90" i="171"/>
  <c r="N91" i="171" s="1"/>
  <c r="M91" i="175"/>
  <c r="M96" i="175" s="1"/>
  <c r="M97" i="175" s="1"/>
  <c r="M131" i="175" s="1"/>
  <c r="M133" i="175" s="1"/>
  <c r="M109" i="175" s="1"/>
  <c r="M110" i="175" s="1"/>
  <c r="M120" i="175" s="1"/>
  <c r="M122" i="175" s="1"/>
  <c r="M112" i="175" s="1"/>
  <c r="N90" i="175"/>
  <c r="N91" i="175" s="1"/>
  <c r="M91" i="167"/>
  <c r="M96" i="167" s="1"/>
  <c r="M97" i="167" s="1"/>
  <c r="M131" i="167" s="1"/>
  <c r="M133" i="167" s="1"/>
  <c r="M109" i="167" s="1"/>
  <c r="M110" i="167" s="1"/>
  <c r="N90" i="167"/>
  <c r="N91" i="167" s="1"/>
  <c r="O96" i="162"/>
  <c r="O97" i="162" s="1"/>
  <c r="O131" i="162" s="1"/>
  <c r="R90" i="162"/>
  <c r="R91" i="162" s="1"/>
  <c r="R96" i="162" s="1"/>
  <c r="R97" i="162" s="1"/>
  <c r="R131" i="162" s="1"/>
  <c r="N96" i="190"/>
  <c r="N97" i="190" s="1"/>
  <c r="N131" i="190" s="1"/>
  <c r="O90" i="190"/>
  <c r="O91" i="190" s="1"/>
  <c r="O96" i="169"/>
  <c r="O97" i="169" s="1"/>
  <c r="O131" i="169" s="1"/>
  <c r="R90" i="169"/>
  <c r="R91" i="169" s="1"/>
  <c r="R96" i="169" s="1"/>
  <c r="R97" i="169" s="1"/>
  <c r="R131" i="169" s="1"/>
  <c r="M91" i="179"/>
  <c r="M96" i="179" s="1"/>
  <c r="M97" i="179" s="1"/>
  <c r="M131" i="179" s="1"/>
  <c r="M133" i="179" s="1"/>
  <c r="M109" i="179" s="1"/>
  <c r="M110" i="179" s="1"/>
  <c r="N90" i="179"/>
  <c r="N91" i="179" s="1"/>
  <c r="N96" i="177"/>
  <c r="N97" i="177" s="1"/>
  <c r="N131" i="177" s="1"/>
  <c r="O90" i="177"/>
  <c r="O91" i="177" s="1"/>
  <c r="M91" i="173"/>
  <c r="M96" i="173" s="1"/>
  <c r="M97" i="173" s="1"/>
  <c r="M131" i="173" s="1"/>
  <c r="M133" i="173" s="1"/>
  <c r="M109" i="173" s="1"/>
  <c r="M110" i="173" s="1"/>
  <c r="M120" i="173" s="1"/>
  <c r="M122" i="173" s="1"/>
  <c r="N90" i="173"/>
  <c r="N91" i="173" s="1"/>
  <c r="O105" i="189"/>
  <c r="O132" i="189" s="1"/>
  <c r="N96" i="189"/>
  <c r="N97" i="189" s="1"/>
  <c r="N131" i="189" s="1"/>
  <c r="N133" i="189" s="1"/>
  <c r="N109" i="189" s="1"/>
  <c r="N110" i="189" s="1"/>
  <c r="N120" i="189" s="1"/>
  <c r="N122" i="189" s="1"/>
  <c r="O90" i="189"/>
  <c r="O91" i="189" s="1"/>
  <c r="N96" i="185"/>
  <c r="N97" i="185" s="1"/>
  <c r="N131" i="185" s="1"/>
  <c r="O90" i="185"/>
  <c r="O91" i="185" s="1"/>
  <c r="M91" i="165"/>
  <c r="M96" i="165" s="1"/>
  <c r="M97" i="165" s="1"/>
  <c r="M131" i="165" s="1"/>
  <c r="N90" i="165"/>
  <c r="N91" i="165" s="1"/>
  <c r="L67" i="165"/>
  <c r="L129" i="165" s="1"/>
  <c r="I113" i="97"/>
  <c r="I114" i="97"/>
  <c r="I112" i="97"/>
  <c r="I124" i="97"/>
  <c r="N92" i="174"/>
  <c r="N97" i="174" s="1"/>
  <c r="N98" i="174" s="1"/>
  <c r="N132" i="174" s="1"/>
  <c r="O91" i="174"/>
  <c r="N92" i="182"/>
  <c r="N97" i="182" s="1"/>
  <c r="N98" i="182" s="1"/>
  <c r="N132" i="182" s="1"/>
  <c r="O91" i="182"/>
  <c r="N96" i="183"/>
  <c r="N97" i="183" s="1"/>
  <c r="N131" i="183" s="1"/>
  <c r="O90" i="183"/>
  <c r="O91" i="183" s="1"/>
  <c r="O92" i="186"/>
  <c r="O97" i="186" s="1"/>
  <c r="O98" i="186" s="1"/>
  <c r="O132" i="186" s="1"/>
  <c r="R91" i="186"/>
  <c r="R92" i="186" s="1"/>
  <c r="R97" i="186" s="1"/>
  <c r="R98" i="186" s="1"/>
  <c r="R132" i="186" s="1"/>
  <c r="R61" i="166"/>
  <c r="R67" i="166" s="1"/>
  <c r="R50" i="166"/>
  <c r="R66" i="166" s="1"/>
  <c r="M98" i="166"/>
  <c r="M132" i="166" s="1"/>
  <c r="M134" i="166" s="1"/>
  <c r="M110" i="166" s="1"/>
  <c r="M111" i="166" s="1"/>
  <c r="M121" i="166" s="1"/>
  <c r="M123" i="166" s="1"/>
  <c r="R39" i="166"/>
  <c r="N92" i="166"/>
  <c r="N97" i="166" s="1"/>
  <c r="N98" i="166" s="1"/>
  <c r="N132" i="166" s="1"/>
  <c r="O91" i="166"/>
  <c r="R78" i="166"/>
  <c r="R131" i="166" s="1"/>
  <c r="R61" i="163"/>
  <c r="R67" i="163" s="1"/>
  <c r="O65" i="163"/>
  <c r="O87" i="163"/>
  <c r="O88" i="163" s="1"/>
  <c r="O96" i="163" s="1"/>
  <c r="N92" i="163"/>
  <c r="N97" i="163" s="1"/>
  <c r="O91" i="163"/>
  <c r="O68" i="163"/>
  <c r="O130" i="163" s="1"/>
  <c r="M88" i="163"/>
  <c r="M96" i="163" s="1"/>
  <c r="M98" i="163" s="1"/>
  <c r="M132" i="163" s="1"/>
  <c r="N87" i="163"/>
  <c r="N88" i="163" s="1"/>
  <c r="N96" i="163" s="1"/>
  <c r="N98" i="163" s="1"/>
  <c r="N132" i="163" s="1"/>
  <c r="R50" i="163"/>
  <c r="R66" i="163" s="1"/>
  <c r="R39" i="163"/>
  <c r="R78" i="163"/>
  <c r="R131" i="163" s="1"/>
  <c r="Y7" i="192"/>
  <c r="Z7" i="192" s="1"/>
  <c r="AA7" i="192" s="1"/>
  <c r="V7" i="192"/>
  <c r="W7" i="192" s="1"/>
  <c r="V14" i="192"/>
  <c r="W14" i="192" s="1"/>
  <c r="J120" i="184"/>
  <c r="J122" i="184" s="1"/>
  <c r="J124" i="184" s="1"/>
  <c r="K125" i="166"/>
  <c r="K41" i="194"/>
  <c r="L41" i="194" s="1"/>
  <c r="M114" i="172"/>
  <c r="K121" i="182"/>
  <c r="K123" i="182" s="1"/>
  <c r="K114" i="182" s="1"/>
  <c r="M112" i="172"/>
  <c r="K115" i="166"/>
  <c r="M134" i="163"/>
  <c r="M110" i="163" s="1"/>
  <c r="M111" i="163" s="1"/>
  <c r="K113" i="166"/>
  <c r="M114" i="196"/>
  <c r="M114" i="183"/>
  <c r="M133" i="165"/>
  <c r="M109" i="165" s="1"/>
  <c r="M110" i="165" s="1"/>
  <c r="M120" i="165" s="1"/>
  <c r="M122" i="165" s="1"/>
  <c r="Y13" i="192"/>
  <c r="Z13" i="192" s="1"/>
  <c r="AA13" i="192" s="1"/>
  <c r="N106" i="174"/>
  <c r="N133" i="174" s="1"/>
  <c r="N134" i="174" s="1"/>
  <c r="N110" i="174" s="1"/>
  <c r="O104" i="174"/>
  <c r="P104" i="174" s="1"/>
  <c r="N106" i="166"/>
  <c r="N133" i="166" s="1"/>
  <c r="O104" i="166"/>
  <c r="P104" i="166" s="1"/>
  <c r="N105" i="179"/>
  <c r="N132" i="179" s="1"/>
  <c r="O103" i="179"/>
  <c r="P103" i="179" s="1"/>
  <c r="O104" i="170"/>
  <c r="P104" i="170" s="1"/>
  <c r="N106" i="170"/>
  <c r="N133" i="170" s="1"/>
  <c r="N134" i="170" s="1"/>
  <c r="N110" i="170" s="1"/>
  <c r="O104" i="176"/>
  <c r="P104" i="176" s="1"/>
  <c r="N106" i="176"/>
  <c r="N133" i="176" s="1"/>
  <c r="N134" i="176" s="1"/>
  <c r="O104" i="163"/>
  <c r="P104" i="163" s="1"/>
  <c r="N106" i="163"/>
  <c r="N133" i="163" s="1"/>
  <c r="O103" i="172"/>
  <c r="P103" i="172" s="1"/>
  <c r="N105" i="172"/>
  <c r="N132" i="172" s="1"/>
  <c r="N133" i="172" s="1"/>
  <c r="O103" i="184"/>
  <c r="P103" i="184" s="1"/>
  <c r="N105" i="184"/>
  <c r="N132" i="184" s="1"/>
  <c r="O103" i="165"/>
  <c r="P103" i="165" s="1"/>
  <c r="N105" i="165"/>
  <c r="N132" i="165" s="1"/>
  <c r="O103" i="171"/>
  <c r="P103" i="171" s="1"/>
  <c r="N105" i="171"/>
  <c r="N132" i="171" s="1"/>
  <c r="O104" i="198"/>
  <c r="P104" i="198" s="1"/>
  <c r="N106" i="198"/>
  <c r="N133" i="198" s="1"/>
  <c r="G54" i="194"/>
  <c r="H54" i="194" s="1"/>
  <c r="I115" i="183"/>
  <c r="I134" i="183" s="1"/>
  <c r="I135" i="183" s="1"/>
  <c r="U24" i="192" s="1"/>
  <c r="V24" i="192" s="1"/>
  <c r="W24" i="192" s="1"/>
  <c r="O103" i="196"/>
  <c r="P103" i="196" s="1"/>
  <c r="N105" i="196"/>
  <c r="N132" i="196" s="1"/>
  <c r="N133" i="196" s="1"/>
  <c r="N109" i="196" s="1"/>
  <c r="O103" i="162"/>
  <c r="P103" i="162" s="1"/>
  <c r="N105" i="162"/>
  <c r="N132" i="162" s="1"/>
  <c r="N133" i="162" s="1"/>
  <c r="N105" i="185"/>
  <c r="N132" i="185" s="1"/>
  <c r="N133" i="185" s="1"/>
  <c r="N109" i="185" s="1"/>
  <c r="O103" i="185"/>
  <c r="P103" i="185" s="1"/>
  <c r="O103" i="197"/>
  <c r="P103" i="197" s="1"/>
  <c r="N105" i="197"/>
  <c r="N132" i="197" s="1"/>
  <c r="N133" i="197" s="1"/>
  <c r="N105" i="167"/>
  <c r="N132" i="167" s="1"/>
  <c r="O103" i="167"/>
  <c r="P103" i="167" s="1"/>
  <c r="N105" i="177"/>
  <c r="N132" i="177" s="1"/>
  <c r="N133" i="177" s="1"/>
  <c r="N109" i="177" s="1"/>
  <c r="N110" i="177" s="1"/>
  <c r="N120" i="177" s="1"/>
  <c r="N122" i="177" s="1"/>
  <c r="O103" i="177"/>
  <c r="P103" i="177" s="1"/>
  <c r="O103" i="190"/>
  <c r="P103" i="190" s="1"/>
  <c r="N105" i="190"/>
  <c r="N132" i="190" s="1"/>
  <c r="N133" i="190" s="1"/>
  <c r="N109" i="190" s="1"/>
  <c r="N110" i="190" s="1"/>
  <c r="N120" i="190" s="1"/>
  <c r="N122" i="190" s="1"/>
  <c r="O104" i="182"/>
  <c r="P104" i="182" s="1"/>
  <c r="N106" i="182"/>
  <c r="N133" i="182" s="1"/>
  <c r="N134" i="182" s="1"/>
  <c r="N110" i="182" s="1"/>
  <c r="N111" i="182" s="1"/>
  <c r="N121" i="182" s="1"/>
  <c r="N123" i="182" s="1"/>
  <c r="O103" i="183"/>
  <c r="P103" i="183" s="1"/>
  <c r="N105" i="183"/>
  <c r="N132" i="183" s="1"/>
  <c r="O104" i="186"/>
  <c r="P104" i="186" s="1"/>
  <c r="N106" i="186"/>
  <c r="N133" i="186" s="1"/>
  <c r="N134" i="186" s="1"/>
  <c r="O103" i="97"/>
  <c r="P103" i="97" s="1"/>
  <c r="N105" i="97"/>
  <c r="N132" i="97" s="1"/>
  <c r="K120" i="184"/>
  <c r="K122" i="184" s="1"/>
  <c r="K113" i="184" s="1"/>
  <c r="K34" i="194"/>
  <c r="L34" i="194" s="1"/>
  <c r="I115" i="165"/>
  <c r="I134" i="165" s="1"/>
  <c r="I135" i="165" s="1"/>
  <c r="U11" i="192" s="1"/>
  <c r="G28" i="194" s="1"/>
  <c r="H28" i="194" s="1"/>
  <c r="O103" i="175"/>
  <c r="P103" i="175" s="1"/>
  <c r="N105" i="175"/>
  <c r="N132" i="175" s="1"/>
  <c r="O104" i="188"/>
  <c r="P104" i="188" s="1"/>
  <c r="N106" i="188"/>
  <c r="N133" i="188" s="1"/>
  <c r="N134" i="188" s="1"/>
  <c r="N110" i="188" s="1"/>
  <c r="O104" i="193"/>
  <c r="P104" i="193" s="1"/>
  <c r="N106" i="193"/>
  <c r="N133" i="193" s="1"/>
  <c r="N134" i="193" s="1"/>
  <c r="N110" i="193" s="1"/>
  <c r="O103" i="173"/>
  <c r="P103" i="173" s="1"/>
  <c r="N105" i="173"/>
  <c r="N132" i="173" s="1"/>
  <c r="O103" i="187"/>
  <c r="P103" i="187" s="1"/>
  <c r="N105" i="187"/>
  <c r="N132" i="187" s="1"/>
  <c r="O103" i="169"/>
  <c r="P103" i="169" s="1"/>
  <c r="N105" i="169"/>
  <c r="N132" i="169" s="1"/>
  <c r="N133" i="169" s="1"/>
  <c r="O103" i="168"/>
  <c r="P103" i="168" s="1"/>
  <c r="N105" i="168"/>
  <c r="N132" i="168" s="1"/>
  <c r="K112" i="97"/>
  <c r="K113" i="97"/>
  <c r="K124" i="97"/>
  <c r="K114" i="97"/>
  <c r="K112" i="165"/>
  <c r="K124" i="165"/>
  <c r="K114" i="165"/>
  <c r="K113" i="165"/>
  <c r="I113" i="187"/>
  <c r="I124" i="187"/>
  <c r="I114" i="187"/>
  <c r="I112" i="187"/>
  <c r="J87" i="168"/>
  <c r="J95" i="168" s="1"/>
  <c r="J97" i="168" s="1"/>
  <c r="J131" i="168" s="1"/>
  <c r="J133" i="168" s="1"/>
  <c r="J109" i="168" s="1"/>
  <c r="J110" i="168" s="1"/>
  <c r="J120" i="168" s="1"/>
  <c r="J122" i="168" s="1"/>
  <c r="K86" i="168"/>
  <c r="K87" i="168" s="1"/>
  <c r="K95" i="168" s="1"/>
  <c r="K97" i="168" s="1"/>
  <c r="K131" i="168" s="1"/>
  <c r="K133" i="168" s="1"/>
  <c r="K109" i="168" s="1"/>
  <c r="K110" i="168" s="1"/>
  <c r="K120" i="168" s="1"/>
  <c r="K122" i="168" s="1"/>
  <c r="J113" i="183"/>
  <c r="L96" i="168"/>
  <c r="L97" i="168" s="1"/>
  <c r="L131" i="168" s="1"/>
  <c r="L133" i="168" s="1"/>
  <c r="L109" i="168" s="1"/>
  <c r="L110" i="168" s="1"/>
  <c r="M90" i="168"/>
  <c r="L67" i="173"/>
  <c r="L129" i="173" s="1"/>
  <c r="L133" i="173" s="1"/>
  <c r="L109" i="173" s="1"/>
  <c r="L110" i="173" s="1"/>
  <c r="L120" i="173" s="1"/>
  <c r="L122" i="173" s="1"/>
  <c r="L96" i="97"/>
  <c r="L97" i="97" s="1"/>
  <c r="L131" i="97" s="1"/>
  <c r="L133" i="97" s="1"/>
  <c r="L109" i="97" s="1"/>
  <c r="L110" i="97" s="1"/>
  <c r="M90" i="97"/>
  <c r="J112" i="183"/>
  <c r="L96" i="187"/>
  <c r="L97" i="187" s="1"/>
  <c r="L131" i="187" s="1"/>
  <c r="L133" i="187" s="1"/>
  <c r="L109" i="187" s="1"/>
  <c r="L110" i="187" s="1"/>
  <c r="L120" i="187" s="1"/>
  <c r="L122" i="187" s="1"/>
  <c r="M90" i="187"/>
  <c r="J87" i="187"/>
  <c r="J95" i="187" s="1"/>
  <c r="J97" i="187" s="1"/>
  <c r="J131" i="187" s="1"/>
  <c r="J133" i="187" s="1"/>
  <c r="J109" i="187" s="1"/>
  <c r="J110" i="187" s="1"/>
  <c r="J120" i="187" s="1"/>
  <c r="J122" i="187" s="1"/>
  <c r="K86" i="187"/>
  <c r="K87" i="187" s="1"/>
  <c r="K95" i="187" s="1"/>
  <c r="K97" i="187" s="1"/>
  <c r="K131" i="187" s="1"/>
  <c r="K133" i="187" s="1"/>
  <c r="K120" i="190"/>
  <c r="K122" i="190" s="1"/>
  <c r="I124" i="168"/>
  <c r="I114" i="168"/>
  <c r="I112" i="168"/>
  <c r="I113" i="168"/>
  <c r="L97" i="165"/>
  <c r="L131" i="165" s="1"/>
  <c r="K33" i="194"/>
  <c r="L33" i="194" s="1"/>
  <c r="G5" i="194"/>
  <c r="H5" i="194" s="1"/>
  <c r="K12" i="194"/>
  <c r="L12" i="194" s="1"/>
  <c r="K9" i="194"/>
  <c r="L9" i="194" s="1"/>
  <c r="Y12" i="192"/>
  <c r="Z37" i="192" s="1"/>
  <c r="K18" i="194"/>
  <c r="L18" i="194" s="1"/>
  <c r="G29" i="194"/>
  <c r="H29" i="194" s="1"/>
  <c r="V12" i="192"/>
  <c r="W12" i="192" s="1"/>
  <c r="K5" i="194"/>
  <c r="L5" i="194" s="1"/>
  <c r="K29" i="194"/>
  <c r="L29" i="194" s="1"/>
  <c r="G18" i="194"/>
  <c r="H18" i="194" s="1"/>
  <c r="V13" i="192"/>
  <c r="W13" i="192" s="1"/>
  <c r="K19" i="194"/>
  <c r="L19" i="194" s="1"/>
  <c r="Y8" i="192"/>
  <c r="Z8" i="192" s="1"/>
  <c r="AA8" i="192" s="1"/>
  <c r="M109" i="189"/>
  <c r="L110" i="172"/>
  <c r="L120" i="172" s="1"/>
  <c r="L122" i="172" s="1"/>
  <c r="M121" i="188"/>
  <c r="M123" i="188" s="1"/>
  <c r="L120" i="162"/>
  <c r="L122" i="162" s="1"/>
  <c r="M110" i="177"/>
  <c r="M120" i="177" s="1"/>
  <c r="M122" i="177" s="1"/>
  <c r="L110" i="196"/>
  <c r="L120" i="196" s="1"/>
  <c r="L122" i="196" s="1"/>
  <c r="L111" i="198"/>
  <c r="L110" i="185"/>
  <c r="L120" i="185" s="1"/>
  <c r="L122" i="185" s="1"/>
  <c r="L110" i="197"/>
  <c r="L120" i="197" s="1"/>
  <c r="L122" i="197" s="1"/>
  <c r="M114" i="190"/>
  <c r="M113" i="190"/>
  <c r="M124" i="190"/>
  <c r="M112" i="190"/>
  <c r="M111" i="182"/>
  <c r="L111" i="186"/>
  <c r="L121" i="186" s="1"/>
  <c r="L123" i="186" s="1"/>
  <c r="L110" i="169"/>
  <c r="L110" i="183"/>
  <c r="L120" i="183" s="1"/>
  <c r="L122" i="183" s="1"/>
  <c r="M111" i="174"/>
  <c r="M121" i="174" s="1"/>
  <c r="M123" i="174" s="1"/>
  <c r="M110" i="162"/>
  <c r="M120" i="162" s="1"/>
  <c r="M122" i="162" s="1"/>
  <c r="M111" i="170"/>
  <c r="M121" i="170" s="1"/>
  <c r="M123" i="170" s="1"/>
  <c r="L110" i="175"/>
  <c r="L120" i="175" s="1"/>
  <c r="L122" i="175" s="1"/>
  <c r="M110" i="169"/>
  <c r="M120" i="169" s="1"/>
  <c r="M122" i="169" s="1"/>
  <c r="L125" i="163"/>
  <c r="L115" i="163"/>
  <c r="L114" i="163"/>
  <c r="L113" i="163"/>
  <c r="L110" i="177"/>
  <c r="L110" i="167"/>
  <c r="L120" i="167" s="1"/>
  <c r="L122" i="167" s="1"/>
  <c r="M125" i="176"/>
  <c r="M113" i="176"/>
  <c r="M114" i="176"/>
  <c r="M115" i="176"/>
  <c r="L111" i="188"/>
  <c r="L121" i="188" s="1"/>
  <c r="L123" i="188" s="1"/>
  <c r="L111" i="193"/>
  <c r="L121" i="193" s="1"/>
  <c r="L123" i="193" s="1"/>
  <c r="M125" i="186"/>
  <c r="M115" i="186"/>
  <c r="M113" i="186"/>
  <c r="M114" i="186"/>
  <c r="L111" i="174"/>
  <c r="L121" i="174" s="1"/>
  <c r="L123" i="174" s="1"/>
  <c r="L111" i="170"/>
  <c r="L121" i="170" s="1"/>
  <c r="L123" i="170" s="1"/>
  <c r="L110" i="171"/>
  <c r="L120" i="171" s="1"/>
  <c r="L122" i="171" s="1"/>
  <c r="L111" i="166"/>
  <c r="L121" i="166" s="1"/>
  <c r="L123" i="166" s="1"/>
  <c r="M114" i="185"/>
  <c r="M113" i="185"/>
  <c r="M124" i="185"/>
  <c r="M112" i="185"/>
  <c r="M113" i="197"/>
  <c r="M124" i="197"/>
  <c r="M112" i="197"/>
  <c r="M114" i="197"/>
  <c r="L110" i="179"/>
  <c r="L120" i="179" s="1"/>
  <c r="L122" i="179" s="1"/>
  <c r="L111" i="176"/>
  <c r="L110" i="190"/>
  <c r="L120" i="190" s="1"/>
  <c r="L122" i="190" s="1"/>
  <c r="L111" i="182"/>
  <c r="L121" i="182" s="1"/>
  <c r="L123" i="182" s="1"/>
  <c r="L110" i="189"/>
  <c r="L120" i="189" s="1"/>
  <c r="L122" i="189" s="1"/>
  <c r="G19" i="194"/>
  <c r="H19" i="194" s="1"/>
  <c r="G13" i="194"/>
  <c r="H13" i="194" s="1"/>
  <c r="K115" i="167"/>
  <c r="K134" i="167" s="1"/>
  <c r="K135" i="167" s="1"/>
  <c r="AW20" i="192" s="1"/>
  <c r="AX20" i="192" s="1"/>
  <c r="AY20" i="192" s="1"/>
  <c r="K115" i="197"/>
  <c r="K134" i="197" s="1"/>
  <c r="K135" i="197" s="1"/>
  <c r="BE33" i="192" s="1"/>
  <c r="BF33" i="192" s="1"/>
  <c r="BG33" i="192" s="1"/>
  <c r="K43" i="194"/>
  <c r="L43" i="194" s="1"/>
  <c r="V30" i="192"/>
  <c r="W30" i="192" s="1"/>
  <c r="G7" i="194"/>
  <c r="H7" i="194" s="1"/>
  <c r="K7" i="194"/>
  <c r="L7" i="194" s="1"/>
  <c r="G9" i="194"/>
  <c r="H9" i="194" s="1"/>
  <c r="K6" i="194"/>
  <c r="L6" i="194" s="1"/>
  <c r="K54" i="194"/>
  <c r="L54" i="194" s="1"/>
  <c r="G25" i="194"/>
  <c r="H25" i="194" s="1"/>
  <c r="K25" i="194"/>
  <c r="L25" i="194" s="1"/>
  <c r="Y14" i="192"/>
  <c r="Z14" i="192" s="1"/>
  <c r="AA14" i="192" s="1"/>
  <c r="K13" i="194"/>
  <c r="L13" i="194" s="1"/>
  <c r="K115" i="179"/>
  <c r="K134" i="179" s="1"/>
  <c r="K135" i="179" s="1"/>
  <c r="AW16" i="192" s="1"/>
  <c r="AX16" i="192" s="1"/>
  <c r="AY16" i="192" s="1"/>
  <c r="J116" i="166"/>
  <c r="J135" i="166" s="1"/>
  <c r="J136" i="166" s="1"/>
  <c r="J138" i="166" s="1"/>
  <c r="V9" i="192"/>
  <c r="W9" i="192" s="1"/>
  <c r="K115" i="189"/>
  <c r="K134" i="189" s="1"/>
  <c r="K135" i="189" s="1"/>
  <c r="AG13" i="192" s="1"/>
  <c r="G43" i="194"/>
  <c r="H43" i="194" s="1"/>
  <c r="K115" i="172"/>
  <c r="K134" i="172" s="1"/>
  <c r="K135" i="172" s="1"/>
  <c r="AG30" i="192" s="1"/>
  <c r="J116" i="176"/>
  <c r="J135" i="176" s="1"/>
  <c r="J136" i="176" s="1"/>
  <c r="AC29" i="192" s="1"/>
  <c r="V8" i="192"/>
  <c r="W8" i="192" s="1"/>
  <c r="K116" i="176"/>
  <c r="K135" i="176" s="1"/>
  <c r="K136" i="176" s="1"/>
  <c r="AS29" i="192" s="1"/>
  <c r="AT29" i="192" s="1"/>
  <c r="AU29" i="192" s="1"/>
  <c r="K115" i="169"/>
  <c r="K134" i="169" s="1"/>
  <c r="K135" i="169" s="1"/>
  <c r="K137" i="169" s="1"/>
  <c r="K115" i="173"/>
  <c r="K134" i="173" s="1"/>
  <c r="K135" i="173" s="1"/>
  <c r="BO14" i="192" s="1"/>
  <c r="BP14" i="192" s="1"/>
  <c r="BQ14" i="192" s="1"/>
  <c r="G42" i="194"/>
  <c r="H42" i="194" s="1"/>
  <c r="J116" i="182"/>
  <c r="J135" i="182" s="1"/>
  <c r="J136" i="182" s="1"/>
  <c r="J138" i="182" s="1"/>
  <c r="K116" i="174"/>
  <c r="K135" i="174" s="1"/>
  <c r="K136" i="174" s="1"/>
  <c r="AG8" i="192" s="1"/>
  <c r="J115" i="190"/>
  <c r="J134" i="190" s="1"/>
  <c r="J135" i="190" s="1"/>
  <c r="AC18" i="192" s="1"/>
  <c r="V23" i="192"/>
  <c r="W23" i="192" s="1"/>
  <c r="J115" i="175"/>
  <c r="J134" i="175" s="1"/>
  <c r="J135" i="175" s="1"/>
  <c r="J137" i="175" s="1"/>
  <c r="J115" i="185"/>
  <c r="J134" i="185" s="1"/>
  <c r="J135" i="185" s="1"/>
  <c r="J137" i="185" s="1"/>
  <c r="J115" i="97"/>
  <c r="J134" i="97" s="1"/>
  <c r="J135" i="97" s="1"/>
  <c r="AC10" i="192" s="1"/>
  <c r="K115" i="185"/>
  <c r="K134" i="185" s="1"/>
  <c r="K135" i="185" s="1"/>
  <c r="AK12" i="192" s="1"/>
  <c r="K115" i="162"/>
  <c r="K134" i="162" s="1"/>
  <c r="K135" i="162" s="1"/>
  <c r="BA19" i="192" s="1"/>
  <c r="BB19" i="192" s="1"/>
  <c r="BC19" i="192" s="1"/>
  <c r="I116" i="188"/>
  <c r="I135" i="188" s="1"/>
  <c r="I136" i="188" s="1"/>
  <c r="U27" i="192" s="1"/>
  <c r="Y27" i="192" s="1"/>
  <c r="Z27" i="192" s="1"/>
  <c r="AA27" i="192" s="1"/>
  <c r="J116" i="174"/>
  <c r="J135" i="174" s="1"/>
  <c r="J136" i="174" s="1"/>
  <c r="J138" i="174" s="1"/>
  <c r="K116" i="163"/>
  <c r="K135" i="163" s="1"/>
  <c r="K136" i="163" s="1"/>
  <c r="J115" i="167"/>
  <c r="J134" i="167" s="1"/>
  <c r="J135" i="167" s="1"/>
  <c r="J137" i="167" s="1"/>
  <c r="J116" i="163"/>
  <c r="J135" i="163" s="1"/>
  <c r="J136" i="163" s="1"/>
  <c r="J138" i="163" s="1"/>
  <c r="J116" i="170"/>
  <c r="J135" i="170" s="1"/>
  <c r="J136" i="170" s="1"/>
  <c r="J138" i="170" s="1"/>
  <c r="K116" i="170"/>
  <c r="K135" i="170" s="1"/>
  <c r="K136" i="170" s="1"/>
  <c r="BO9" i="192" s="1"/>
  <c r="BP9" i="192" s="1"/>
  <c r="BQ9" i="192" s="1"/>
  <c r="J115" i="179"/>
  <c r="J134" i="179" s="1"/>
  <c r="J135" i="179" s="1"/>
  <c r="K116" i="188"/>
  <c r="K135" i="188" s="1"/>
  <c r="K136" i="188" s="1"/>
  <c r="BO27" i="192" s="1"/>
  <c r="I116" i="198"/>
  <c r="I135" i="198" s="1"/>
  <c r="I136" i="198" s="1"/>
  <c r="J115" i="165"/>
  <c r="J134" i="165" s="1"/>
  <c r="J135" i="165" s="1"/>
  <c r="J116" i="198"/>
  <c r="J135" i="198" s="1"/>
  <c r="J136" i="198" s="1"/>
  <c r="J138" i="198" s="1"/>
  <c r="I116" i="193"/>
  <c r="I135" i="193" s="1"/>
  <c r="I136" i="193" s="1"/>
  <c r="U25" i="192" s="1"/>
  <c r="K115" i="196"/>
  <c r="K134" i="196" s="1"/>
  <c r="K135" i="196" s="1"/>
  <c r="BO31" i="192" s="1"/>
  <c r="BP31" i="192" s="1"/>
  <c r="BQ31" i="192" s="1"/>
  <c r="J115" i="172"/>
  <c r="J134" i="172" s="1"/>
  <c r="J135" i="172" s="1"/>
  <c r="K116" i="186"/>
  <c r="K135" i="186" s="1"/>
  <c r="K136" i="186" s="1"/>
  <c r="K38" i="194"/>
  <c r="L38" i="194" s="1"/>
  <c r="G38" i="194"/>
  <c r="H38" i="194" s="1"/>
  <c r="Y4" i="192"/>
  <c r="Z4" i="192" s="1"/>
  <c r="V4" i="192"/>
  <c r="K35" i="194"/>
  <c r="L35" i="194" s="1"/>
  <c r="G20" i="194"/>
  <c r="H20" i="194" s="1"/>
  <c r="G35" i="194"/>
  <c r="H35" i="194" s="1"/>
  <c r="K20" i="194"/>
  <c r="L20" i="194" s="1"/>
  <c r="V15" i="192"/>
  <c r="W15" i="192" s="1"/>
  <c r="Y15" i="192"/>
  <c r="Z15" i="192" s="1"/>
  <c r="AA15" i="192" s="1"/>
  <c r="J116" i="186"/>
  <c r="J135" i="186" s="1"/>
  <c r="J136" i="186" s="1"/>
  <c r="K116" i="198"/>
  <c r="K135" i="198" s="1"/>
  <c r="K136" i="198" s="1"/>
  <c r="J115" i="173"/>
  <c r="J134" i="173" s="1"/>
  <c r="J135" i="173" s="1"/>
  <c r="K124" i="177"/>
  <c r="K114" i="177"/>
  <c r="K112" i="177"/>
  <c r="K113" i="177"/>
  <c r="K39" i="194"/>
  <c r="L39" i="194" s="1"/>
  <c r="G39" i="194"/>
  <c r="H39" i="194" s="1"/>
  <c r="V5" i="192"/>
  <c r="W5" i="192" s="1"/>
  <c r="Y5" i="192"/>
  <c r="Z5" i="192" s="1"/>
  <c r="AA5" i="192" s="1"/>
  <c r="J115" i="177"/>
  <c r="J134" i="177" s="1"/>
  <c r="J135" i="177" s="1"/>
  <c r="BD35" i="192"/>
  <c r="K15" i="194"/>
  <c r="L15" i="194" s="1"/>
  <c r="G8" i="194"/>
  <c r="H8" i="194" s="1"/>
  <c r="G27" i="194"/>
  <c r="H27" i="194" s="1"/>
  <c r="G21" i="194"/>
  <c r="H21" i="194" s="1"/>
  <c r="G10" i="194"/>
  <c r="H10" i="194" s="1"/>
  <c r="K37" i="194"/>
  <c r="L37" i="194" s="1"/>
  <c r="K30" i="194"/>
  <c r="L30" i="194" s="1"/>
  <c r="G15" i="194"/>
  <c r="H15" i="194" s="1"/>
  <c r="G37" i="194"/>
  <c r="H37" i="194" s="1"/>
  <c r="G30" i="194"/>
  <c r="H30" i="194" s="1"/>
  <c r="K8" i="194"/>
  <c r="L8" i="194" s="1"/>
  <c r="K27" i="194"/>
  <c r="L27" i="194" s="1"/>
  <c r="K21" i="194"/>
  <c r="L21" i="194" s="1"/>
  <c r="K10" i="194"/>
  <c r="L10" i="194" s="1"/>
  <c r="V17" i="192"/>
  <c r="W17" i="192" s="1"/>
  <c r="Y17" i="192"/>
  <c r="Z17" i="192" s="1"/>
  <c r="AA17" i="192" s="1"/>
  <c r="G40" i="194"/>
  <c r="H40" i="194" s="1"/>
  <c r="K40" i="194"/>
  <c r="L40" i="194" s="1"/>
  <c r="V6" i="192"/>
  <c r="W6" i="192" s="1"/>
  <c r="Y6" i="192"/>
  <c r="Z6" i="192" s="1"/>
  <c r="AA6" i="192" s="1"/>
  <c r="J114" i="197"/>
  <c r="J112" i="197"/>
  <c r="J113" i="197"/>
  <c r="J124" i="197"/>
  <c r="J114" i="188"/>
  <c r="J125" i="188"/>
  <c r="J115" i="188"/>
  <c r="J113" i="188"/>
  <c r="G26" i="194"/>
  <c r="H26" i="194" s="1"/>
  <c r="K36" i="194"/>
  <c r="L36" i="194" s="1"/>
  <c r="G14" i="194"/>
  <c r="H14" i="194" s="1"/>
  <c r="G36" i="194"/>
  <c r="H36" i="194" s="1"/>
  <c r="K26" i="194"/>
  <c r="L26" i="194" s="1"/>
  <c r="K14" i="194"/>
  <c r="L14" i="194" s="1"/>
  <c r="V16" i="192"/>
  <c r="W16" i="192" s="1"/>
  <c r="Y16" i="192"/>
  <c r="Z16" i="192" s="1"/>
  <c r="AA16" i="192" s="1"/>
  <c r="I115" i="190"/>
  <c r="I134" i="190" s="1"/>
  <c r="I135" i="190" s="1"/>
  <c r="U18" i="192" s="1"/>
  <c r="J115" i="196"/>
  <c r="J134" i="196" s="1"/>
  <c r="J135" i="196" s="1"/>
  <c r="J137" i="196" s="1"/>
  <c r="J115" i="169"/>
  <c r="J134" i="169" s="1"/>
  <c r="J135" i="169" s="1"/>
  <c r="J124" i="162"/>
  <c r="J114" i="162"/>
  <c r="J112" i="162"/>
  <c r="J113" i="162"/>
  <c r="G53" i="194"/>
  <c r="H53" i="194" s="1"/>
  <c r="K53" i="194"/>
  <c r="L53" i="194" s="1"/>
  <c r="V29" i="192"/>
  <c r="W29" i="192" s="1"/>
  <c r="Y29" i="192"/>
  <c r="Z29" i="192" s="1"/>
  <c r="AA29" i="192" s="1"/>
  <c r="J115" i="189"/>
  <c r="J134" i="189" s="1"/>
  <c r="J135" i="189" s="1"/>
  <c r="K44" i="194"/>
  <c r="L44" i="194" s="1"/>
  <c r="G44" i="194"/>
  <c r="H44" i="194" s="1"/>
  <c r="Y19" i="192"/>
  <c r="Z19" i="192" s="1"/>
  <c r="AA19" i="192" s="1"/>
  <c r="V19" i="192"/>
  <c r="W19" i="192" s="1"/>
  <c r="J115" i="171" l="1"/>
  <c r="J134" i="171" s="1"/>
  <c r="J135" i="171" s="1"/>
  <c r="J137" i="171" s="1"/>
  <c r="G52" i="194"/>
  <c r="H52" i="194" s="1"/>
  <c r="Y28" i="192"/>
  <c r="Z28" i="192" s="1"/>
  <c r="AA28" i="192" s="1"/>
  <c r="K52" i="194"/>
  <c r="L52" i="194" s="1"/>
  <c r="G48" i="194"/>
  <c r="H48" i="194" s="1"/>
  <c r="M120" i="167"/>
  <c r="M122" i="167" s="1"/>
  <c r="M114" i="167" s="1"/>
  <c r="K45" i="194"/>
  <c r="L45" i="194" s="1"/>
  <c r="M115" i="198"/>
  <c r="K47" i="194"/>
  <c r="L47" i="194" s="1"/>
  <c r="V22" i="192"/>
  <c r="W22" i="192" s="1"/>
  <c r="Y20" i="192"/>
  <c r="Z20" i="192" s="1"/>
  <c r="AA20" i="192" s="1"/>
  <c r="Y23" i="192"/>
  <c r="Z23" i="192" s="1"/>
  <c r="AA23" i="192" s="1"/>
  <c r="G47" i="194"/>
  <c r="H47" i="194" s="1"/>
  <c r="M114" i="198"/>
  <c r="K113" i="182"/>
  <c r="AS30" i="192"/>
  <c r="AT30" i="192" s="1"/>
  <c r="AU30" i="192" s="1"/>
  <c r="BE30" i="192"/>
  <c r="BF30" i="192" s="1"/>
  <c r="BG30" i="192" s="1"/>
  <c r="AK30" i="192"/>
  <c r="AL30" i="192" s="1"/>
  <c r="AM30" i="192" s="1"/>
  <c r="AW30" i="192"/>
  <c r="AX30" i="192" s="1"/>
  <c r="AY30" i="192" s="1"/>
  <c r="J116" i="193"/>
  <c r="J135" i="193" s="1"/>
  <c r="J136" i="193" s="1"/>
  <c r="AC25" i="192" s="1"/>
  <c r="S49" i="194" s="1"/>
  <c r="T49" i="194" s="1"/>
  <c r="K115" i="182"/>
  <c r="V20" i="192"/>
  <c r="W20" i="192" s="1"/>
  <c r="K115" i="171"/>
  <c r="K134" i="171" s="1"/>
  <c r="K135" i="171" s="1"/>
  <c r="BA23" i="192" s="1"/>
  <c r="BB23" i="192" s="1"/>
  <c r="BC23" i="192" s="1"/>
  <c r="Y24" i="192"/>
  <c r="Z24" i="192" s="1"/>
  <c r="AA24" i="192" s="1"/>
  <c r="AC7" i="192"/>
  <c r="S41" i="194" s="1"/>
  <c r="T41" i="194" s="1"/>
  <c r="K55" i="194"/>
  <c r="L55" i="194" s="1"/>
  <c r="G55" i="194"/>
  <c r="H55" i="194" s="1"/>
  <c r="K116" i="193"/>
  <c r="K135" i="193" s="1"/>
  <c r="K136" i="193" s="1"/>
  <c r="AW25" i="192" s="1"/>
  <c r="AX25" i="192" s="1"/>
  <c r="AY25" i="192" s="1"/>
  <c r="M115" i="199"/>
  <c r="M134" i="199" s="1"/>
  <c r="M135" i="199" s="1"/>
  <c r="M137" i="199" s="1"/>
  <c r="M115" i="172"/>
  <c r="M134" i="172" s="1"/>
  <c r="M135" i="172" s="1"/>
  <c r="CH30" i="192" s="1"/>
  <c r="CI30" i="192" s="1"/>
  <c r="CJ30" i="192" s="1"/>
  <c r="I115" i="97"/>
  <c r="I134" i="97" s="1"/>
  <c r="I135" i="97" s="1"/>
  <c r="U10" i="192" s="1"/>
  <c r="G3" i="194" s="1"/>
  <c r="H3" i="194" s="1"/>
  <c r="K115" i="183"/>
  <c r="K134" i="183" s="1"/>
  <c r="K135" i="183" s="1"/>
  <c r="AG24" i="192" s="1"/>
  <c r="AD55" i="194" s="1"/>
  <c r="AE55" i="194" s="1"/>
  <c r="Q103" i="162"/>
  <c r="P105" i="162"/>
  <c r="P132" i="162" s="1"/>
  <c r="P133" i="162" s="1"/>
  <c r="Q103" i="172"/>
  <c r="P105" i="172"/>
  <c r="P132" i="172" s="1"/>
  <c r="P133" i="172" s="1"/>
  <c r="P109" i="172" s="1"/>
  <c r="G11" i="194"/>
  <c r="H11" i="194" s="1"/>
  <c r="M115" i="196"/>
  <c r="M134" i="196" s="1"/>
  <c r="M135" i="196" s="1"/>
  <c r="CH31" i="192" s="1"/>
  <c r="CI31" i="192" s="1"/>
  <c r="CJ31" i="192" s="1"/>
  <c r="R103" i="189"/>
  <c r="R105" i="189" s="1"/>
  <c r="R132" i="189" s="1"/>
  <c r="Q105" i="189"/>
  <c r="Q132" i="189" s="1"/>
  <c r="Q133" i="189" s="1"/>
  <c r="Q103" i="173"/>
  <c r="P105" i="173"/>
  <c r="P132" i="173" s="1"/>
  <c r="P133" i="173" s="1"/>
  <c r="O109" i="199"/>
  <c r="Q104" i="182"/>
  <c r="P106" i="182"/>
  <c r="P133" i="182" s="1"/>
  <c r="P134" i="182" s="1"/>
  <c r="Q103" i="168"/>
  <c r="P105" i="168"/>
  <c r="P132" i="168" s="1"/>
  <c r="P133" i="168" s="1"/>
  <c r="Q104" i="174"/>
  <c r="P106" i="174"/>
  <c r="P133" i="174" s="1"/>
  <c r="P134" i="174" s="1"/>
  <c r="Q103" i="190"/>
  <c r="P105" i="190"/>
  <c r="P132" i="190" s="1"/>
  <c r="P133" i="190" s="1"/>
  <c r="Q103" i="169"/>
  <c r="P105" i="169"/>
  <c r="P132" i="169" s="1"/>
  <c r="P133" i="169" s="1"/>
  <c r="Q103" i="177"/>
  <c r="P105" i="177"/>
  <c r="P132" i="177" s="1"/>
  <c r="P133" i="177" s="1"/>
  <c r="Q104" i="163"/>
  <c r="P106" i="163"/>
  <c r="P133" i="163" s="1"/>
  <c r="P134" i="163" s="1"/>
  <c r="Q103" i="187"/>
  <c r="P105" i="187"/>
  <c r="P132" i="187" s="1"/>
  <c r="P133" i="187" s="1"/>
  <c r="Q104" i="176"/>
  <c r="Q106" i="176" s="1"/>
  <c r="Q133" i="176" s="1"/>
  <c r="Q134" i="176" s="1"/>
  <c r="Q110" i="176" s="1"/>
  <c r="P106" i="176"/>
  <c r="P133" i="176" s="1"/>
  <c r="P134" i="176" s="1"/>
  <c r="P110" i="176" s="1"/>
  <c r="M125" i="193"/>
  <c r="M124" i="175"/>
  <c r="P106" i="186"/>
  <c r="P133" i="186" s="1"/>
  <c r="P134" i="186" s="1"/>
  <c r="Q104" i="186"/>
  <c r="Q103" i="171"/>
  <c r="P105" i="171"/>
  <c r="P132" i="171" s="1"/>
  <c r="P133" i="171" s="1"/>
  <c r="Q104" i="170"/>
  <c r="P106" i="170"/>
  <c r="P133" i="170" s="1"/>
  <c r="P134" i="170" s="1"/>
  <c r="Q103" i="199"/>
  <c r="P105" i="199"/>
  <c r="P132" i="199" s="1"/>
  <c r="P133" i="199" s="1"/>
  <c r="P109" i="199" s="1"/>
  <c r="M113" i="193"/>
  <c r="M113" i="175"/>
  <c r="Q104" i="193"/>
  <c r="P106" i="193"/>
  <c r="P133" i="193" s="1"/>
  <c r="P134" i="193" s="1"/>
  <c r="P105" i="185"/>
  <c r="P132" i="185" s="1"/>
  <c r="P133" i="185" s="1"/>
  <c r="Q103" i="185"/>
  <c r="Q103" i="179"/>
  <c r="P105" i="179"/>
  <c r="P132" i="179" s="1"/>
  <c r="P133" i="179" s="1"/>
  <c r="Q103" i="184"/>
  <c r="P105" i="184"/>
  <c r="P132" i="184" s="1"/>
  <c r="P133" i="184" s="1"/>
  <c r="P105" i="175"/>
  <c r="P132" i="175" s="1"/>
  <c r="P133" i="175" s="1"/>
  <c r="Q103" i="175"/>
  <c r="G4" i="194"/>
  <c r="H4" i="194" s="1"/>
  <c r="J113" i="184"/>
  <c r="Q103" i="167"/>
  <c r="P105" i="167"/>
  <c r="P132" i="167" s="1"/>
  <c r="P133" i="167" s="1"/>
  <c r="K11" i="194"/>
  <c r="L11" i="194" s="1"/>
  <c r="Q103" i="97"/>
  <c r="P105" i="97"/>
  <c r="P132" i="97" s="1"/>
  <c r="P133" i="97" s="1"/>
  <c r="P109" i="97" s="1"/>
  <c r="M114" i="193"/>
  <c r="M114" i="175"/>
  <c r="Q103" i="183"/>
  <c r="P105" i="183"/>
  <c r="P132" i="183" s="1"/>
  <c r="P133" i="183" s="1"/>
  <c r="Q103" i="165"/>
  <c r="P105" i="165"/>
  <c r="P132" i="165" s="1"/>
  <c r="P133" i="165" s="1"/>
  <c r="P109" i="165" s="1"/>
  <c r="P110" i="165" s="1"/>
  <c r="N114" i="199"/>
  <c r="N113" i="199"/>
  <c r="N112" i="199"/>
  <c r="N124" i="199"/>
  <c r="Q103" i="196"/>
  <c r="P105" i="196"/>
  <c r="P132" i="196" s="1"/>
  <c r="P133" i="196" s="1"/>
  <c r="P109" i="196" s="1"/>
  <c r="P109" i="189"/>
  <c r="Q104" i="198"/>
  <c r="P106" i="198"/>
  <c r="P133" i="198" s="1"/>
  <c r="P134" i="198" s="1"/>
  <c r="G24" i="194"/>
  <c r="H24" i="194" s="1"/>
  <c r="Q103" i="197"/>
  <c r="P105" i="197"/>
  <c r="P132" i="197" s="1"/>
  <c r="P133" i="197" s="1"/>
  <c r="K28" i="194"/>
  <c r="L28" i="194" s="1"/>
  <c r="Q104" i="188"/>
  <c r="Q106" i="188" s="1"/>
  <c r="Q133" i="188" s="1"/>
  <c r="Q134" i="188" s="1"/>
  <c r="P106" i="188"/>
  <c r="P133" i="188" s="1"/>
  <c r="P134" i="188" s="1"/>
  <c r="Q104" i="166"/>
  <c r="P106" i="166"/>
  <c r="P133" i="166" s="1"/>
  <c r="P134" i="166" s="1"/>
  <c r="M113" i="198"/>
  <c r="N134" i="198"/>
  <c r="N110" i="198" s="1"/>
  <c r="O106" i="198"/>
  <c r="O133" i="198" s="1"/>
  <c r="O92" i="198"/>
  <c r="O97" i="198" s="1"/>
  <c r="O98" i="198" s="1"/>
  <c r="O132" i="198" s="1"/>
  <c r="R91" i="198"/>
  <c r="R92" i="198" s="1"/>
  <c r="R97" i="198" s="1"/>
  <c r="R98" i="198" s="1"/>
  <c r="R132" i="198" s="1"/>
  <c r="O105" i="197"/>
  <c r="O132" i="197" s="1"/>
  <c r="O96" i="197"/>
  <c r="O97" i="197" s="1"/>
  <c r="O131" i="197" s="1"/>
  <c r="R90" i="197"/>
  <c r="R91" i="197" s="1"/>
  <c r="R96" i="197" s="1"/>
  <c r="R97" i="197" s="1"/>
  <c r="R131" i="197" s="1"/>
  <c r="O105" i="196"/>
  <c r="O132" i="196" s="1"/>
  <c r="O133" i="196" s="1"/>
  <c r="O109" i="196" s="1"/>
  <c r="O110" i="196" s="1"/>
  <c r="O120" i="196" s="1"/>
  <c r="O122" i="196" s="1"/>
  <c r="O105" i="172"/>
  <c r="O132" i="172" s="1"/>
  <c r="O133" i="172" s="1"/>
  <c r="O109" i="172" s="1"/>
  <c r="O110" i="172" s="1"/>
  <c r="O120" i="172" s="1"/>
  <c r="O122" i="172" s="1"/>
  <c r="O106" i="176"/>
  <c r="O133" i="176" s="1"/>
  <c r="O134" i="176" s="1"/>
  <c r="O110" i="176" s="1"/>
  <c r="O111" i="176" s="1"/>
  <c r="O121" i="176" s="1"/>
  <c r="O123" i="176" s="1"/>
  <c r="R133" i="176"/>
  <c r="R134" i="176" s="1"/>
  <c r="R110" i="176" s="1"/>
  <c r="M91" i="184"/>
  <c r="M96" i="184" s="1"/>
  <c r="M97" i="184" s="1"/>
  <c r="M131" i="184" s="1"/>
  <c r="M133" i="184" s="1"/>
  <c r="M109" i="184" s="1"/>
  <c r="M110" i="184" s="1"/>
  <c r="M120" i="184" s="1"/>
  <c r="M122" i="184" s="1"/>
  <c r="N90" i="184"/>
  <c r="N91" i="184" s="1"/>
  <c r="O105" i="184"/>
  <c r="O132" i="184" s="1"/>
  <c r="O106" i="188"/>
  <c r="O133" i="188" s="1"/>
  <c r="O134" i="188" s="1"/>
  <c r="O110" i="188" s="1"/>
  <c r="O111" i="188" s="1"/>
  <c r="O121" i="188" s="1"/>
  <c r="O123" i="188" s="1"/>
  <c r="R133" i="188"/>
  <c r="R134" i="188" s="1"/>
  <c r="M91" i="168"/>
  <c r="M96" i="168" s="1"/>
  <c r="M97" i="168" s="1"/>
  <c r="M131" i="168" s="1"/>
  <c r="M133" i="168" s="1"/>
  <c r="M109" i="168" s="1"/>
  <c r="M110" i="168" s="1"/>
  <c r="M120" i="168" s="1"/>
  <c r="M122" i="168" s="1"/>
  <c r="M113" i="168" s="1"/>
  <c r="N90" i="168"/>
  <c r="N91" i="168" s="1"/>
  <c r="O105" i="168"/>
  <c r="O132" i="168" s="1"/>
  <c r="O106" i="193"/>
  <c r="O133" i="193" s="1"/>
  <c r="O92" i="193"/>
  <c r="O97" i="193" s="1"/>
  <c r="O98" i="193" s="1"/>
  <c r="O132" i="193" s="1"/>
  <c r="R91" i="193"/>
  <c r="R92" i="193" s="1"/>
  <c r="R97" i="193" s="1"/>
  <c r="R98" i="193" s="1"/>
  <c r="R132" i="193" s="1"/>
  <c r="O105" i="183"/>
  <c r="O132" i="183" s="1"/>
  <c r="M115" i="183"/>
  <c r="M134" i="183" s="1"/>
  <c r="M135" i="183" s="1"/>
  <c r="CH24" i="192" s="1"/>
  <c r="CI24" i="192" s="1"/>
  <c r="CJ24" i="192" s="1"/>
  <c r="N96" i="171"/>
  <c r="N97" i="171" s="1"/>
  <c r="N131" i="171" s="1"/>
  <c r="N133" i="171" s="1"/>
  <c r="N109" i="171" s="1"/>
  <c r="O90" i="171"/>
  <c r="O91" i="171" s="1"/>
  <c r="O105" i="171"/>
  <c r="O132" i="171" s="1"/>
  <c r="O105" i="175"/>
  <c r="O132" i="175" s="1"/>
  <c r="N96" i="175"/>
  <c r="N97" i="175" s="1"/>
  <c r="N131" i="175" s="1"/>
  <c r="N133" i="175" s="1"/>
  <c r="N109" i="175" s="1"/>
  <c r="O90" i="175"/>
  <c r="O91" i="175" s="1"/>
  <c r="M91" i="187"/>
  <c r="M96" i="187" s="1"/>
  <c r="M97" i="187" s="1"/>
  <c r="M131" i="187" s="1"/>
  <c r="M133" i="187" s="1"/>
  <c r="M109" i="187" s="1"/>
  <c r="M110" i="187" s="1"/>
  <c r="M120" i="187" s="1"/>
  <c r="M122" i="187" s="1"/>
  <c r="M113" i="187" s="1"/>
  <c r="N90" i="187"/>
  <c r="N91" i="187" s="1"/>
  <c r="O105" i="187"/>
  <c r="O132" i="187" s="1"/>
  <c r="O105" i="167"/>
  <c r="O132" i="167" s="1"/>
  <c r="N96" i="167"/>
  <c r="N97" i="167" s="1"/>
  <c r="N131" i="167" s="1"/>
  <c r="N133" i="167" s="1"/>
  <c r="N109" i="167" s="1"/>
  <c r="N110" i="167" s="1"/>
  <c r="O90" i="167"/>
  <c r="O91" i="167" s="1"/>
  <c r="O105" i="162"/>
  <c r="O132" i="162" s="1"/>
  <c r="O133" i="162" s="1"/>
  <c r="O109" i="162" s="1"/>
  <c r="O110" i="162" s="1"/>
  <c r="O120" i="162" s="1"/>
  <c r="O122" i="162" s="1"/>
  <c r="O105" i="190"/>
  <c r="O132" i="190" s="1"/>
  <c r="O133" i="190" s="1"/>
  <c r="O109" i="190" s="1"/>
  <c r="O96" i="190"/>
  <c r="O97" i="190" s="1"/>
  <c r="O131" i="190" s="1"/>
  <c r="R90" i="190"/>
  <c r="R91" i="190" s="1"/>
  <c r="R96" i="190" s="1"/>
  <c r="R97" i="190" s="1"/>
  <c r="R131" i="190" s="1"/>
  <c r="O105" i="169"/>
  <c r="O132" i="169" s="1"/>
  <c r="O133" i="169" s="1"/>
  <c r="O109" i="169" s="1"/>
  <c r="N96" i="179"/>
  <c r="N97" i="179" s="1"/>
  <c r="N131" i="179" s="1"/>
  <c r="N133" i="179" s="1"/>
  <c r="N109" i="179" s="1"/>
  <c r="N110" i="179" s="1"/>
  <c r="N120" i="179" s="1"/>
  <c r="N122" i="179" s="1"/>
  <c r="O90" i="179"/>
  <c r="O91" i="179" s="1"/>
  <c r="M120" i="179"/>
  <c r="M122" i="179" s="1"/>
  <c r="M113" i="179" s="1"/>
  <c r="O105" i="179"/>
  <c r="O132" i="179" s="1"/>
  <c r="O96" i="177"/>
  <c r="O97" i="177" s="1"/>
  <c r="O131" i="177" s="1"/>
  <c r="R90" i="177"/>
  <c r="R91" i="177" s="1"/>
  <c r="R96" i="177" s="1"/>
  <c r="R97" i="177" s="1"/>
  <c r="R131" i="177" s="1"/>
  <c r="O105" i="177"/>
  <c r="O132" i="177" s="1"/>
  <c r="O133" i="177" s="1"/>
  <c r="O109" i="177" s="1"/>
  <c r="O110" i="177" s="1"/>
  <c r="O120" i="177" s="1"/>
  <c r="O122" i="177" s="1"/>
  <c r="O105" i="173"/>
  <c r="O132" i="173" s="1"/>
  <c r="N96" i="173"/>
  <c r="N97" i="173" s="1"/>
  <c r="N131" i="173" s="1"/>
  <c r="N133" i="173" s="1"/>
  <c r="N109" i="173" s="1"/>
  <c r="N110" i="173" s="1"/>
  <c r="N120" i="173" s="1"/>
  <c r="N122" i="173" s="1"/>
  <c r="O90" i="173"/>
  <c r="O91" i="173" s="1"/>
  <c r="O96" i="189"/>
  <c r="O97" i="189" s="1"/>
  <c r="O131" i="189" s="1"/>
  <c r="O133" i="189" s="1"/>
  <c r="O109" i="189" s="1"/>
  <c r="O110" i="189" s="1"/>
  <c r="O120" i="189" s="1"/>
  <c r="O122" i="189" s="1"/>
  <c r="R90" i="189"/>
  <c r="R91" i="189" s="1"/>
  <c r="R96" i="189" s="1"/>
  <c r="R97" i="189" s="1"/>
  <c r="R131" i="189" s="1"/>
  <c r="O105" i="185"/>
  <c r="O132" i="185" s="1"/>
  <c r="O96" i="185"/>
  <c r="O97" i="185" s="1"/>
  <c r="O131" i="185" s="1"/>
  <c r="R90" i="185"/>
  <c r="R91" i="185" s="1"/>
  <c r="R96" i="185" s="1"/>
  <c r="R97" i="185" s="1"/>
  <c r="R131" i="185" s="1"/>
  <c r="K24" i="194"/>
  <c r="L24" i="194" s="1"/>
  <c r="K17" i="194"/>
  <c r="L17" i="194" s="1"/>
  <c r="Y11" i="192"/>
  <c r="Z11" i="192" s="1"/>
  <c r="AA11" i="192" s="1"/>
  <c r="V11" i="192"/>
  <c r="W11" i="192" s="1"/>
  <c r="K32" i="194"/>
  <c r="L32" i="194" s="1"/>
  <c r="L133" i="165"/>
  <c r="L109" i="165" s="1"/>
  <c r="L110" i="165" s="1"/>
  <c r="L120" i="165" s="1"/>
  <c r="L122" i="165" s="1"/>
  <c r="L114" i="165" s="1"/>
  <c r="G32" i="194"/>
  <c r="H32" i="194" s="1"/>
  <c r="G17" i="194"/>
  <c r="H17" i="194" s="1"/>
  <c r="O105" i="165"/>
  <c r="O132" i="165" s="1"/>
  <c r="N96" i="165"/>
  <c r="N97" i="165" s="1"/>
  <c r="N131" i="165" s="1"/>
  <c r="N133" i="165" s="1"/>
  <c r="N109" i="165" s="1"/>
  <c r="N110" i="165" s="1"/>
  <c r="N120" i="165" s="1"/>
  <c r="N122" i="165" s="1"/>
  <c r="O90" i="165"/>
  <c r="O91" i="165" s="1"/>
  <c r="K4" i="194"/>
  <c r="L4" i="194" s="1"/>
  <c r="M91" i="97"/>
  <c r="M96" i="97" s="1"/>
  <c r="M97" i="97" s="1"/>
  <c r="M131" i="97" s="1"/>
  <c r="N90" i="97"/>
  <c r="N91" i="97" s="1"/>
  <c r="O105" i="97"/>
  <c r="O132" i="97" s="1"/>
  <c r="O106" i="170"/>
  <c r="O133" i="170" s="1"/>
  <c r="O134" i="170" s="1"/>
  <c r="O110" i="170" s="1"/>
  <c r="O111" i="170" s="1"/>
  <c r="O121" i="170" s="1"/>
  <c r="O123" i="170" s="1"/>
  <c r="BE9" i="192"/>
  <c r="BF9" i="192" s="1"/>
  <c r="BG9" i="192" s="1"/>
  <c r="O106" i="174"/>
  <c r="O133" i="174" s="1"/>
  <c r="O92" i="174"/>
  <c r="O97" i="174" s="1"/>
  <c r="O98" i="174" s="1"/>
  <c r="O132" i="174" s="1"/>
  <c r="R91" i="174"/>
  <c r="R92" i="174" s="1"/>
  <c r="R97" i="174" s="1"/>
  <c r="R98" i="174" s="1"/>
  <c r="R132" i="174" s="1"/>
  <c r="O96" i="183"/>
  <c r="O97" i="183" s="1"/>
  <c r="O131" i="183" s="1"/>
  <c r="R90" i="183"/>
  <c r="R91" i="183" s="1"/>
  <c r="R96" i="183" s="1"/>
  <c r="R97" i="183" s="1"/>
  <c r="R131" i="183" s="1"/>
  <c r="O106" i="182"/>
  <c r="O133" i="182" s="1"/>
  <c r="O92" i="182"/>
  <c r="O97" i="182" s="1"/>
  <c r="O98" i="182" s="1"/>
  <c r="O132" i="182" s="1"/>
  <c r="R91" i="182"/>
  <c r="R92" i="182" s="1"/>
  <c r="R97" i="182" s="1"/>
  <c r="R98" i="182" s="1"/>
  <c r="R132" i="182" s="1"/>
  <c r="K112" i="184"/>
  <c r="J112" i="184"/>
  <c r="J114" i="184"/>
  <c r="N133" i="183"/>
  <c r="N109" i="183" s="1"/>
  <c r="N110" i="183" s="1"/>
  <c r="N120" i="183" s="1"/>
  <c r="N122" i="183" s="1"/>
  <c r="N113" i="183" s="1"/>
  <c r="O106" i="186"/>
  <c r="O133" i="186" s="1"/>
  <c r="O134" i="186" s="1"/>
  <c r="O110" i="186" s="1"/>
  <c r="O111" i="186" s="1"/>
  <c r="O121" i="186" s="1"/>
  <c r="O123" i="186" s="1"/>
  <c r="O106" i="166"/>
  <c r="O133" i="166" s="1"/>
  <c r="N134" i="166"/>
  <c r="N110" i="166" s="1"/>
  <c r="N111" i="166" s="1"/>
  <c r="N121" i="166" s="1"/>
  <c r="N123" i="166" s="1"/>
  <c r="K116" i="166"/>
  <c r="K135" i="166" s="1"/>
  <c r="K136" i="166" s="1"/>
  <c r="K138" i="166" s="1"/>
  <c r="O92" i="166"/>
  <c r="O97" i="166" s="1"/>
  <c r="O98" i="166" s="1"/>
  <c r="O132" i="166" s="1"/>
  <c r="R91" i="166"/>
  <c r="R92" i="166" s="1"/>
  <c r="R97" i="166" s="1"/>
  <c r="R65" i="166"/>
  <c r="R68" i="166" s="1"/>
  <c r="R130" i="166" s="1"/>
  <c r="R87" i="166"/>
  <c r="R88" i="166" s="1"/>
  <c r="R96" i="166" s="1"/>
  <c r="R65" i="163"/>
  <c r="R68" i="163" s="1"/>
  <c r="R130" i="163" s="1"/>
  <c r="R87" i="163"/>
  <c r="R88" i="163" s="1"/>
  <c r="R96" i="163" s="1"/>
  <c r="N134" i="163"/>
  <c r="N110" i="163" s="1"/>
  <c r="O92" i="163"/>
  <c r="O97" i="163" s="1"/>
  <c r="R91" i="163"/>
  <c r="R92" i="163" s="1"/>
  <c r="R97" i="163" s="1"/>
  <c r="O106" i="163"/>
  <c r="O133" i="163" s="1"/>
  <c r="O134" i="163" s="1"/>
  <c r="O110" i="163" s="1"/>
  <c r="O111" i="163" s="1"/>
  <c r="O121" i="163" s="1"/>
  <c r="O123" i="163" s="1"/>
  <c r="O98" i="163"/>
  <c r="O132" i="163" s="1"/>
  <c r="M121" i="163"/>
  <c r="M123" i="163" s="1"/>
  <c r="M125" i="163" s="1"/>
  <c r="BA30" i="192"/>
  <c r="BB30" i="192" s="1"/>
  <c r="BC30" i="192" s="1"/>
  <c r="K137" i="172"/>
  <c r="K125" i="182"/>
  <c r="J137" i="190"/>
  <c r="AG29" i="192"/>
  <c r="AD53" i="194" s="1"/>
  <c r="AE53" i="194" s="1"/>
  <c r="D4" i="195"/>
  <c r="K115" i="97"/>
  <c r="K134" i="97" s="1"/>
  <c r="K135" i="97" s="1"/>
  <c r="BJ10" i="192" s="1"/>
  <c r="K114" i="184"/>
  <c r="K137" i="167"/>
  <c r="I115" i="187"/>
  <c r="I134" i="187" s="1"/>
  <c r="I135" i="187" s="1"/>
  <c r="U21" i="192" s="1"/>
  <c r="K46" i="194" s="1"/>
  <c r="L46" i="194" s="1"/>
  <c r="K124" i="184"/>
  <c r="AC5" i="192"/>
  <c r="S39" i="194" s="1"/>
  <c r="T39" i="194" s="1"/>
  <c r="K137" i="179"/>
  <c r="N109" i="169"/>
  <c r="N111" i="193"/>
  <c r="N121" i="193" s="1"/>
  <c r="N123" i="193" s="1"/>
  <c r="N110" i="186"/>
  <c r="N124" i="190"/>
  <c r="N112" i="190"/>
  <c r="N114" i="190"/>
  <c r="N113" i="190"/>
  <c r="N109" i="197"/>
  <c r="N110" i="196"/>
  <c r="N120" i="196" s="1"/>
  <c r="N122" i="196" s="1"/>
  <c r="N110" i="176"/>
  <c r="I115" i="168"/>
  <c r="I134" i="168" s="1"/>
  <c r="I135" i="168" s="1"/>
  <c r="U26" i="192" s="1"/>
  <c r="K50" i="194" s="1"/>
  <c r="L50" i="194" s="1"/>
  <c r="N114" i="182"/>
  <c r="N113" i="182"/>
  <c r="N115" i="182"/>
  <c r="N125" i="182"/>
  <c r="L120" i="97"/>
  <c r="L122" i="97" s="1"/>
  <c r="L113" i="97" s="1"/>
  <c r="N111" i="188"/>
  <c r="N121" i="188" s="1"/>
  <c r="N123" i="188" s="1"/>
  <c r="N109" i="172"/>
  <c r="N111" i="170"/>
  <c r="N121" i="170" s="1"/>
  <c r="N123" i="170" s="1"/>
  <c r="N109" i="162"/>
  <c r="J115" i="183"/>
  <c r="J134" i="183" s="1"/>
  <c r="J135" i="183" s="1"/>
  <c r="AC24" i="192" s="1"/>
  <c r="S55" i="194" s="1"/>
  <c r="T55" i="194" s="1"/>
  <c r="K115" i="165"/>
  <c r="K134" i="165" s="1"/>
  <c r="K135" i="165" s="1"/>
  <c r="BA11" i="192" s="1"/>
  <c r="BB11" i="192" s="1"/>
  <c r="BC11" i="192" s="1"/>
  <c r="N114" i="189"/>
  <c r="N112" i="189"/>
  <c r="N113" i="189"/>
  <c r="N124" i="189"/>
  <c r="N113" i="177"/>
  <c r="N124" i="177"/>
  <c r="N114" i="177"/>
  <c r="N112" i="177"/>
  <c r="N110" i="185"/>
  <c r="N120" i="185" s="1"/>
  <c r="N122" i="185" s="1"/>
  <c r="N111" i="174"/>
  <c r="N121" i="174" s="1"/>
  <c r="N123" i="174" s="1"/>
  <c r="J114" i="187"/>
  <c r="J112" i="187"/>
  <c r="J113" i="187"/>
  <c r="J124" i="187"/>
  <c r="K114" i="168"/>
  <c r="K112" i="168"/>
  <c r="K124" i="168"/>
  <c r="K113" i="168"/>
  <c r="BA9" i="192"/>
  <c r="BB9" i="192" s="1"/>
  <c r="BC9" i="192" s="1"/>
  <c r="J113" i="168"/>
  <c r="J112" i="168"/>
  <c r="J124" i="168"/>
  <c r="J114" i="168"/>
  <c r="AG9" i="192"/>
  <c r="AD43" i="194" s="1"/>
  <c r="AE43" i="194" s="1"/>
  <c r="AW9" i="192"/>
  <c r="AX9" i="192" s="1"/>
  <c r="AY9" i="192" s="1"/>
  <c r="K137" i="162"/>
  <c r="Z12" i="192"/>
  <c r="AA12" i="192" s="1"/>
  <c r="AG19" i="192"/>
  <c r="Y44" i="194" s="1"/>
  <c r="K113" i="190"/>
  <c r="K124" i="190"/>
  <c r="K112" i="190"/>
  <c r="K114" i="190"/>
  <c r="AK9" i="192"/>
  <c r="L155" i="194" s="1"/>
  <c r="R155" i="194" s="1"/>
  <c r="S155" i="194" s="1"/>
  <c r="T155" i="194" s="1"/>
  <c r="X155" i="194" s="1"/>
  <c r="K109" i="187"/>
  <c r="K110" i="187" s="1"/>
  <c r="K120" i="187" s="1"/>
  <c r="K122" i="187" s="1"/>
  <c r="AK20" i="192"/>
  <c r="L162" i="194" s="1"/>
  <c r="R162" i="194" s="1"/>
  <c r="S162" i="194" s="1"/>
  <c r="T162" i="194" s="1"/>
  <c r="X162" i="194" s="1"/>
  <c r="Y162" i="194" s="1"/>
  <c r="AS20" i="192"/>
  <c r="AT20" i="192" s="1"/>
  <c r="AU20" i="192" s="1"/>
  <c r="BE16" i="192"/>
  <c r="BF16" i="192" s="1"/>
  <c r="BG16" i="192" s="1"/>
  <c r="BE20" i="192"/>
  <c r="BF20" i="192" s="1"/>
  <c r="BG20" i="192" s="1"/>
  <c r="AC23" i="192"/>
  <c r="S48" i="194" s="1"/>
  <c r="T48" i="194" s="1"/>
  <c r="AG16" i="192"/>
  <c r="Y36" i="194" s="1"/>
  <c r="AW13" i="192"/>
  <c r="AX13" i="192" s="1"/>
  <c r="AY13" i="192" s="1"/>
  <c r="BA20" i="192"/>
  <c r="BB20" i="192" s="1"/>
  <c r="BC20" i="192" s="1"/>
  <c r="M116" i="186"/>
  <c r="M135" i="186" s="1"/>
  <c r="M136" i="186" s="1"/>
  <c r="M138" i="186" s="1"/>
  <c r="M116" i="176"/>
  <c r="M135" i="176" s="1"/>
  <c r="M136" i="176" s="1"/>
  <c r="BE12" i="192"/>
  <c r="BF12" i="192" s="1"/>
  <c r="BG12" i="192" s="1"/>
  <c r="BO12" i="192"/>
  <c r="BP12" i="192" s="1"/>
  <c r="BQ12" i="192" s="1"/>
  <c r="M115" i="185"/>
  <c r="M134" i="185" s="1"/>
  <c r="M135" i="185" s="1"/>
  <c r="M137" i="185" s="1"/>
  <c r="BJ34" i="192"/>
  <c r="G355" i="194" s="1"/>
  <c r="H355" i="194" s="1"/>
  <c r="BO34" i="192"/>
  <c r="BP34" i="192" s="1"/>
  <c r="BQ34" i="192" s="1"/>
  <c r="BJ22" i="192"/>
  <c r="G345" i="194" s="1"/>
  <c r="H345" i="194" s="1"/>
  <c r="BO22" i="192"/>
  <c r="BP22" i="192" s="1"/>
  <c r="BQ22" i="192" s="1"/>
  <c r="AW4" i="192"/>
  <c r="AX4" i="192" s="1"/>
  <c r="AY4" i="192" s="1"/>
  <c r="BO4" i="192"/>
  <c r="BP4" i="192" s="1"/>
  <c r="BQ4" i="192" s="1"/>
  <c r="AW8" i="192"/>
  <c r="AX8" i="192" s="1"/>
  <c r="AY8" i="192" s="1"/>
  <c r="BO8" i="192"/>
  <c r="BP8" i="192" s="1"/>
  <c r="BQ8" i="192" s="1"/>
  <c r="BA17" i="192"/>
  <c r="BB17" i="192" s="1"/>
  <c r="BC17" i="192" s="1"/>
  <c r="BO17" i="192"/>
  <c r="BP17" i="192" s="1"/>
  <c r="BQ17" i="192" s="1"/>
  <c r="BJ30" i="192"/>
  <c r="G347" i="194" s="1"/>
  <c r="H347" i="194" s="1"/>
  <c r="BO30" i="192"/>
  <c r="BP30" i="192" s="1"/>
  <c r="BQ30" i="192" s="1"/>
  <c r="BJ33" i="192"/>
  <c r="G354" i="194" s="1"/>
  <c r="H354" i="194" s="1"/>
  <c r="BO33" i="192"/>
  <c r="BP33" i="192" s="1"/>
  <c r="BQ33" i="192" s="1"/>
  <c r="BJ6" i="192"/>
  <c r="G338" i="194" s="1"/>
  <c r="H338" i="194" s="1"/>
  <c r="BO6" i="192"/>
  <c r="BP6" i="192" s="1"/>
  <c r="BQ6" i="192" s="1"/>
  <c r="BE29" i="192"/>
  <c r="BF29" i="192" s="1"/>
  <c r="BG29" i="192" s="1"/>
  <c r="BO29" i="192"/>
  <c r="BP29" i="192" s="1"/>
  <c r="BQ29" i="192" s="1"/>
  <c r="BJ25" i="192"/>
  <c r="G346" i="194" s="1"/>
  <c r="H346" i="194" s="1"/>
  <c r="BA12" i="192"/>
  <c r="BB12" i="192" s="1"/>
  <c r="BC12" i="192" s="1"/>
  <c r="BA13" i="192"/>
  <c r="BB13" i="192" s="1"/>
  <c r="BC13" i="192" s="1"/>
  <c r="BO13" i="192"/>
  <c r="BP13" i="192" s="1"/>
  <c r="BQ13" i="192" s="1"/>
  <c r="BJ16" i="192"/>
  <c r="G324" i="194" s="1"/>
  <c r="H324" i="194" s="1"/>
  <c r="BO16" i="192"/>
  <c r="BP16" i="192" s="1"/>
  <c r="BQ16" i="192" s="1"/>
  <c r="BJ20" i="192"/>
  <c r="G343" i="194" s="1"/>
  <c r="H343" i="194" s="1"/>
  <c r="BO20" i="192"/>
  <c r="BP20" i="192" s="1"/>
  <c r="BQ20" i="192" s="1"/>
  <c r="M115" i="190"/>
  <c r="M134" i="190" s="1"/>
  <c r="M135" i="190" s="1"/>
  <c r="K137" i="185"/>
  <c r="AS19" i="192"/>
  <c r="AT19" i="192" s="1"/>
  <c r="AU19" i="192" s="1"/>
  <c r="BO19" i="192"/>
  <c r="BP19" i="192" s="1"/>
  <c r="BQ19" i="192" s="1"/>
  <c r="M115" i="197"/>
  <c r="M134" i="197" s="1"/>
  <c r="M135" i="197" s="1"/>
  <c r="L116" i="163"/>
  <c r="L135" i="163" s="1"/>
  <c r="L136" i="163" s="1"/>
  <c r="BT4" i="192" s="1"/>
  <c r="G349" i="194"/>
  <c r="H349" i="194" s="1"/>
  <c r="BP27" i="192"/>
  <c r="L125" i="166"/>
  <c r="L115" i="166"/>
  <c r="L114" i="166"/>
  <c r="L113" i="166"/>
  <c r="L114" i="173"/>
  <c r="L113" i="173"/>
  <c r="L112" i="173"/>
  <c r="L124" i="173"/>
  <c r="L124" i="183"/>
  <c r="L112" i="183"/>
  <c r="L113" i="183"/>
  <c r="L114" i="183"/>
  <c r="L113" i="187"/>
  <c r="L114" i="187"/>
  <c r="L112" i="187"/>
  <c r="L124" i="187"/>
  <c r="L114" i="179"/>
  <c r="L124" i="179"/>
  <c r="L112" i="179"/>
  <c r="L113" i="179"/>
  <c r="M124" i="173"/>
  <c r="M112" i="173"/>
  <c r="M114" i="173"/>
  <c r="M113" i="173"/>
  <c r="L113" i="196"/>
  <c r="L114" i="196"/>
  <c r="L124" i="196"/>
  <c r="L112" i="196"/>
  <c r="L114" i="193"/>
  <c r="L113" i="193"/>
  <c r="L115" i="193"/>
  <c r="L125" i="193"/>
  <c r="L112" i="167"/>
  <c r="L113" i="167"/>
  <c r="L124" i="167"/>
  <c r="L114" i="167"/>
  <c r="L113" i="186"/>
  <c r="L115" i="186"/>
  <c r="L125" i="186"/>
  <c r="L114" i="186"/>
  <c r="L112" i="197"/>
  <c r="L113" i="197"/>
  <c r="L114" i="197"/>
  <c r="L124" i="197"/>
  <c r="M115" i="166"/>
  <c r="M114" i="166"/>
  <c r="M125" i="166"/>
  <c r="M113" i="166"/>
  <c r="M124" i="171"/>
  <c r="M114" i="171"/>
  <c r="M112" i="171"/>
  <c r="M113" i="171"/>
  <c r="L125" i="188"/>
  <c r="L115" i="188"/>
  <c r="L114" i="188"/>
  <c r="L113" i="188"/>
  <c r="L124" i="185"/>
  <c r="L114" i="185"/>
  <c r="L113" i="185"/>
  <c r="L112" i="185"/>
  <c r="M114" i="177"/>
  <c r="M113" i="177"/>
  <c r="M112" i="177"/>
  <c r="M124" i="177"/>
  <c r="L125" i="170"/>
  <c r="L115" i="170"/>
  <c r="L114" i="170"/>
  <c r="L113" i="170"/>
  <c r="M113" i="167"/>
  <c r="M112" i="167"/>
  <c r="M124" i="167"/>
  <c r="L120" i="168"/>
  <c r="L122" i="168" s="1"/>
  <c r="L115" i="182"/>
  <c r="L114" i="182"/>
  <c r="L113" i="182"/>
  <c r="L125" i="182"/>
  <c r="L113" i="175"/>
  <c r="L124" i="175"/>
  <c r="L112" i="175"/>
  <c r="L114" i="175"/>
  <c r="M124" i="162"/>
  <c r="M112" i="162"/>
  <c r="M114" i="162"/>
  <c r="M113" i="162"/>
  <c r="M115" i="188"/>
  <c r="M114" i="188"/>
  <c r="M125" i="188"/>
  <c r="M113" i="188"/>
  <c r="M121" i="182"/>
  <c r="M123" i="182" s="1"/>
  <c r="L120" i="169"/>
  <c r="L122" i="169" s="1"/>
  <c r="L112" i="184"/>
  <c r="L114" i="184"/>
  <c r="L113" i="184"/>
  <c r="L124" i="184"/>
  <c r="L121" i="176"/>
  <c r="L123" i="176" s="1"/>
  <c r="L112" i="190"/>
  <c r="L114" i="190"/>
  <c r="L113" i="190"/>
  <c r="L124" i="190"/>
  <c r="M114" i="165"/>
  <c r="M112" i="165"/>
  <c r="M113" i="165"/>
  <c r="M124" i="165"/>
  <c r="L113" i="172"/>
  <c r="L112" i="172"/>
  <c r="L124" i="172"/>
  <c r="L114" i="172"/>
  <c r="L120" i="177"/>
  <c r="L122" i="177" s="1"/>
  <c r="L121" i="198"/>
  <c r="L123" i="198" s="1"/>
  <c r="M110" i="189"/>
  <c r="M120" i="189" s="1"/>
  <c r="M122" i="189" s="1"/>
  <c r="L114" i="189"/>
  <c r="L112" i="189"/>
  <c r="L113" i="189"/>
  <c r="L124" i="189"/>
  <c r="M114" i="170"/>
  <c r="M125" i="170"/>
  <c r="M113" i="170"/>
  <c r="M115" i="170"/>
  <c r="L113" i="171"/>
  <c r="L114" i="171"/>
  <c r="L112" i="171"/>
  <c r="L124" i="171"/>
  <c r="L115" i="174"/>
  <c r="L114" i="174"/>
  <c r="L113" i="174"/>
  <c r="L125" i="174"/>
  <c r="M114" i="169"/>
  <c r="M112" i="169"/>
  <c r="M124" i="169"/>
  <c r="M113" i="169"/>
  <c r="M125" i="174"/>
  <c r="M113" i="174"/>
  <c r="M115" i="174"/>
  <c r="M114" i="174"/>
  <c r="L113" i="162"/>
  <c r="L124" i="162"/>
  <c r="L114" i="162"/>
  <c r="L112" i="162"/>
  <c r="K137" i="197"/>
  <c r="BK27" i="192"/>
  <c r="BL27" i="192" s="1"/>
  <c r="G288" i="194"/>
  <c r="H288" i="194" s="1"/>
  <c r="G227" i="194"/>
  <c r="H227" i="194" s="1"/>
  <c r="AW19" i="192"/>
  <c r="AX19" i="192" s="1"/>
  <c r="AY19" i="192" s="1"/>
  <c r="AK19" i="192"/>
  <c r="L160" i="194" s="1"/>
  <c r="R160" i="194" s="1"/>
  <c r="S160" i="194" s="1"/>
  <c r="T160" i="194" s="1"/>
  <c r="X160" i="194" s="1"/>
  <c r="K137" i="189"/>
  <c r="AG20" i="192"/>
  <c r="Y45" i="194" s="1"/>
  <c r="J138" i="176"/>
  <c r="K138" i="163"/>
  <c r="K138" i="174"/>
  <c r="AW17" i="192"/>
  <c r="AX17" i="192" s="1"/>
  <c r="AY17" i="192" s="1"/>
  <c r="AS17" i="192"/>
  <c r="AT17" i="192" s="1"/>
  <c r="AU17" i="192" s="1"/>
  <c r="BA8" i="192"/>
  <c r="BB8" i="192" s="1"/>
  <c r="BC8" i="192" s="1"/>
  <c r="AW31" i="192"/>
  <c r="BJ31" i="192"/>
  <c r="G353" i="194" s="1"/>
  <c r="H353" i="194" s="1"/>
  <c r="AS16" i="192"/>
  <c r="AT16" i="192" s="1"/>
  <c r="AU16" i="192" s="1"/>
  <c r="BE13" i="192"/>
  <c r="BF13" i="192" s="1"/>
  <c r="BG13" i="192" s="1"/>
  <c r="AG12" i="192"/>
  <c r="Y5" i="194" s="1"/>
  <c r="BJ12" i="192"/>
  <c r="AK14" i="192"/>
  <c r="L129" i="194" s="1"/>
  <c r="R129" i="194" s="1"/>
  <c r="S129" i="194" s="1"/>
  <c r="T129" i="194" s="1"/>
  <c r="X129" i="194" s="1"/>
  <c r="BJ14" i="192"/>
  <c r="BA16" i="192"/>
  <c r="BB16" i="192" s="1"/>
  <c r="BC16" i="192" s="1"/>
  <c r="BE4" i="192"/>
  <c r="BF4" i="192" s="1"/>
  <c r="BG4" i="192" s="1"/>
  <c r="BJ4" i="192"/>
  <c r="G335" i="194" s="1"/>
  <c r="H335" i="194" s="1"/>
  <c r="AK8" i="192"/>
  <c r="AL8" i="192" s="1"/>
  <c r="AM8" i="192" s="1"/>
  <c r="BJ8" i="192"/>
  <c r="G340" i="194" s="1"/>
  <c r="H340" i="194" s="1"/>
  <c r="BE17" i="192"/>
  <c r="BF17" i="192" s="1"/>
  <c r="BG17" i="192" s="1"/>
  <c r="BJ17" i="192"/>
  <c r="AW29" i="192"/>
  <c r="AX29" i="192" s="1"/>
  <c r="AY29" i="192" s="1"/>
  <c r="BJ29" i="192"/>
  <c r="G351" i="194" s="1"/>
  <c r="H351" i="194" s="1"/>
  <c r="AK13" i="192"/>
  <c r="L123" i="194" s="1"/>
  <c r="R123" i="194" s="1"/>
  <c r="S123" i="194" s="1"/>
  <c r="T123" i="194" s="1"/>
  <c r="X123" i="194" s="1"/>
  <c r="BJ13" i="192"/>
  <c r="G304" i="194" s="1"/>
  <c r="H304" i="194" s="1"/>
  <c r="K138" i="176"/>
  <c r="AK16" i="192"/>
  <c r="L143" i="194" s="1"/>
  <c r="R143" i="194" s="1"/>
  <c r="S143" i="194" s="1"/>
  <c r="T143" i="194" s="1"/>
  <c r="X143" i="194" s="1"/>
  <c r="AS13" i="192"/>
  <c r="AT13" i="192" s="1"/>
  <c r="AU13" i="192" s="1"/>
  <c r="K138" i="170"/>
  <c r="BJ9" i="192"/>
  <c r="G336" i="194" s="1"/>
  <c r="H336" i="194" s="1"/>
  <c r="BE19" i="192"/>
  <c r="BF19" i="192" s="1"/>
  <c r="BG19" i="192" s="1"/>
  <c r="BJ19" i="192"/>
  <c r="G341" i="194" s="1"/>
  <c r="H341" i="194" s="1"/>
  <c r="J137" i="97"/>
  <c r="BE14" i="192"/>
  <c r="BF14" i="192" s="1"/>
  <c r="BG14" i="192" s="1"/>
  <c r="K51" i="194"/>
  <c r="L51" i="194" s="1"/>
  <c r="BE8" i="192"/>
  <c r="BF8" i="192" s="1"/>
  <c r="BG8" i="192" s="1"/>
  <c r="AS14" i="192"/>
  <c r="AT14" i="192" s="1"/>
  <c r="AU14" i="192" s="1"/>
  <c r="AG17" i="192"/>
  <c r="Y10" i="194" s="1"/>
  <c r="AG4" i="192"/>
  <c r="AM40" i="192" s="1"/>
  <c r="AM41" i="192" s="1"/>
  <c r="AS8" i="192"/>
  <c r="AT8" i="192" s="1"/>
  <c r="AU8" i="192" s="1"/>
  <c r="AC12" i="192"/>
  <c r="S33" i="194" s="1"/>
  <c r="T33" i="194" s="1"/>
  <c r="AK17" i="192"/>
  <c r="L148" i="194" s="1"/>
  <c r="G51" i="194"/>
  <c r="H51" i="194" s="1"/>
  <c r="AW14" i="192"/>
  <c r="AX14" i="192" s="1"/>
  <c r="AY14" i="192" s="1"/>
  <c r="BA29" i="192"/>
  <c r="BB29" i="192" s="1"/>
  <c r="BC29" i="192" s="1"/>
  <c r="AS9" i="192"/>
  <c r="AT9" i="192" s="1"/>
  <c r="AU9" i="192" s="1"/>
  <c r="V27" i="192"/>
  <c r="W27" i="192" s="1"/>
  <c r="BA14" i="192"/>
  <c r="BB14" i="192" s="1"/>
  <c r="BC14" i="192" s="1"/>
  <c r="AC9" i="192"/>
  <c r="S43" i="194" s="1"/>
  <c r="T43" i="194" s="1"/>
  <c r="AC22" i="192"/>
  <c r="S47" i="194" s="1"/>
  <c r="T47" i="194" s="1"/>
  <c r="AK29" i="192"/>
  <c r="L170" i="194" s="1"/>
  <c r="R170" i="194" s="1"/>
  <c r="S170" i="194" s="1"/>
  <c r="T170" i="194" s="1"/>
  <c r="X170" i="194" s="1"/>
  <c r="AW12" i="192"/>
  <c r="AX12" i="192" s="1"/>
  <c r="AY12" i="192" s="1"/>
  <c r="AG14" i="192"/>
  <c r="AD19" i="194" s="1"/>
  <c r="AE19" i="194" s="1"/>
  <c r="K137" i="173"/>
  <c r="AS12" i="192"/>
  <c r="AT12" i="192" s="1"/>
  <c r="AU12" i="192" s="1"/>
  <c r="AC4" i="192"/>
  <c r="AD4" i="192" s="1"/>
  <c r="BA4" i="192"/>
  <c r="BB4" i="192" s="1"/>
  <c r="BC4" i="192" s="1"/>
  <c r="AC8" i="192"/>
  <c r="AD8" i="192" s="1"/>
  <c r="AE8" i="192" s="1"/>
  <c r="AC20" i="192"/>
  <c r="S45" i="194" s="1"/>
  <c r="T45" i="194" s="1"/>
  <c r="AK4" i="192"/>
  <c r="AL4" i="192" s="1"/>
  <c r="AS4" i="192"/>
  <c r="AT4" i="192" s="1"/>
  <c r="AU4" i="192" s="1"/>
  <c r="K115" i="177"/>
  <c r="K134" i="177" s="1"/>
  <c r="K135" i="177" s="1"/>
  <c r="BO15" i="192" s="1"/>
  <c r="BP15" i="192" s="1"/>
  <c r="BQ15" i="192" s="1"/>
  <c r="K137" i="175"/>
  <c r="BE22" i="192"/>
  <c r="BF22" i="192" s="1"/>
  <c r="BG22" i="192" s="1"/>
  <c r="AS22" i="192"/>
  <c r="AT22" i="192" s="1"/>
  <c r="AU22" i="192" s="1"/>
  <c r="AK22" i="192"/>
  <c r="AW22" i="192"/>
  <c r="AX22" i="192" s="1"/>
  <c r="AY22" i="192" s="1"/>
  <c r="BA22" i="192"/>
  <c r="BB22" i="192" s="1"/>
  <c r="BC22" i="192" s="1"/>
  <c r="AG22" i="192"/>
  <c r="S22" i="194"/>
  <c r="T22" i="194" s="1"/>
  <c r="AD18" i="192"/>
  <c r="AE18" i="192" s="1"/>
  <c r="G49" i="194"/>
  <c r="H49" i="194" s="1"/>
  <c r="K49" i="194"/>
  <c r="L49" i="194" s="1"/>
  <c r="Y25" i="192"/>
  <c r="Z25" i="192" s="1"/>
  <c r="AA25" i="192" s="1"/>
  <c r="V25" i="192"/>
  <c r="W25" i="192" s="1"/>
  <c r="L136" i="194"/>
  <c r="R136" i="194" s="1"/>
  <c r="S136" i="194" s="1"/>
  <c r="T136" i="194" s="1"/>
  <c r="X136" i="194" s="1"/>
  <c r="L128" i="194"/>
  <c r="R128" i="194" s="1"/>
  <c r="S128" i="194" s="1"/>
  <c r="T128" i="194" s="1"/>
  <c r="X128" i="194" s="1"/>
  <c r="L150" i="194"/>
  <c r="R150" i="194" s="1"/>
  <c r="S150" i="194" s="1"/>
  <c r="T150" i="194" s="1"/>
  <c r="X150" i="194" s="1"/>
  <c r="L122" i="194"/>
  <c r="R122" i="194" s="1"/>
  <c r="S122" i="194" s="1"/>
  <c r="T122" i="194" s="1"/>
  <c r="X122" i="194" s="1"/>
  <c r="AL12" i="192"/>
  <c r="AM12" i="192" s="1"/>
  <c r="Y42" i="194"/>
  <c r="AD42" i="194"/>
  <c r="AE42" i="194" s="1"/>
  <c r="AH8" i="192"/>
  <c r="S31" i="194"/>
  <c r="T31" i="194" s="1"/>
  <c r="S3" i="194"/>
  <c r="T3" i="194" s="1"/>
  <c r="S23" i="194"/>
  <c r="T23" i="194" s="1"/>
  <c r="S16" i="194"/>
  <c r="T16" i="194" s="1"/>
  <c r="AD10" i="192"/>
  <c r="AE10" i="192" s="1"/>
  <c r="J137" i="169"/>
  <c r="AC17" i="192"/>
  <c r="J137" i="177"/>
  <c r="AC15" i="192"/>
  <c r="K138" i="186"/>
  <c r="BA6" i="192"/>
  <c r="BB6" i="192" s="1"/>
  <c r="BC6" i="192" s="1"/>
  <c r="AG6" i="192"/>
  <c r="AW6" i="192"/>
  <c r="AX6" i="192" s="1"/>
  <c r="AY6" i="192" s="1"/>
  <c r="AS6" i="192"/>
  <c r="AT6" i="192" s="1"/>
  <c r="AU6" i="192" s="1"/>
  <c r="BE6" i="192"/>
  <c r="BF6" i="192" s="1"/>
  <c r="BG6" i="192" s="1"/>
  <c r="AK6" i="192"/>
  <c r="J137" i="165"/>
  <c r="AC11" i="192"/>
  <c r="J137" i="179"/>
  <c r="AC16" i="192"/>
  <c r="S53" i="194"/>
  <c r="T53" i="194" s="1"/>
  <c r="AD29" i="192"/>
  <c r="AE29" i="192" s="1"/>
  <c r="J115" i="162"/>
  <c r="J134" i="162" s="1"/>
  <c r="J135" i="162" s="1"/>
  <c r="J137" i="172"/>
  <c r="AC30" i="192"/>
  <c r="J137" i="173"/>
  <c r="AC14" i="192"/>
  <c r="J137" i="189"/>
  <c r="AC13" i="192"/>
  <c r="AD54" i="194"/>
  <c r="AE54" i="194" s="1"/>
  <c r="Y54" i="194"/>
  <c r="AH30" i="192"/>
  <c r="Z54" i="194" s="1"/>
  <c r="K22" i="194"/>
  <c r="L22" i="194" s="1"/>
  <c r="G22" i="194"/>
  <c r="H22" i="194" s="1"/>
  <c r="Y18" i="192"/>
  <c r="Z18" i="192" s="1"/>
  <c r="AA18" i="192" s="1"/>
  <c r="V18" i="192"/>
  <c r="W18" i="192" s="1"/>
  <c r="J116" i="188"/>
  <c r="J135" i="188" s="1"/>
  <c r="J136" i="188" s="1"/>
  <c r="J115" i="197"/>
  <c r="J134" i="197" s="1"/>
  <c r="J135" i="197" s="1"/>
  <c r="J137" i="197" s="1"/>
  <c r="K138" i="198"/>
  <c r="BE34" i="192"/>
  <c r="BF34" i="192" s="1"/>
  <c r="BG34" i="192" s="1"/>
  <c r="W4" i="192"/>
  <c r="L166" i="194"/>
  <c r="R166" i="194" s="1"/>
  <c r="S166" i="194" s="1"/>
  <c r="T166" i="194" s="1"/>
  <c r="X166" i="194" s="1"/>
  <c r="AD6" i="194"/>
  <c r="AE6" i="194" s="1"/>
  <c r="Y6" i="194"/>
  <c r="AH13" i="192"/>
  <c r="J138" i="186"/>
  <c r="AC6" i="192"/>
  <c r="AA4" i="192"/>
  <c r="K137" i="196"/>
  <c r="BA31" i="192"/>
  <c r="BB31" i="192" s="1"/>
  <c r="BC31" i="192" s="1"/>
  <c r="BE31" i="192"/>
  <c r="BF31" i="192" s="1"/>
  <c r="BG31" i="192" s="1"/>
  <c r="K138" i="188"/>
  <c r="AW27" i="192"/>
  <c r="AX27" i="192" s="1"/>
  <c r="AY27" i="192" s="1"/>
  <c r="AG27" i="192"/>
  <c r="BA27" i="192"/>
  <c r="BB27" i="192" s="1"/>
  <c r="BC27" i="192" s="1"/>
  <c r="AK27" i="192"/>
  <c r="AS27" i="192"/>
  <c r="AT27" i="192" s="1"/>
  <c r="AU27" i="192" s="1"/>
  <c r="BE27" i="192"/>
  <c r="BF27" i="192" s="1"/>
  <c r="BG27" i="192" s="1"/>
  <c r="BO25" i="192" l="1"/>
  <c r="BP25" i="192" s="1"/>
  <c r="BQ25" i="192" s="1"/>
  <c r="AD25" i="192"/>
  <c r="AE25" i="192" s="1"/>
  <c r="AK23" i="192"/>
  <c r="D8" i="195" s="1"/>
  <c r="F8" i="195" s="1"/>
  <c r="AD24" i="192"/>
  <c r="AE24" i="192" s="1"/>
  <c r="J138" i="193"/>
  <c r="AK24" i="192"/>
  <c r="AL24" i="192" s="1"/>
  <c r="AM24" i="192" s="1"/>
  <c r="BE23" i="192"/>
  <c r="BF23" i="192" s="1"/>
  <c r="BG23" i="192" s="1"/>
  <c r="K116" i="182"/>
  <c r="K135" i="182" s="1"/>
  <c r="K136" i="182" s="1"/>
  <c r="BA7" i="192" s="1"/>
  <c r="BB7" i="192" s="1"/>
  <c r="BC7" i="192" s="1"/>
  <c r="M116" i="198"/>
  <c r="M135" i="198" s="1"/>
  <c r="M136" i="198" s="1"/>
  <c r="M138" i="198" s="1"/>
  <c r="AK25" i="192"/>
  <c r="L165" i="194" s="1"/>
  <c r="R165" i="194" s="1"/>
  <c r="S165" i="194" s="1"/>
  <c r="T165" i="194" s="1"/>
  <c r="X165" i="194" s="1"/>
  <c r="Y165" i="194" s="1"/>
  <c r="AS25" i="192"/>
  <c r="AT25" i="192" s="1"/>
  <c r="AU25" i="192" s="1"/>
  <c r="K138" i="193"/>
  <c r="BE25" i="192"/>
  <c r="BF25" i="192" s="1"/>
  <c r="BG25" i="192" s="1"/>
  <c r="Y53" i="194"/>
  <c r="AB53" i="194" s="1"/>
  <c r="AG25" i="192"/>
  <c r="AH25" i="192" s="1"/>
  <c r="M124" i="179"/>
  <c r="M114" i="179"/>
  <c r="BY31" i="192"/>
  <c r="G414" i="194" s="1"/>
  <c r="H414" i="194" s="1"/>
  <c r="AD7" i="192"/>
  <c r="AE7" i="192" s="1"/>
  <c r="AS23" i="192"/>
  <c r="AU36" i="192" s="1"/>
  <c r="BA25" i="192"/>
  <c r="BB25" i="192" s="1"/>
  <c r="BC25" i="192" s="1"/>
  <c r="AS5" i="192"/>
  <c r="AT5" i="192" s="1"/>
  <c r="AU5" i="192" s="1"/>
  <c r="BJ23" i="192"/>
  <c r="G342" i="194" s="1"/>
  <c r="H342" i="194" s="1"/>
  <c r="AW23" i="192"/>
  <c r="AX23" i="192" s="1"/>
  <c r="AY23" i="192" s="1"/>
  <c r="K137" i="171"/>
  <c r="BO23" i="192"/>
  <c r="BP23" i="192" s="1"/>
  <c r="BQ23" i="192" s="1"/>
  <c r="V26" i="192"/>
  <c r="W26" i="192" s="1"/>
  <c r="G50" i="194"/>
  <c r="H50" i="194" s="1"/>
  <c r="AG23" i="192"/>
  <c r="AD48" i="194" s="1"/>
  <c r="AE48" i="194" s="1"/>
  <c r="M137" i="196"/>
  <c r="AD38" i="194"/>
  <c r="AE38" i="194" s="1"/>
  <c r="AD10" i="194"/>
  <c r="AE10" i="194" s="1"/>
  <c r="BY30" i="192"/>
  <c r="G469" i="194" s="1"/>
  <c r="H469" i="194" s="1"/>
  <c r="K137" i="183"/>
  <c r="M137" i="172"/>
  <c r="G311" i="194"/>
  <c r="H311" i="194" s="1"/>
  <c r="AW24" i="192"/>
  <c r="AX24" i="192" s="1"/>
  <c r="AY24" i="192" s="1"/>
  <c r="N115" i="199"/>
  <c r="N134" i="199" s="1"/>
  <c r="N135" i="199" s="1"/>
  <c r="N137" i="199" s="1"/>
  <c r="BO24" i="192"/>
  <c r="BP24" i="192" s="1"/>
  <c r="BQ24" i="192" s="1"/>
  <c r="G334" i="194"/>
  <c r="H334" i="194" s="1"/>
  <c r="CM30" i="192"/>
  <c r="CN30" i="192" s="1"/>
  <c r="CO30" i="192" s="1"/>
  <c r="CR30" i="192"/>
  <c r="CS30" i="192" s="1"/>
  <c r="CT30" i="192" s="1"/>
  <c r="BJ24" i="192"/>
  <c r="G352" i="194" s="1"/>
  <c r="H352" i="194" s="1"/>
  <c r="G189" i="194"/>
  <c r="H189" i="194" s="1"/>
  <c r="G212" i="194"/>
  <c r="H212" i="194" s="1"/>
  <c r="BE24" i="192"/>
  <c r="BF24" i="192" s="1"/>
  <c r="BG24" i="192" s="1"/>
  <c r="G273" i="194"/>
  <c r="H273" i="194" s="1"/>
  <c r="L159" i="194"/>
  <c r="R159" i="194" s="1"/>
  <c r="S159" i="194" s="1"/>
  <c r="T159" i="194" s="1"/>
  <c r="X159" i="194" s="1"/>
  <c r="AD37" i="194"/>
  <c r="AE37" i="194" s="1"/>
  <c r="AS24" i="192"/>
  <c r="AT24" i="192" s="1"/>
  <c r="AU24" i="192" s="1"/>
  <c r="G250" i="194"/>
  <c r="H250" i="194" s="1"/>
  <c r="G31" i="194"/>
  <c r="H31" i="194" s="1"/>
  <c r="BA24" i="192"/>
  <c r="BB24" i="192" s="1"/>
  <c r="BC24" i="192" s="1"/>
  <c r="AG5" i="192"/>
  <c r="AH5" i="192" s="1"/>
  <c r="Z39" i="194" s="1"/>
  <c r="K16" i="194"/>
  <c r="L16" i="194" s="1"/>
  <c r="K23" i="194"/>
  <c r="L23" i="194" s="1"/>
  <c r="K3" i="194"/>
  <c r="L3" i="194" s="1"/>
  <c r="Y10" i="192"/>
  <c r="Z10" i="192" s="1"/>
  <c r="AA10" i="192" s="1"/>
  <c r="G16" i="194"/>
  <c r="H16" i="194" s="1"/>
  <c r="G23" i="194"/>
  <c r="H23" i="194" s="1"/>
  <c r="AH9" i="192"/>
  <c r="AI9" i="192" s="1"/>
  <c r="K31" i="194"/>
  <c r="L31" i="194" s="1"/>
  <c r="M112" i="179"/>
  <c r="J115" i="184"/>
  <c r="J134" i="184" s="1"/>
  <c r="J135" i="184" s="1"/>
  <c r="J137" i="184" s="1"/>
  <c r="M115" i="175"/>
  <c r="M134" i="175" s="1"/>
  <c r="M135" i="175" s="1"/>
  <c r="CH22" i="192" s="1"/>
  <c r="CI22" i="192" s="1"/>
  <c r="CJ22" i="192" s="1"/>
  <c r="BO5" i="192"/>
  <c r="BP5" i="192" s="1"/>
  <c r="BQ5" i="192" s="1"/>
  <c r="BA5" i="192"/>
  <c r="BB5" i="192" s="1"/>
  <c r="BC5" i="192" s="1"/>
  <c r="V10" i="192"/>
  <c r="W10" i="192" s="1"/>
  <c r="AW5" i="192"/>
  <c r="AX5" i="192" s="1"/>
  <c r="AY5" i="192" s="1"/>
  <c r="M116" i="193"/>
  <c r="M135" i="193" s="1"/>
  <c r="M136" i="193" s="1"/>
  <c r="M138" i="193" s="1"/>
  <c r="R103" i="196"/>
  <c r="R105" i="196" s="1"/>
  <c r="R132" i="196" s="1"/>
  <c r="R133" i="196" s="1"/>
  <c r="R109" i="196" s="1"/>
  <c r="R110" i="196" s="1"/>
  <c r="R120" i="196" s="1"/>
  <c r="R122" i="196" s="1"/>
  <c r="Q105" i="196"/>
  <c r="Q132" i="196" s="1"/>
  <c r="Q133" i="196" s="1"/>
  <c r="R103" i="185"/>
  <c r="R105" i="185" s="1"/>
  <c r="R132" i="185" s="1"/>
  <c r="R133" i="185" s="1"/>
  <c r="R109" i="185" s="1"/>
  <c r="R110" i="185" s="1"/>
  <c r="Q105" i="185"/>
  <c r="Q132" i="185" s="1"/>
  <c r="Q133" i="185" s="1"/>
  <c r="P109" i="173"/>
  <c r="P110" i="188"/>
  <c r="P110" i="186"/>
  <c r="R103" i="173"/>
  <c r="R105" i="173" s="1"/>
  <c r="R132" i="173" s="1"/>
  <c r="Q105" i="173"/>
  <c r="Q132" i="173" s="1"/>
  <c r="Q133" i="173" s="1"/>
  <c r="Q110" i="188"/>
  <c r="P109" i="167"/>
  <c r="P109" i="190"/>
  <c r="BY24" i="192"/>
  <c r="G474" i="194" s="1"/>
  <c r="H474" i="194" s="1"/>
  <c r="X474" i="194" s="1"/>
  <c r="P109" i="197"/>
  <c r="M137" i="183"/>
  <c r="M115" i="163"/>
  <c r="CR24" i="192"/>
  <c r="CS24" i="192" s="1"/>
  <c r="CT24" i="192" s="1"/>
  <c r="R103" i="197"/>
  <c r="R105" i="197" s="1"/>
  <c r="R132" i="197" s="1"/>
  <c r="R133" i="197" s="1"/>
  <c r="R109" i="197" s="1"/>
  <c r="R110" i="197" s="1"/>
  <c r="R120" i="197" s="1"/>
  <c r="R122" i="197" s="1"/>
  <c r="Q105" i="197"/>
  <c r="Q132" i="197" s="1"/>
  <c r="Q133" i="197" s="1"/>
  <c r="R104" i="174"/>
  <c r="R106" i="174" s="1"/>
  <c r="R133" i="174" s="1"/>
  <c r="R134" i="174" s="1"/>
  <c r="R110" i="174" s="1"/>
  <c r="R111" i="174" s="1"/>
  <c r="Q106" i="174"/>
  <c r="Q133" i="174" s="1"/>
  <c r="Q134" i="174" s="1"/>
  <c r="O133" i="183"/>
  <c r="O109" i="183" s="1"/>
  <c r="O110" i="183" s="1"/>
  <c r="O120" i="183" s="1"/>
  <c r="O122" i="183" s="1"/>
  <c r="O113" i="183" s="1"/>
  <c r="P110" i="199"/>
  <c r="P120" i="199" s="1"/>
  <c r="P122" i="199" s="1"/>
  <c r="P109" i="168"/>
  <c r="P109" i="183"/>
  <c r="R103" i="199"/>
  <c r="R105" i="199" s="1"/>
  <c r="R132" i="199" s="1"/>
  <c r="R133" i="199" s="1"/>
  <c r="R109" i="199" s="1"/>
  <c r="Q105" i="199"/>
  <c r="Q132" i="199" s="1"/>
  <c r="Q133" i="199" s="1"/>
  <c r="Q109" i="199" s="1"/>
  <c r="R103" i="168"/>
  <c r="R105" i="168" s="1"/>
  <c r="R132" i="168" s="1"/>
  <c r="Q105" i="168"/>
  <c r="Q132" i="168" s="1"/>
  <c r="Q133" i="168" s="1"/>
  <c r="G263" i="194"/>
  <c r="H263" i="194" s="1"/>
  <c r="L112" i="165"/>
  <c r="M112" i="187"/>
  <c r="M114" i="163"/>
  <c r="P109" i="184"/>
  <c r="P110" i="170"/>
  <c r="P110" i="163"/>
  <c r="P110" i="182"/>
  <c r="P109" i="162"/>
  <c r="AD5" i="192"/>
  <c r="AE5" i="192" s="1"/>
  <c r="BK16" i="192"/>
  <c r="BL16" i="192" s="1"/>
  <c r="L113" i="165"/>
  <c r="M124" i="187"/>
  <c r="R103" i="184"/>
  <c r="R105" i="184" s="1"/>
  <c r="R132" i="184" s="1"/>
  <c r="Q105" i="184"/>
  <c r="Q132" i="184" s="1"/>
  <c r="Q133" i="184" s="1"/>
  <c r="R104" i="170"/>
  <c r="R106" i="170" s="1"/>
  <c r="R133" i="170" s="1"/>
  <c r="R134" i="170" s="1"/>
  <c r="R110" i="170" s="1"/>
  <c r="R111" i="170" s="1"/>
  <c r="Q106" i="170"/>
  <c r="Q133" i="170" s="1"/>
  <c r="Q134" i="170" s="1"/>
  <c r="R104" i="163"/>
  <c r="R106" i="163" s="1"/>
  <c r="R133" i="163" s="1"/>
  <c r="Q106" i="163"/>
  <c r="Q133" i="163" s="1"/>
  <c r="Q134" i="163" s="1"/>
  <c r="R104" i="182"/>
  <c r="R106" i="182" s="1"/>
  <c r="R133" i="182" s="1"/>
  <c r="R134" i="182" s="1"/>
  <c r="R110" i="182" s="1"/>
  <c r="R111" i="182" s="1"/>
  <c r="Q106" i="182"/>
  <c r="Q133" i="182" s="1"/>
  <c r="Q134" i="182" s="1"/>
  <c r="R103" i="162"/>
  <c r="R105" i="162" s="1"/>
  <c r="R132" i="162" s="1"/>
  <c r="R133" i="162" s="1"/>
  <c r="R109" i="162" s="1"/>
  <c r="R110" i="162" s="1"/>
  <c r="Q105" i="162"/>
  <c r="Q132" i="162" s="1"/>
  <c r="Q133" i="162" s="1"/>
  <c r="Q106" i="186"/>
  <c r="Q133" i="186" s="1"/>
  <c r="Q134" i="186" s="1"/>
  <c r="R104" i="186"/>
  <c r="R106" i="186" s="1"/>
  <c r="R133" i="186" s="1"/>
  <c r="R134" i="186" s="1"/>
  <c r="R110" i="186" s="1"/>
  <c r="R111" i="186" s="1"/>
  <c r="P109" i="185"/>
  <c r="P110" i="174"/>
  <c r="Q111" i="176"/>
  <c r="Q121" i="176" s="1"/>
  <c r="Q123" i="176" s="1"/>
  <c r="P109" i="187"/>
  <c r="P110" i="198"/>
  <c r="R103" i="187"/>
  <c r="R105" i="187" s="1"/>
  <c r="R132" i="187" s="1"/>
  <c r="Q105" i="187"/>
  <c r="Q132" i="187" s="1"/>
  <c r="Q133" i="187" s="1"/>
  <c r="R104" i="198"/>
  <c r="R106" i="198" s="1"/>
  <c r="R133" i="198" s="1"/>
  <c r="R134" i="198" s="1"/>
  <c r="R110" i="198" s="1"/>
  <c r="R111" i="198" s="1"/>
  <c r="R121" i="198" s="1"/>
  <c r="R123" i="198" s="1"/>
  <c r="Q106" i="198"/>
  <c r="Q133" i="198" s="1"/>
  <c r="Q134" i="198" s="1"/>
  <c r="AI8" i="192"/>
  <c r="Z42" i="194"/>
  <c r="AS10" i="192"/>
  <c r="AT10" i="192" s="1"/>
  <c r="AU10" i="192" s="1"/>
  <c r="P110" i="189"/>
  <c r="P120" i="189" s="1"/>
  <c r="P122" i="189" s="1"/>
  <c r="P109" i="179"/>
  <c r="P109" i="171"/>
  <c r="P109" i="177"/>
  <c r="R104" i="166"/>
  <c r="R106" i="166" s="1"/>
  <c r="R133" i="166" s="1"/>
  <c r="R134" i="166" s="1"/>
  <c r="R110" i="166" s="1"/>
  <c r="R111" i="166" s="1"/>
  <c r="Q106" i="166"/>
  <c r="Q133" i="166" s="1"/>
  <c r="Q134" i="166" s="1"/>
  <c r="R103" i="97"/>
  <c r="R105" i="97" s="1"/>
  <c r="R132" i="97" s="1"/>
  <c r="Q105" i="97"/>
  <c r="Q132" i="97" s="1"/>
  <c r="Q133" i="97" s="1"/>
  <c r="Q109" i="97" s="1"/>
  <c r="P109" i="169"/>
  <c r="R103" i="169"/>
  <c r="R105" i="169" s="1"/>
  <c r="R132" i="169" s="1"/>
  <c r="R133" i="169" s="1"/>
  <c r="R109" i="169" s="1"/>
  <c r="R110" i="169" s="1"/>
  <c r="Q105" i="169"/>
  <c r="Q132" i="169" s="1"/>
  <c r="Q133" i="169" s="1"/>
  <c r="P110" i="193"/>
  <c r="Q109" i="189"/>
  <c r="R103" i="167"/>
  <c r="R105" i="167" s="1"/>
  <c r="R132" i="167" s="1"/>
  <c r="Q105" i="167"/>
  <c r="Q132" i="167" s="1"/>
  <c r="Q133" i="167" s="1"/>
  <c r="R104" i="193"/>
  <c r="R106" i="193" s="1"/>
  <c r="R133" i="193" s="1"/>
  <c r="R134" i="193" s="1"/>
  <c r="R110" i="193" s="1"/>
  <c r="R111" i="193" s="1"/>
  <c r="Q106" i="193"/>
  <c r="Q133" i="193" s="1"/>
  <c r="Q134" i="193" s="1"/>
  <c r="R103" i="190"/>
  <c r="R105" i="190" s="1"/>
  <c r="R132" i="190" s="1"/>
  <c r="R133" i="190" s="1"/>
  <c r="R109" i="190" s="1"/>
  <c r="R110" i="190" s="1"/>
  <c r="Q105" i="190"/>
  <c r="Q132" i="190" s="1"/>
  <c r="Q133" i="190" s="1"/>
  <c r="CM24" i="192"/>
  <c r="CN24" i="192" s="1"/>
  <c r="CO24" i="192" s="1"/>
  <c r="K115" i="184"/>
  <c r="K134" i="184" s="1"/>
  <c r="K135" i="184" s="1"/>
  <c r="AG28" i="192" s="1"/>
  <c r="P111" i="176"/>
  <c r="P121" i="176" s="1"/>
  <c r="P123" i="176" s="1"/>
  <c r="BJ5" i="192"/>
  <c r="G337" i="194" s="1"/>
  <c r="H337" i="194" s="1"/>
  <c r="BE5" i="192"/>
  <c r="BF5" i="192" s="1"/>
  <c r="BG5" i="192" s="1"/>
  <c r="M113" i="163"/>
  <c r="CM31" i="192"/>
  <c r="D16" i="195" s="1"/>
  <c r="R103" i="165"/>
  <c r="R105" i="165" s="1"/>
  <c r="R132" i="165" s="1"/>
  <c r="Q105" i="165"/>
  <c r="Q132" i="165" s="1"/>
  <c r="Q133" i="165" s="1"/>
  <c r="Q109" i="165" s="1"/>
  <c r="Q110" i="165" s="1"/>
  <c r="Q105" i="175"/>
  <c r="Q132" i="175" s="1"/>
  <c r="Q133" i="175" s="1"/>
  <c r="R103" i="175"/>
  <c r="R105" i="175" s="1"/>
  <c r="R132" i="175" s="1"/>
  <c r="P110" i="172"/>
  <c r="P120" i="172" s="1"/>
  <c r="P122" i="172" s="1"/>
  <c r="CR31" i="192"/>
  <c r="CS31" i="192" s="1"/>
  <c r="CT31" i="192" s="1"/>
  <c r="P109" i="175"/>
  <c r="R103" i="172"/>
  <c r="R105" i="172" s="1"/>
  <c r="R132" i="172" s="1"/>
  <c r="R133" i="172" s="1"/>
  <c r="R109" i="172" s="1"/>
  <c r="R110" i="172" s="1"/>
  <c r="R120" i="172" s="1"/>
  <c r="R122" i="172" s="1"/>
  <c r="Q105" i="172"/>
  <c r="Q132" i="172" s="1"/>
  <c r="Q133" i="172" s="1"/>
  <c r="Q109" i="172" s="1"/>
  <c r="AI13" i="192"/>
  <c r="Z6" i="194"/>
  <c r="R103" i="183"/>
  <c r="R105" i="183" s="1"/>
  <c r="R132" i="183" s="1"/>
  <c r="R133" i="183" s="1"/>
  <c r="R109" i="183" s="1"/>
  <c r="Q105" i="183"/>
  <c r="Q132" i="183" s="1"/>
  <c r="Q133" i="183" s="1"/>
  <c r="L124" i="165"/>
  <c r="AK5" i="192"/>
  <c r="L156" i="194" s="1"/>
  <c r="R156" i="194" s="1"/>
  <c r="S156" i="194" s="1"/>
  <c r="T156" i="194" s="1"/>
  <c r="X156" i="194" s="1"/>
  <c r="Y156" i="194" s="1"/>
  <c r="Z156" i="194" s="1"/>
  <c r="M114" i="187"/>
  <c r="R133" i="189"/>
  <c r="R109" i="189" s="1"/>
  <c r="R110" i="189" s="1"/>
  <c r="P110" i="166"/>
  <c r="P110" i="196"/>
  <c r="P120" i="196" s="1"/>
  <c r="P122" i="196" s="1"/>
  <c r="R103" i="179"/>
  <c r="R105" i="179" s="1"/>
  <c r="R132" i="179" s="1"/>
  <c r="Q105" i="179"/>
  <c r="Q132" i="179" s="1"/>
  <c r="Q133" i="179" s="1"/>
  <c r="R103" i="171"/>
  <c r="R105" i="171" s="1"/>
  <c r="R132" i="171" s="1"/>
  <c r="Q105" i="171"/>
  <c r="Q132" i="171" s="1"/>
  <c r="Q133" i="171" s="1"/>
  <c r="Q109" i="171" s="1"/>
  <c r="R103" i="177"/>
  <c r="R105" i="177" s="1"/>
  <c r="R132" i="177" s="1"/>
  <c r="R133" i="177" s="1"/>
  <c r="R109" i="177" s="1"/>
  <c r="R110" i="177" s="1"/>
  <c r="Q105" i="177"/>
  <c r="Q132" i="177" s="1"/>
  <c r="Q133" i="177" s="1"/>
  <c r="O110" i="199"/>
  <c r="O120" i="199" s="1"/>
  <c r="O122" i="199" s="1"/>
  <c r="AC162" i="194"/>
  <c r="AE162" i="194" s="1"/>
  <c r="Z162" i="194"/>
  <c r="O134" i="198"/>
  <c r="O110" i="198" s="1"/>
  <c r="O111" i="198" s="1"/>
  <c r="O121" i="198" s="1"/>
  <c r="O123" i="198" s="1"/>
  <c r="O133" i="197"/>
  <c r="O109" i="197" s="1"/>
  <c r="O110" i="197" s="1"/>
  <c r="O120" i="197" s="1"/>
  <c r="O122" i="197" s="1"/>
  <c r="O114" i="197" s="1"/>
  <c r="R111" i="176"/>
  <c r="R121" i="176" s="1"/>
  <c r="R123" i="176" s="1"/>
  <c r="O90" i="184"/>
  <c r="O91" i="184" s="1"/>
  <c r="N96" i="184"/>
  <c r="N97" i="184" s="1"/>
  <c r="N131" i="184" s="1"/>
  <c r="N133" i="184" s="1"/>
  <c r="N109" i="184" s="1"/>
  <c r="N110" i="184" s="1"/>
  <c r="N120" i="184" s="1"/>
  <c r="N122" i="184" s="1"/>
  <c r="M114" i="184"/>
  <c r="M113" i="184"/>
  <c r="M124" i="184"/>
  <c r="M112" i="184"/>
  <c r="R110" i="188"/>
  <c r="Y26" i="192"/>
  <c r="Z26" i="192" s="1"/>
  <c r="AA26" i="192" s="1"/>
  <c r="N96" i="168"/>
  <c r="N97" i="168" s="1"/>
  <c r="N131" i="168" s="1"/>
  <c r="N133" i="168" s="1"/>
  <c r="N109" i="168" s="1"/>
  <c r="N110" i="168" s="1"/>
  <c r="N120" i="168" s="1"/>
  <c r="N122" i="168" s="1"/>
  <c r="N113" i="168" s="1"/>
  <c r="O90" i="168"/>
  <c r="O91" i="168" s="1"/>
  <c r="M114" i="168"/>
  <c r="M124" i="168"/>
  <c r="M112" i="168"/>
  <c r="O134" i="193"/>
  <c r="O110" i="193" s="1"/>
  <c r="O111" i="193" s="1"/>
  <c r="O121" i="193" s="1"/>
  <c r="O123" i="193" s="1"/>
  <c r="O113" i="193" s="1"/>
  <c r="N124" i="183"/>
  <c r="N114" i="183"/>
  <c r="N112" i="183"/>
  <c r="O96" i="171"/>
  <c r="O97" i="171" s="1"/>
  <c r="O131" i="171" s="1"/>
  <c r="O133" i="171" s="1"/>
  <c r="O109" i="171" s="1"/>
  <c r="O110" i="171" s="1"/>
  <c r="O120" i="171" s="1"/>
  <c r="O122" i="171" s="1"/>
  <c r="R90" i="171"/>
  <c r="R91" i="171" s="1"/>
  <c r="R96" i="171" s="1"/>
  <c r="R97" i="171" s="1"/>
  <c r="R131" i="171" s="1"/>
  <c r="O96" i="175"/>
  <c r="O97" i="175" s="1"/>
  <c r="O131" i="175" s="1"/>
  <c r="R90" i="175"/>
  <c r="R91" i="175" s="1"/>
  <c r="R96" i="175" s="1"/>
  <c r="R97" i="175" s="1"/>
  <c r="R131" i="175" s="1"/>
  <c r="G223" i="194"/>
  <c r="H223" i="194" s="1"/>
  <c r="BK22" i="192"/>
  <c r="BL22" i="192" s="1"/>
  <c r="O133" i="175"/>
  <c r="O109" i="175" s="1"/>
  <c r="O110" i="175" s="1"/>
  <c r="O120" i="175" s="1"/>
  <c r="O122" i="175" s="1"/>
  <c r="G284" i="194"/>
  <c r="H284" i="194" s="1"/>
  <c r="N96" i="187"/>
  <c r="N97" i="187" s="1"/>
  <c r="N131" i="187" s="1"/>
  <c r="N133" i="187" s="1"/>
  <c r="N109" i="187" s="1"/>
  <c r="N110" i="187" s="1"/>
  <c r="N120" i="187" s="1"/>
  <c r="N122" i="187" s="1"/>
  <c r="O90" i="187"/>
  <c r="O91" i="187" s="1"/>
  <c r="O96" i="167"/>
  <c r="O97" i="167" s="1"/>
  <c r="O131" i="167" s="1"/>
  <c r="R90" i="167"/>
  <c r="R91" i="167" s="1"/>
  <c r="R96" i="167" s="1"/>
  <c r="R97" i="167" s="1"/>
  <c r="R131" i="167" s="1"/>
  <c r="G221" i="194"/>
  <c r="H221" i="194" s="1"/>
  <c r="I221" i="194" s="1"/>
  <c r="K221" i="194" s="1"/>
  <c r="O133" i="167"/>
  <c r="O109" i="167" s="1"/>
  <c r="O110" i="167" s="1"/>
  <c r="O120" i="167" s="1"/>
  <c r="O122" i="167" s="1"/>
  <c r="O124" i="167" s="1"/>
  <c r="O133" i="179"/>
  <c r="O109" i="179" s="1"/>
  <c r="O110" i="179" s="1"/>
  <c r="O120" i="179" s="1"/>
  <c r="O122" i="179" s="1"/>
  <c r="O113" i="179" s="1"/>
  <c r="O96" i="179"/>
  <c r="O97" i="179" s="1"/>
  <c r="O131" i="179" s="1"/>
  <c r="R90" i="179"/>
  <c r="R91" i="179" s="1"/>
  <c r="R96" i="179" s="1"/>
  <c r="R97" i="179" s="1"/>
  <c r="R131" i="179" s="1"/>
  <c r="N114" i="173"/>
  <c r="N124" i="173"/>
  <c r="N113" i="173"/>
  <c r="N112" i="173"/>
  <c r="O96" i="173"/>
  <c r="O97" i="173" s="1"/>
  <c r="O131" i="173" s="1"/>
  <c r="O133" i="173" s="1"/>
  <c r="O109" i="173" s="1"/>
  <c r="R90" i="173"/>
  <c r="R91" i="173" s="1"/>
  <c r="R96" i="173" s="1"/>
  <c r="R97" i="173" s="1"/>
  <c r="R131" i="173" s="1"/>
  <c r="O113" i="189"/>
  <c r="O112" i="189"/>
  <c r="O124" i="189"/>
  <c r="O114" i="189"/>
  <c r="O133" i="185"/>
  <c r="O109" i="185" s="1"/>
  <c r="O110" i="185" s="1"/>
  <c r="O120" i="185" s="1"/>
  <c r="O122" i="185" s="1"/>
  <c r="O124" i="185" s="1"/>
  <c r="N112" i="165"/>
  <c r="N124" i="165"/>
  <c r="N114" i="165"/>
  <c r="N113" i="165"/>
  <c r="O96" i="165"/>
  <c r="O97" i="165" s="1"/>
  <c r="O131" i="165" s="1"/>
  <c r="O133" i="165" s="1"/>
  <c r="O109" i="165" s="1"/>
  <c r="O110" i="165" s="1"/>
  <c r="O120" i="165" s="1"/>
  <c r="O122" i="165" s="1"/>
  <c r="R90" i="165"/>
  <c r="R91" i="165" s="1"/>
  <c r="R96" i="165" s="1"/>
  <c r="R97" i="165" s="1"/>
  <c r="R131" i="165" s="1"/>
  <c r="BE10" i="192"/>
  <c r="BF10" i="192" s="1"/>
  <c r="BG10" i="192" s="1"/>
  <c r="AG10" i="192"/>
  <c r="AH10" i="192" s="1"/>
  <c r="BA10" i="192"/>
  <c r="BB10" i="192" s="1"/>
  <c r="BC10" i="192" s="1"/>
  <c r="N96" i="97"/>
  <c r="N97" i="97" s="1"/>
  <c r="N131" i="97" s="1"/>
  <c r="N133" i="97" s="1"/>
  <c r="N109" i="97" s="1"/>
  <c r="N110" i="97" s="1"/>
  <c r="O90" i="97"/>
  <c r="O91" i="97" s="1"/>
  <c r="AW10" i="192"/>
  <c r="AX10" i="192" s="1"/>
  <c r="AY10" i="192" s="1"/>
  <c r="K137" i="97"/>
  <c r="AK10" i="192"/>
  <c r="L139" i="194" s="1"/>
  <c r="R139" i="194" s="1"/>
  <c r="S139" i="194" s="1"/>
  <c r="T139" i="194" s="1"/>
  <c r="X139" i="194" s="1"/>
  <c r="Y43" i="194"/>
  <c r="AB43" i="194" s="1"/>
  <c r="O134" i="174"/>
  <c r="O110" i="174" s="1"/>
  <c r="O111" i="174" s="1"/>
  <c r="O121" i="174" s="1"/>
  <c r="O123" i="174" s="1"/>
  <c r="O113" i="174" s="1"/>
  <c r="J137" i="183"/>
  <c r="O134" i="182"/>
  <c r="O110" i="182" s="1"/>
  <c r="O111" i="182" s="1"/>
  <c r="O121" i="182" s="1"/>
  <c r="O123" i="182" s="1"/>
  <c r="O114" i="182" s="1"/>
  <c r="R98" i="166"/>
  <c r="R132" i="166" s="1"/>
  <c r="O134" i="166"/>
  <c r="O110" i="166" s="1"/>
  <c r="O111" i="166" s="1"/>
  <c r="O121" i="166" s="1"/>
  <c r="O123" i="166" s="1"/>
  <c r="O114" i="166" s="1"/>
  <c r="R98" i="163"/>
  <c r="R132" i="163" s="1"/>
  <c r="Y26" i="194"/>
  <c r="AB26" i="194" s="1"/>
  <c r="G232" i="194"/>
  <c r="H232" i="194" s="1"/>
  <c r="I232" i="194" s="1"/>
  <c r="K232" i="194" s="1"/>
  <c r="G293" i="194"/>
  <c r="H293" i="194" s="1"/>
  <c r="I293" i="194" s="1"/>
  <c r="K293" i="194" s="1"/>
  <c r="AD44" i="194"/>
  <c r="AE44" i="194" s="1"/>
  <c r="BK33" i="192"/>
  <c r="BL33" i="192" s="1"/>
  <c r="AD27" i="194"/>
  <c r="AE27" i="194" s="1"/>
  <c r="AD8" i="194"/>
  <c r="AE8" i="194" s="1"/>
  <c r="Y15" i="194"/>
  <c r="Y21" i="194"/>
  <c r="AH29" i="192"/>
  <c r="AD15" i="194"/>
  <c r="AE15" i="194" s="1"/>
  <c r="Y8" i="194"/>
  <c r="AB8" i="194" s="1"/>
  <c r="G233" i="194"/>
  <c r="H233" i="194" s="1"/>
  <c r="I233" i="194" s="1"/>
  <c r="K233" i="194" s="1"/>
  <c r="L112" i="97"/>
  <c r="G300" i="194"/>
  <c r="H300" i="194" s="1"/>
  <c r="G313" i="194"/>
  <c r="H313" i="194" s="1"/>
  <c r="BK10" i="192"/>
  <c r="BL10" i="192" s="1"/>
  <c r="G206" i="194"/>
  <c r="H206" i="194" s="1"/>
  <c r="G202" i="194"/>
  <c r="H202" i="194" s="1"/>
  <c r="BO10" i="192"/>
  <c r="BP10" i="192" s="1"/>
  <c r="BQ10" i="192" s="1"/>
  <c r="BY6" i="192"/>
  <c r="G460" i="194" s="1"/>
  <c r="H460" i="194" s="1"/>
  <c r="Y14" i="194"/>
  <c r="AB14" i="194" s="1"/>
  <c r="G282" i="194"/>
  <c r="H282" i="194" s="1"/>
  <c r="I282" i="194" s="1"/>
  <c r="K282" i="194" s="1"/>
  <c r="G294" i="194"/>
  <c r="H294" i="194" s="1"/>
  <c r="I294" i="194" s="1"/>
  <c r="K294" i="194" s="1"/>
  <c r="L124" i="97"/>
  <c r="Y21" i="192"/>
  <c r="Z21" i="192" s="1"/>
  <c r="AA21" i="192" s="1"/>
  <c r="V21" i="192"/>
  <c r="W21" i="192" s="1"/>
  <c r="AL9" i="192"/>
  <c r="AM9" i="192" s="1"/>
  <c r="BK20" i="192"/>
  <c r="BL20" i="192" s="1"/>
  <c r="BK34" i="192"/>
  <c r="BL34" i="192" s="1"/>
  <c r="AD23" i="192"/>
  <c r="AE23" i="192" s="1"/>
  <c r="BE11" i="192"/>
  <c r="BF11" i="192" s="1"/>
  <c r="BG11" i="192" s="1"/>
  <c r="L114" i="97"/>
  <c r="G46" i="194"/>
  <c r="H46" i="194" s="1"/>
  <c r="N115" i="189"/>
  <c r="N134" i="189" s="1"/>
  <c r="N135" i="189" s="1"/>
  <c r="N137" i="189" s="1"/>
  <c r="AL19" i="192"/>
  <c r="AM19" i="192" s="1"/>
  <c r="AD36" i="194"/>
  <c r="AE36" i="194" s="1"/>
  <c r="AD45" i="194"/>
  <c r="AE45" i="194" s="1"/>
  <c r="AH16" i="192"/>
  <c r="AL20" i="192"/>
  <c r="AM20" i="192" s="1"/>
  <c r="AD14" i="194"/>
  <c r="AE14" i="194" s="1"/>
  <c r="AD12" i="194"/>
  <c r="AE12" i="194" s="1"/>
  <c r="AD26" i="194"/>
  <c r="AE26" i="194" s="1"/>
  <c r="AH19" i="192"/>
  <c r="AH20" i="192"/>
  <c r="G225" i="194"/>
  <c r="H225" i="194" s="1"/>
  <c r="J115" i="187"/>
  <c r="J134" i="187" s="1"/>
  <c r="J135" i="187" s="1"/>
  <c r="AC21" i="192" s="1"/>
  <c r="N113" i="170"/>
  <c r="N115" i="170"/>
  <c r="N114" i="170"/>
  <c r="N125" i="170"/>
  <c r="N115" i="174"/>
  <c r="N114" i="174"/>
  <c r="N125" i="174"/>
  <c r="N113" i="174"/>
  <c r="N113" i="166"/>
  <c r="N115" i="166"/>
  <c r="N114" i="166"/>
  <c r="N125" i="166"/>
  <c r="N110" i="175"/>
  <c r="N120" i="175" s="1"/>
  <c r="N122" i="175" s="1"/>
  <c r="O124" i="162"/>
  <c r="O112" i="162"/>
  <c r="O114" i="162"/>
  <c r="O113" i="162"/>
  <c r="G285" i="194"/>
  <c r="H285" i="194" s="1"/>
  <c r="CH12" i="192"/>
  <c r="CI12" i="192" s="1"/>
  <c r="CJ12" i="192" s="1"/>
  <c r="CR12" i="192"/>
  <c r="CS12" i="192" s="1"/>
  <c r="CT12" i="192" s="1"/>
  <c r="CM12" i="192"/>
  <c r="CN12" i="192" s="1"/>
  <c r="CO12" i="192" s="1"/>
  <c r="N110" i="172"/>
  <c r="N120" i="172" s="1"/>
  <c r="N122" i="172" s="1"/>
  <c r="O124" i="177"/>
  <c r="O114" i="177"/>
  <c r="O113" i="177"/>
  <c r="O112" i="177"/>
  <c r="N125" i="188"/>
  <c r="N113" i="188"/>
  <c r="N114" i="188"/>
  <c r="N115" i="188"/>
  <c r="O110" i="190"/>
  <c r="O120" i="190" s="1"/>
  <c r="O122" i="190" s="1"/>
  <c r="O110" i="169"/>
  <c r="O120" i="169" s="1"/>
  <c r="O122" i="169" s="1"/>
  <c r="N110" i="197"/>
  <c r="N120" i="197" s="1"/>
  <c r="N122" i="197" s="1"/>
  <c r="N111" i="186"/>
  <c r="N121" i="186" s="1"/>
  <c r="N123" i="186" s="1"/>
  <c r="N120" i="167"/>
  <c r="N122" i="167" s="1"/>
  <c r="N124" i="196"/>
  <c r="N112" i="196"/>
  <c r="N114" i="196"/>
  <c r="N113" i="196"/>
  <c r="AW11" i="192"/>
  <c r="AX11" i="192" s="1"/>
  <c r="AY11" i="192" s="1"/>
  <c r="L115" i="183"/>
  <c r="L134" i="183" s="1"/>
  <c r="L135" i="183" s="1"/>
  <c r="L137" i="183" s="1"/>
  <c r="CH18" i="192"/>
  <c r="CI18" i="192" s="1"/>
  <c r="CJ18" i="192" s="1"/>
  <c r="CR18" i="192"/>
  <c r="CS18" i="192" s="1"/>
  <c r="CT18" i="192" s="1"/>
  <c r="CM18" i="192"/>
  <c r="CN18" i="192" s="1"/>
  <c r="CO18" i="192" s="1"/>
  <c r="BO11" i="192"/>
  <c r="BP11" i="192" s="1"/>
  <c r="BQ11" i="192" s="1"/>
  <c r="O115" i="170"/>
  <c r="O114" i="170"/>
  <c r="O125" i="170"/>
  <c r="O113" i="170"/>
  <c r="N124" i="185"/>
  <c r="N114" i="185"/>
  <c r="N112" i="185"/>
  <c r="N113" i="185"/>
  <c r="N124" i="179"/>
  <c r="N114" i="179"/>
  <c r="N112" i="179"/>
  <c r="N113" i="179"/>
  <c r="K137" i="165"/>
  <c r="L115" i="185"/>
  <c r="L134" i="185" s="1"/>
  <c r="L135" i="185" s="1"/>
  <c r="L137" i="185" s="1"/>
  <c r="M116" i="166"/>
  <c r="M135" i="166" s="1"/>
  <c r="M136" i="166" s="1"/>
  <c r="BY5" i="192" s="1"/>
  <c r="G459" i="194" s="1"/>
  <c r="H459" i="194" s="1"/>
  <c r="AK11" i="192"/>
  <c r="L121" i="194" s="1"/>
  <c r="R121" i="194" s="1"/>
  <c r="S121" i="194" s="1"/>
  <c r="T121" i="194" s="1"/>
  <c r="X121" i="194" s="1"/>
  <c r="Y121" i="194" s="1"/>
  <c r="CH29" i="192"/>
  <c r="CI29" i="192" s="1"/>
  <c r="CJ29" i="192" s="1"/>
  <c r="CR29" i="192"/>
  <c r="CS29" i="192" s="1"/>
  <c r="CT29" i="192" s="1"/>
  <c r="CM29" i="192"/>
  <c r="CN29" i="192" s="1"/>
  <c r="CO29" i="192" s="1"/>
  <c r="N115" i="177"/>
  <c r="N134" i="177" s="1"/>
  <c r="N135" i="177" s="1"/>
  <c r="N110" i="171"/>
  <c r="N120" i="171" s="1"/>
  <c r="N122" i="171" s="1"/>
  <c r="O113" i="176"/>
  <c r="O115" i="176"/>
  <c r="O114" i="176"/>
  <c r="O125" i="176"/>
  <c r="O124" i="196"/>
  <c r="O112" i="196"/>
  <c r="O114" i="196"/>
  <c r="O113" i="196"/>
  <c r="O113" i="186"/>
  <c r="O115" i="186"/>
  <c r="O125" i="186"/>
  <c r="O114" i="186"/>
  <c r="N111" i="198"/>
  <c r="N121" i="198" s="1"/>
  <c r="N123" i="198" s="1"/>
  <c r="N115" i="190"/>
  <c r="N134" i="190" s="1"/>
  <c r="N135" i="190" s="1"/>
  <c r="N125" i="193"/>
  <c r="N115" i="193"/>
  <c r="N113" i="193"/>
  <c r="N114" i="193"/>
  <c r="N110" i="162"/>
  <c r="N120" i="162" s="1"/>
  <c r="N122" i="162" s="1"/>
  <c r="N111" i="176"/>
  <c r="N121" i="176" s="1"/>
  <c r="N123" i="176" s="1"/>
  <c r="N110" i="169"/>
  <c r="N120" i="169" s="1"/>
  <c r="N122" i="169" s="1"/>
  <c r="BJ11" i="192"/>
  <c r="G316" i="194" s="1"/>
  <c r="H316" i="194" s="1"/>
  <c r="AS11" i="192"/>
  <c r="AT11" i="192" s="1"/>
  <c r="AU11" i="192" s="1"/>
  <c r="AG11" i="192"/>
  <c r="CH6" i="192"/>
  <c r="CI6" i="192" s="1"/>
  <c r="CJ6" i="192" s="1"/>
  <c r="CR6" i="192"/>
  <c r="CS6" i="192" s="1"/>
  <c r="CT6" i="192" s="1"/>
  <c r="CM6" i="192"/>
  <c r="CN6" i="192" s="1"/>
  <c r="CO6" i="192" s="1"/>
  <c r="O124" i="172"/>
  <c r="O112" i="172"/>
  <c r="O114" i="172"/>
  <c r="O113" i="172"/>
  <c r="O115" i="188"/>
  <c r="O114" i="188"/>
  <c r="O125" i="188"/>
  <c r="O113" i="188"/>
  <c r="N116" i="182"/>
  <c r="N135" i="182" s="1"/>
  <c r="N136" i="182" s="1"/>
  <c r="N111" i="163"/>
  <c r="N121" i="163" s="1"/>
  <c r="N123" i="163" s="1"/>
  <c r="O125" i="163"/>
  <c r="O113" i="163"/>
  <c r="O115" i="163"/>
  <c r="O114" i="163"/>
  <c r="CH33" i="192"/>
  <c r="CI33" i="192" s="1"/>
  <c r="CJ33" i="192" s="1"/>
  <c r="CR33" i="192"/>
  <c r="CS33" i="192" s="1"/>
  <c r="CT33" i="192" s="1"/>
  <c r="CM33" i="192"/>
  <c r="CN33" i="192" s="1"/>
  <c r="CO33" i="192" s="1"/>
  <c r="K114" i="187"/>
  <c r="K112" i="187"/>
  <c r="K113" i="187"/>
  <c r="K124" i="187"/>
  <c r="Y30" i="194"/>
  <c r="AB30" i="194" s="1"/>
  <c r="Y27" i="194"/>
  <c r="AB27" i="194" s="1"/>
  <c r="AL13" i="192"/>
  <c r="AM13" i="192" s="1"/>
  <c r="AD20" i="192"/>
  <c r="AE20" i="192" s="1"/>
  <c r="G191" i="194"/>
  <c r="H191" i="194" s="1"/>
  <c r="G320" i="194"/>
  <c r="H320" i="194" s="1"/>
  <c r="AH17" i="192"/>
  <c r="Y37" i="194"/>
  <c r="AB37" i="194" s="1"/>
  <c r="AD30" i="194"/>
  <c r="AE30" i="194" s="1"/>
  <c r="AD25" i="194"/>
  <c r="AE25" i="194" s="1"/>
  <c r="G239" i="194"/>
  <c r="H239" i="194" s="1"/>
  <c r="G252" i="194"/>
  <c r="H252" i="194" s="1"/>
  <c r="L115" i="173"/>
  <c r="L134" i="173" s="1"/>
  <c r="L135" i="173" s="1"/>
  <c r="BT14" i="192" s="1"/>
  <c r="G178" i="194"/>
  <c r="H178" i="194" s="1"/>
  <c r="G259" i="194"/>
  <c r="H259" i="194" s="1"/>
  <c r="AD21" i="194"/>
  <c r="AE21" i="194" s="1"/>
  <c r="AD9" i="192"/>
  <c r="AE9" i="192" s="1"/>
  <c r="G198" i="194"/>
  <c r="H198" i="194" s="1"/>
  <c r="G267" i="194"/>
  <c r="H267" i="194" s="1"/>
  <c r="G328" i="194"/>
  <c r="H328" i="194" s="1"/>
  <c r="J115" i="168"/>
  <c r="J134" i="168" s="1"/>
  <c r="J135" i="168" s="1"/>
  <c r="K115" i="168"/>
  <c r="K134" i="168" s="1"/>
  <c r="K135" i="168" s="1"/>
  <c r="K115" i="190"/>
  <c r="K134" i="190" s="1"/>
  <c r="K135" i="190" s="1"/>
  <c r="AL17" i="192"/>
  <c r="AM17" i="192" s="1"/>
  <c r="BK25" i="192"/>
  <c r="BL25" i="192" s="1"/>
  <c r="G286" i="194"/>
  <c r="H286" i="194" s="1"/>
  <c r="AL16" i="192"/>
  <c r="AM16" i="192" s="1"/>
  <c r="L146" i="194"/>
  <c r="R146" i="194" s="1"/>
  <c r="S146" i="194" s="1"/>
  <c r="T146" i="194" s="1"/>
  <c r="X146" i="194" s="1"/>
  <c r="Y146" i="194" s="1"/>
  <c r="BK30" i="192"/>
  <c r="BL30" i="192" s="1"/>
  <c r="M115" i="173"/>
  <c r="M134" i="173" s="1"/>
  <c r="M135" i="173" s="1"/>
  <c r="L115" i="187"/>
  <c r="L134" i="187" s="1"/>
  <c r="L135" i="187" s="1"/>
  <c r="L137" i="187" s="1"/>
  <c r="L116" i="166"/>
  <c r="L135" i="166" s="1"/>
  <c r="L136" i="166" s="1"/>
  <c r="BT5" i="192" s="1"/>
  <c r="L130" i="194"/>
  <c r="R130" i="194" s="1"/>
  <c r="S130" i="194" s="1"/>
  <c r="T130" i="194" s="1"/>
  <c r="X130" i="194" s="1"/>
  <c r="Y128" i="194" s="1"/>
  <c r="L131" i="194"/>
  <c r="R131" i="194" s="1"/>
  <c r="S131" i="194" s="1"/>
  <c r="T131" i="194" s="1"/>
  <c r="X131" i="194" s="1"/>
  <c r="Y131" i="194" s="1"/>
  <c r="L115" i="196"/>
  <c r="L134" i="196" s="1"/>
  <c r="L135" i="196" s="1"/>
  <c r="BT31" i="192" s="1"/>
  <c r="L153" i="194"/>
  <c r="R153" i="194" s="1"/>
  <c r="S153" i="194" s="1"/>
  <c r="T153" i="194" s="1"/>
  <c r="X153" i="194" s="1"/>
  <c r="L140" i="194"/>
  <c r="R140" i="194" s="1"/>
  <c r="S140" i="194" s="1"/>
  <c r="T140" i="194" s="1"/>
  <c r="X140" i="194" s="1"/>
  <c r="BY29" i="192"/>
  <c r="G473" i="194" s="1"/>
  <c r="H473" i="194" s="1"/>
  <c r="L120" i="194"/>
  <c r="AA120" i="194" s="1"/>
  <c r="G224" i="194"/>
  <c r="H224" i="194" s="1"/>
  <c r="M138" i="176"/>
  <c r="M115" i="177"/>
  <c r="M134" i="177" s="1"/>
  <c r="M135" i="177" s="1"/>
  <c r="BY15" i="192" s="1"/>
  <c r="L138" i="163"/>
  <c r="AL29" i="192"/>
  <c r="AM29" i="192" s="1"/>
  <c r="L115" i="197"/>
  <c r="L134" i="197" s="1"/>
  <c r="L135" i="197" s="1"/>
  <c r="L137" i="197" s="1"/>
  <c r="L154" i="194"/>
  <c r="R154" i="194" s="1"/>
  <c r="S154" i="194" s="1"/>
  <c r="T154" i="194" s="1"/>
  <c r="X154" i="194" s="1"/>
  <c r="Y154" i="194" s="1"/>
  <c r="G216" i="194"/>
  <c r="H216" i="194" s="1"/>
  <c r="AH4" i="192"/>
  <c r="G277" i="194"/>
  <c r="H277" i="194" s="1"/>
  <c r="M137" i="190"/>
  <c r="Y38" i="194"/>
  <c r="AB38" i="194" s="1"/>
  <c r="BK6" i="192"/>
  <c r="BL6" i="192" s="1"/>
  <c r="M116" i="174"/>
  <c r="M135" i="174" s="1"/>
  <c r="M136" i="174" s="1"/>
  <c r="M138" i="174" s="1"/>
  <c r="M115" i="171"/>
  <c r="M134" i="171" s="1"/>
  <c r="M135" i="171" s="1"/>
  <c r="L116" i="186"/>
  <c r="L135" i="186" s="1"/>
  <c r="L136" i="186" s="1"/>
  <c r="L138" i="186" s="1"/>
  <c r="L115" i="167"/>
  <c r="L134" i="167" s="1"/>
  <c r="L135" i="167" s="1"/>
  <c r="L137" i="167" s="1"/>
  <c r="L116" i="193"/>
  <c r="L135" i="193" s="1"/>
  <c r="L136" i="193" s="1"/>
  <c r="L138" i="193" s="1"/>
  <c r="L115" i="172"/>
  <c r="L134" i="172" s="1"/>
  <c r="L135" i="172" s="1"/>
  <c r="L137" i="172" s="1"/>
  <c r="L115" i="175"/>
  <c r="L134" i="175" s="1"/>
  <c r="L135" i="175" s="1"/>
  <c r="L137" i="175" s="1"/>
  <c r="L116" i="182"/>
  <c r="L135" i="182" s="1"/>
  <c r="L136" i="182" s="1"/>
  <c r="BT7" i="192" s="1"/>
  <c r="AH24" i="192"/>
  <c r="M115" i="169"/>
  <c r="M134" i="169" s="1"/>
  <c r="M135" i="169" s="1"/>
  <c r="M137" i="169" s="1"/>
  <c r="M115" i="165"/>
  <c r="M134" i="165" s="1"/>
  <c r="M135" i="165" s="1"/>
  <c r="BY18" i="192"/>
  <c r="L115" i="190"/>
  <c r="L134" i="190" s="1"/>
  <c r="L135" i="190" s="1"/>
  <c r="L137" i="190" s="1"/>
  <c r="L115" i="179"/>
  <c r="L134" i="179" s="1"/>
  <c r="L135" i="179" s="1"/>
  <c r="L137" i="179" s="1"/>
  <c r="AD22" i="192"/>
  <c r="AE22" i="192" s="1"/>
  <c r="Y55" i="194"/>
  <c r="AB55" i="194" s="1"/>
  <c r="BY12" i="192"/>
  <c r="L317" i="194" s="1"/>
  <c r="R317" i="194" s="1"/>
  <c r="M137" i="197"/>
  <c r="L116" i="174"/>
  <c r="L135" i="174" s="1"/>
  <c r="L136" i="174" s="1"/>
  <c r="L138" i="174" s="1"/>
  <c r="M115" i="162"/>
  <c r="M134" i="162" s="1"/>
  <c r="M135" i="162" s="1"/>
  <c r="M115" i="167"/>
  <c r="M134" i="167" s="1"/>
  <c r="M135" i="167" s="1"/>
  <c r="BY33" i="192"/>
  <c r="G476" i="194" s="1"/>
  <c r="H476" i="194" s="1"/>
  <c r="L115" i="171"/>
  <c r="L134" i="171" s="1"/>
  <c r="L135" i="171" s="1"/>
  <c r="L137" i="171" s="1"/>
  <c r="M116" i="188"/>
  <c r="M135" i="188" s="1"/>
  <c r="M136" i="188" s="1"/>
  <c r="BY27" i="192" s="1"/>
  <c r="G471" i="194" s="1"/>
  <c r="H471" i="194" s="1"/>
  <c r="L116" i="188"/>
  <c r="L135" i="188" s="1"/>
  <c r="L136" i="188" s="1"/>
  <c r="L138" i="188" s="1"/>
  <c r="BQ27" i="192"/>
  <c r="M113" i="189"/>
  <c r="M112" i="189"/>
  <c r="M124" i="189"/>
  <c r="M114" i="189"/>
  <c r="L114" i="177"/>
  <c r="L113" i="177"/>
  <c r="L112" i="177"/>
  <c r="L124" i="177"/>
  <c r="M114" i="182"/>
  <c r="M125" i="182"/>
  <c r="M115" i="182"/>
  <c r="M113" i="182"/>
  <c r="G303" i="194"/>
  <c r="H303" i="194" s="1"/>
  <c r="G309" i="194"/>
  <c r="H309" i="194" s="1"/>
  <c r="G317" i="194"/>
  <c r="H317" i="194" s="1"/>
  <c r="G331" i="194"/>
  <c r="H331" i="194" s="1"/>
  <c r="L115" i="189"/>
  <c r="L134" i="189" s="1"/>
  <c r="L135" i="189" s="1"/>
  <c r="L124" i="168"/>
  <c r="L114" i="168"/>
  <c r="L113" i="168"/>
  <c r="L112" i="168"/>
  <c r="G327" i="194"/>
  <c r="H327" i="194" s="1"/>
  <c r="G321" i="194"/>
  <c r="H321" i="194" s="1"/>
  <c r="G314" i="194"/>
  <c r="H314" i="194" s="1"/>
  <c r="G329" i="194"/>
  <c r="H329" i="194" s="1"/>
  <c r="G307" i="194"/>
  <c r="H307" i="194" s="1"/>
  <c r="G312" i="194"/>
  <c r="H312" i="194" s="1"/>
  <c r="G301" i="194"/>
  <c r="H301" i="194" s="1"/>
  <c r="G310" i="194"/>
  <c r="H310" i="194" s="1"/>
  <c r="G326" i="194"/>
  <c r="H326" i="194" s="1"/>
  <c r="G332" i="194"/>
  <c r="H332" i="194" s="1"/>
  <c r="G318" i="194"/>
  <c r="H318" i="194" s="1"/>
  <c r="G323" i="194"/>
  <c r="H323" i="194" s="1"/>
  <c r="G306" i="194"/>
  <c r="H306" i="194" s="1"/>
  <c r="G305" i="194"/>
  <c r="H305" i="194" s="1"/>
  <c r="M116" i="170"/>
  <c r="M135" i="170" s="1"/>
  <c r="M136" i="170" s="1"/>
  <c r="L115" i="184"/>
  <c r="L134" i="184" s="1"/>
  <c r="L135" i="184" s="1"/>
  <c r="L116" i="170"/>
  <c r="L135" i="170" s="1"/>
  <c r="L136" i="170" s="1"/>
  <c r="L114" i="176"/>
  <c r="L113" i="176"/>
  <c r="L115" i="176"/>
  <c r="L125" i="176"/>
  <c r="L115" i="162"/>
  <c r="L134" i="162" s="1"/>
  <c r="L135" i="162" s="1"/>
  <c r="L114" i="198"/>
  <c r="L113" i="198"/>
  <c r="L125" i="198"/>
  <c r="L115" i="198"/>
  <c r="L113" i="169"/>
  <c r="L114" i="169"/>
  <c r="L112" i="169"/>
  <c r="L124" i="169"/>
  <c r="I335" i="194"/>
  <c r="K335" i="194" s="1"/>
  <c r="BU4" i="192"/>
  <c r="L125" i="194"/>
  <c r="R125" i="194" s="1"/>
  <c r="S125" i="194" s="1"/>
  <c r="T125" i="194" s="1"/>
  <c r="X125" i="194" s="1"/>
  <c r="Y125" i="194" s="1"/>
  <c r="Y29" i="194"/>
  <c r="L137" i="194"/>
  <c r="R137" i="194" s="1"/>
  <c r="S137" i="194" s="1"/>
  <c r="T137" i="194" s="1"/>
  <c r="X137" i="194" s="1"/>
  <c r="L145" i="194"/>
  <c r="R145" i="194" s="1"/>
  <c r="S145" i="194" s="1"/>
  <c r="T145" i="194" s="1"/>
  <c r="X145" i="194" s="1"/>
  <c r="Y145" i="194" s="1"/>
  <c r="AL14" i="192"/>
  <c r="AM14" i="192" s="1"/>
  <c r="L142" i="194"/>
  <c r="R142" i="194" s="1"/>
  <c r="S142" i="194" s="1"/>
  <c r="T142" i="194" s="1"/>
  <c r="X142" i="194" s="1"/>
  <c r="Y142" i="194" s="1"/>
  <c r="AH14" i="192"/>
  <c r="L151" i="194"/>
  <c r="R151" i="194" s="1"/>
  <c r="S151" i="194" s="1"/>
  <c r="T151" i="194" s="1"/>
  <c r="X151" i="194" s="1"/>
  <c r="L124" i="194"/>
  <c r="R124" i="194" s="1"/>
  <c r="S124" i="194" s="1"/>
  <c r="T124" i="194" s="1"/>
  <c r="X124" i="194" s="1"/>
  <c r="Y122" i="194" s="1"/>
  <c r="AD13" i="194"/>
  <c r="AE13" i="194" s="1"/>
  <c r="BK13" i="192"/>
  <c r="BL13" i="192" s="1"/>
  <c r="G243" i="194"/>
  <c r="H243" i="194" s="1"/>
  <c r="G182" i="194"/>
  <c r="H182" i="194" s="1"/>
  <c r="G274" i="194"/>
  <c r="H274" i="194" s="1"/>
  <c r="G213" i="194"/>
  <c r="H213" i="194" s="1"/>
  <c r="BK19" i="192"/>
  <c r="BL19" i="192" s="1"/>
  <c r="G280" i="194"/>
  <c r="H280" i="194" s="1"/>
  <c r="G219" i="194"/>
  <c r="H219" i="194" s="1"/>
  <c r="BK31" i="192"/>
  <c r="BL31" i="192" s="1"/>
  <c r="G292" i="194"/>
  <c r="H292" i="194" s="1"/>
  <c r="I292" i="194" s="1"/>
  <c r="K292" i="194" s="1"/>
  <c r="G231" i="194"/>
  <c r="H231" i="194" s="1"/>
  <c r="I231" i="194" s="1"/>
  <c r="K231" i="194" s="1"/>
  <c r="BK17" i="192"/>
  <c r="BL17" i="192" s="1"/>
  <c r="G240" i="194"/>
  <c r="H240" i="194" s="1"/>
  <c r="G253" i="194"/>
  <c r="H253" i="194" s="1"/>
  <c r="G251" i="194"/>
  <c r="H251" i="194" s="1"/>
  <c r="I251" i="194" s="1"/>
  <c r="K251" i="194" s="1"/>
  <c r="G260" i="194"/>
  <c r="H260" i="194" s="1"/>
  <c r="G266" i="194"/>
  <c r="H266" i="194" s="1"/>
  <c r="I266" i="194" s="1"/>
  <c r="K266" i="194" s="1"/>
  <c r="G246" i="194"/>
  <c r="H246" i="194" s="1"/>
  <c r="I246" i="194" s="1"/>
  <c r="K246" i="194" s="1"/>
  <c r="G268" i="194"/>
  <c r="H268" i="194" s="1"/>
  <c r="G207" i="194"/>
  <c r="H207" i="194" s="1"/>
  <c r="G190" i="194"/>
  <c r="H190" i="194" s="1"/>
  <c r="I190" i="194" s="1"/>
  <c r="K190" i="194" s="1"/>
  <c r="G179" i="194"/>
  <c r="H179" i="194" s="1"/>
  <c r="G185" i="194"/>
  <c r="H185" i="194" s="1"/>
  <c r="I185" i="194" s="1"/>
  <c r="K185" i="194" s="1"/>
  <c r="G199" i="194"/>
  <c r="H199" i="194" s="1"/>
  <c r="G192" i="194"/>
  <c r="H192" i="194" s="1"/>
  <c r="G205" i="194"/>
  <c r="H205" i="194" s="1"/>
  <c r="I205" i="194" s="1"/>
  <c r="K205" i="194" s="1"/>
  <c r="BK12" i="192"/>
  <c r="BL12" i="192" s="1"/>
  <c r="G242" i="194"/>
  <c r="H242" i="194" s="1"/>
  <c r="G270" i="194"/>
  <c r="H270" i="194" s="1"/>
  <c r="G248" i="194"/>
  <c r="H248" i="194" s="1"/>
  <c r="G256" i="194"/>
  <c r="H256" i="194" s="1"/>
  <c r="G195" i="194"/>
  <c r="H195" i="194" s="1"/>
  <c r="G209" i="194"/>
  <c r="H209" i="194" s="1"/>
  <c r="G187" i="194"/>
  <c r="H187" i="194" s="1"/>
  <c r="G181" i="194"/>
  <c r="H181" i="194" s="1"/>
  <c r="BK29" i="192"/>
  <c r="BL29" i="192" s="1"/>
  <c r="G290" i="194"/>
  <c r="H290" i="194" s="1"/>
  <c r="G229" i="194"/>
  <c r="H229" i="194" s="1"/>
  <c r="BK8" i="192"/>
  <c r="BL8" i="192" s="1"/>
  <c r="G279" i="194"/>
  <c r="H279" i="194" s="1"/>
  <c r="G218" i="194"/>
  <c r="H218" i="194" s="1"/>
  <c r="AI30" i="192"/>
  <c r="AM38" i="192"/>
  <c r="AM39" i="192" s="1"/>
  <c r="BK9" i="192"/>
  <c r="BL9" i="192" s="1"/>
  <c r="G275" i="194"/>
  <c r="H275" i="194" s="1"/>
  <c r="G214" i="194"/>
  <c r="H214" i="194" s="1"/>
  <c r="BK14" i="192"/>
  <c r="BL14" i="192" s="1"/>
  <c r="G271" i="194"/>
  <c r="H271" i="194" s="1"/>
  <c r="G244" i="194"/>
  <c r="H244" i="194" s="1"/>
  <c r="G257" i="194"/>
  <c r="H257" i="194" s="1"/>
  <c r="G262" i="194"/>
  <c r="H262" i="194" s="1"/>
  <c r="G249" i="194"/>
  <c r="H249" i="194" s="1"/>
  <c r="G265" i="194"/>
  <c r="H265" i="194" s="1"/>
  <c r="I265" i="194" s="1"/>
  <c r="K265" i="194" s="1"/>
  <c r="G245" i="194"/>
  <c r="H245" i="194" s="1"/>
  <c r="I245" i="194" s="1"/>
  <c r="K245" i="194" s="1"/>
  <c r="G183" i="194"/>
  <c r="H183" i="194" s="1"/>
  <c r="G201" i="194"/>
  <c r="H201" i="194" s="1"/>
  <c r="G196" i="194"/>
  <c r="H196" i="194" s="1"/>
  <c r="G184" i="194"/>
  <c r="H184" i="194" s="1"/>
  <c r="I184" i="194" s="1"/>
  <c r="K184" i="194" s="1"/>
  <c r="G204" i="194"/>
  <c r="H204" i="194" s="1"/>
  <c r="I204" i="194" s="1"/>
  <c r="K204" i="194" s="1"/>
  <c r="G210" i="194"/>
  <c r="H210" i="194" s="1"/>
  <c r="G188" i="194"/>
  <c r="H188" i="194" s="1"/>
  <c r="AD9" i="194"/>
  <c r="AE9" i="194" s="1"/>
  <c r="Y13" i="194"/>
  <c r="AB13" i="194" s="1"/>
  <c r="S12" i="194"/>
  <c r="T12" i="194" s="1"/>
  <c r="S18" i="194"/>
  <c r="T18" i="194" s="1"/>
  <c r="AD33" i="194"/>
  <c r="AE33" i="194" s="1"/>
  <c r="AG15" i="192"/>
  <c r="Y20" i="194" s="1"/>
  <c r="BJ15" i="192"/>
  <c r="AH12" i="192"/>
  <c r="AD18" i="194"/>
  <c r="AE18" i="194" s="1"/>
  <c r="S5" i="194"/>
  <c r="T5" i="194" s="1"/>
  <c r="Y12" i="194"/>
  <c r="AB12" i="194" s="1"/>
  <c r="AD5" i="194"/>
  <c r="AE5" i="194" s="1"/>
  <c r="BK4" i="192"/>
  <c r="AD12" i="192"/>
  <c r="AE12" i="192" s="1"/>
  <c r="Y18" i="194"/>
  <c r="Y33" i="194"/>
  <c r="AB33" i="194" s="1"/>
  <c r="L133" i="194"/>
  <c r="R133" i="194" s="1"/>
  <c r="S133" i="194" s="1"/>
  <c r="T133" i="194" s="1"/>
  <c r="X133" i="194" s="1"/>
  <c r="BA15" i="192"/>
  <c r="BB15" i="192" s="1"/>
  <c r="BC15" i="192" s="1"/>
  <c r="S38" i="194"/>
  <c r="T38" i="194" s="1"/>
  <c r="L126" i="194"/>
  <c r="R126" i="194" s="1"/>
  <c r="S126" i="194" s="1"/>
  <c r="T126" i="194" s="1"/>
  <c r="X126" i="194" s="1"/>
  <c r="Y126" i="194" s="1"/>
  <c r="AD34" i="194"/>
  <c r="AE34" i="194" s="1"/>
  <c r="Y9" i="194"/>
  <c r="S42" i="194"/>
  <c r="T42" i="194" s="1"/>
  <c r="Y7" i="194"/>
  <c r="AB7" i="194" s="1"/>
  <c r="Y34" i="194"/>
  <c r="L161" i="194"/>
  <c r="R161" i="194" s="1"/>
  <c r="S161" i="194" s="1"/>
  <c r="T161" i="194" s="1"/>
  <c r="X161" i="194" s="1"/>
  <c r="Y160" i="194" s="1"/>
  <c r="AW15" i="192"/>
  <c r="AX15" i="192" s="1"/>
  <c r="AY15" i="192" s="1"/>
  <c r="AK15" i="192"/>
  <c r="L138" i="194" s="1"/>
  <c r="R138" i="194" s="1"/>
  <c r="S138" i="194" s="1"/>
  <c r="T138" i="194" s="1"/>
  <c r="X138" i="194" s="1"/>
  <c r="K137" i="177"/>
  <c r="Y19" i="194"/>
  <c r="AB19" i="194" s="1"/>
  <c r="AD7" i="194"/>
  <c r="AE7" i="194" s="1"/>
  <c r="AD29" i="194"/>
  <c r="AE29" i="194" s="1"/>
  <c r="AL23" i="192"/>
  <c r="AM23" i="192" s="1"/>
  <c r="AS15" i="192"/>
  <c r="AT15" i="192" s="1"/>
  <c r="AU15" i="192" s="1"/>
  <c r="Y25" i="194"/>
  <c r="BE15" i="192"/>
  <c r="BF15" i="192" s="1"/>
  <c r="BG15" i="192" s="1"/>
  <c r="S40" i="194"/>
  <c r="T40" i="194" s="1"/>
  <c r="AD6" i="192"/>
  <c r="AE6" i="192" s="1"/>
  <c r="AB10" i="194"/>
  <c r="L168" i="194"/>
  <c r="R168" i="194" s="1"/>
  <c r="S168" i="194" s="1"/>
  <c r="T168" i="194" s="1"/>
  <c r="X168" i="194" s="1"/>
  <c r="AL27" i="192"/>
  <c r="AM27" i="192" s="1"/>
  <c r="Y51" i="194"/>
  <c r="AD51" i="194"/>
  <c r="AE51" i="194" s="1"/>
  <c r="AH27" i="192"/>
  <c r="AB6" i="194"/>
  <c r="AB54" i="194"/>
  <c r="S26" i="194"/>
  <c r="T26" i="194" s="1"/>
  <c r="S14" i="194"/>
  <c r="T14" i="194" s="1"/>
  <c r="S36" i="194"/>
  <c r="T36" i="194" s="1"/>
  <c r="AD16" i="192"/>
  <c r="AE16" i="192" s="1"/>
  <c r="AM4" i="192"/>
  <c r="AB36" i="194"/>
  <c r="J137" i="162"/>
  <c r="AC19" i="192"/>
  <c r="R148" i="194"/>
  <c r="S148" i="194" s="1"/>
  <c r="T148" i="194" s="1"/>
  <c r="X148" i="194" s="1"/>
  <c r="AA148" i="194"/>
  <c r="AB5" i="194"/>
  <c r="AD47" i="194"/>
  <c r="AE47" i="194" s="1"/>
  <c r="Y47" i="194"/>
  <c r="AH22" i="192"/>
  <c r="AB44" i="194"/>
  <c r="S20" i="194"/>
  <c r="T20" i="194" s="1"/>
  <c r="S35" i="194"/>
  <c r="T35" i="194" s="1"/>
  <c r="AD15" i="192"/>
  <c r="AE15" i="192" s="1"/>
  <c r="AE4" i="192"/>
  <c r="AD49" i="194"/>
  <c r="AE49" i="194" s="1"/>
  <c r="S6" i="194"/>
  <c r="T6" i="194" s="1"/>
  <c r="AD13" i="192"/>
  <c r="AE13" i="192" s="1"/>
  <c r="S24" i="194"/>
  <c r="T24" i="194" s="1"/>
  <c r="S32" i="194"/>
  <c r="T32" i="194" s="1"/>
  <c r="S28" i="194"/>
  <c r="T28" i="194" s="1"/>
  <c r="S11" i="194"/>
  <c r="T11" i="194" s="1"/>
  <c r="S4" i="194"/>
  <c r="T4" i="194" s="1"/>
  <c r="S17" i="194"/>
  <c r="T17" i="194" s="1"/>
  <c r="AD11" i="192"/>
  <c r="AE11" i="192" s="1"/>
  <c r="Y40" i="194"/>
  <c r="AD40" i="194"/>
  <c r="AE40" i="194" s="1"/>
  <c r="AH6" i="192"/>
  <c r="AB42" i="194"/>
  <c r="AY36" i="192"/>
  <c r="AY38" i="192" s="1"/>
  <c r="D9" i="195"/>
  <c r="F9" i="195" s="1"/>
  <c r="AX31" i="192"/>
  <c r="AY31" i="192" s="1"/>
  <c r="S37" i="194"/>
  <c r="T37" i="194" s="1"/>
  <c r="S30" i="194"/>
  <c r="T30" i="194" s="1"/>
  <c r="S8" i="194"/>
  <c r="T8" i="194" s="1"/>
  <c r="S27" i="194"/>
  <c r="T27" i="194" s="1"/>
  <c r="S21" i="194"/>
  <c r="T21" i="194" s="1"/>
  <c r="S10" i="194"/>
  <c r="T10" i="194" s="1"/>
  <c r="S15" i="194"/>
  <c r="T15" i="194" s="1"/>
  <c r="AD17" i="192"/>
  <c r="AE17" i="192" s="1"/>
  <c r="L164" i="194"/>
  <c r="R164" i="194" s="1"/>
  <c r="S164" i="194" s="1"/>
  <c r="T164" i="194" s="1"/>
  <c r="X164" i="194" s="1"/>
  <c r="AL22" i="192"/>
  <c r="AM22" i="192" s="1"/>
  <c r="J138" i="188"/>
  <c r="AC27" i="192"/>
  <c r="S25" i="194"/>
  <c r="T25" i="194" s="1"/>
  <c r="S19" i="194"/>
  <c r="T19" i="194" s="1"/>
  <c r="S7" i="194"/>
  <c r="T7" i="194" s="1"/>
  <c r="S13" i="194"/>
  <c r="T13" i="194" s="1"/>
  <c r="S9" i="194"/>
  <c r="T9" i="194" s="1"/>
  <c r="S34" i="194"/>
  <c r="T34" i="194" s="1"/>
  <c r="S29" i="194"/>
  <c r="T29" i="194" s="1"/>
  <c r="AD14" i="192"/>
  <c r="AE14" i="192" s="1"/>
  <c r="S54" i="194"/>
  <c r="T54" i="194" s="1"/>
  <c r="AD30" i="192"/>
  <c r="AE30" i="192" s="1"/>
  <c r="L157" i="194"/>
  <c r="R157" i="194" s="1"/>
  <c r="S157" i="194" s="1"/>
  <c r="T157" i="194" s="1"/>
  <c r="X157" i="194" s="1"/>
  <c r="AL6" i="192"/>
  <c r="AM6" i="192" s="1"/>
  <c r="AB45" i="194"/>
  <c r="Y49" i="194" l="1"/>
  <c r="BO7" i="192"/>
  <c r="BP7" i="192" s="1"/>
  <c r="BQ7" i="192" s="1"/>
  <c r="AG7" i="192"/>
  <c r="Y41" i="194" s="1"/>
  <c r="L171" i="194"/>
  <c r="R171" i="194" s="1"/>
  <c r="S171" i="194" s="1"/>
  <c r="T171" i="194" s="1"/>
  <c r="X171" i="194" s="1"/>
  <c r="Y171" i="194" s="1"/>
  <c r="D5" i="195"/>
  <c r="AL25" i="192"/>
  <c r="AM25" i="192" s="1"/>
  <c r="BB36" i="192"/>
  <c r="BC36" i="192" s="1"/>
  <c r="BC38" i="192" s="1"/>
  <c r="BK23" i="192"/>
  <c r="BL23" i="192" s="1"/>
  <c r="CR34" i="192"/>
  <c r="CS34" i="192" s="1"/>
  <c r="CT34" i="192" s="1"/>
  <c r="BJ7" i="192"/>
  <c r="BK7" i="192" s="1"/>
  <c r="BL7" i="192" s="1"/>
  <c r="CM34" i="192"/>
  <c r="CN34" i="192" s="1"/>
  <c r="CO34" i="192" s="1"/>
  <c r="AT23" i="192"/>
  <c r="AU23" i="192" s="1"/>
  <c r="CH34" i="192"/>
  <c r="CI34" i="192" s="1"/>
  <c r="CJ34" i="192" s="1"/>
  <c r="K138" i="182"/>
  <c r="BE7" i="192"/>
  <c r="BF7" i="192" s="1"/>
  <c r="BG7" i="192" s="1"/>
  <c r="AK7" i="192"/>
  <c r="L158" i="194" s="1"/>
  <c r="R158" i="194" s="1"/>
  <c r="S158" i="194" s="1"/>
  <c r="T158" i="194" s="1"/>
  <c r="X158" i="194" s="1"/>
  <c r="Y157" i="194" s="1"/>
  <c r="AW7" i="192"/>
  <c r="AX7" i="192" s="1"/>
  <c r="AY7" i="192" s="1"/>
  <c r="AS7" i="192"/>
  <c r="AT7" i="192" s="1"/>
  <c r="AU7" i="192" s="1"/>
  <c r="BY34" i="192"/>
  <c r="G477" i="194" s="1"/>
  <c r="H477" i="194" s="1"/>
  <c r="G220" i="194"/>
  <c r="H220" i="194" s="1"/>
  <c r="I219" i="194" s="1"/>
  <c r="K219" i="194" s="1"/>
  <c r="G281" i="194"/>
  <c r="H281" i="194" s="1"/>
  <c r="I280" i="194" s="1"/>
  <c r="K280" i="194" s="1"/>
  <c r="Y39" i="194"/>
  <c r="AB39" i="194" s="1"/>
  <c r="Y31" i="194"/>
  <c r="AB31" i="194" s="1"/>
  <c r="L353" i="194"/>
  <c r="R353" i="194" s="1"/>
  <c r="W353" i="194" s="1"/>
  <c r="AI5" i="192"/>
  <c r="Y48" i="194"/>
  <c r="AB48" i="194" s="1"/>
  <c r="BZ31" i="192"/>
  <c r="CA31" i="192" s="1"/>
  <c r="M115" i="179"/>
  <c r="M134" i="179" s="1"/>
  <c r="M135" i="179" s="1"/>
  <c r="M137" i="179" s="1"/>
  <c r="AD39" i="194"/>
  <c r="AE39" i="194" s="1"/>
  <c r="G475" i="194"/>
  <c r="H475" i="194" s="1"/>
  <c r="O115" i="189"/>
  <c r="O134" i="189" s="1"/>
  <c r="O135" i="189" s="1"/>
  <c r="O137" i="189" s="1"/>
  <c r="AD3" i="194"/>
  <c r="AE3" i="194" s="1"/>
  <c r="L115" i="165"/>
  <c r="L134" i="165" s="1"/>
  <c r="L135" i="165" s="1"/>
  <c r="BT11" i="192" s="1"/>
  <c r="J137" i="187"/>
  <c r="AC156" i="194"/>
  <c r="AE156" i="194" s="1"/>
  <c r="L132" i="194"/>
  <c r="R132" i="194" s="1"/>
  <c r="S132" i="194" s="1"/>
  <c r="T132" i="194" s="1"/>
  <c r="X132" i="194" s="1"/>
  <c r="G408" i="194"/>
  <c r="H408" i="194" s="1"/>
  <c r="CC30" i="192"/>
  <c r="CD30" i="192" s="1"/>
  <c r="CE30" i="192" s="1"/>
  <c r="AH23" i="192"/>
  <c r="Z48" i="194" s="1"/>
  <c r="CR22" i="192"/>
  <c r="CS22" i="192" s="1"/>
  <c r="CT22" i="192" s="1"/>
  <c r="BY22" i="192"/>
  <c r="G406" i="194" s="1"/>
  <c r="H406" i="194" s="1"/>
  <c r="M137" i="175"/>
  <c r="AC28" i="192"/>
  <c r="S52" i="194" s="1"/>
  <c r="T52" i="194" s="1"/>
  <c r="CM22" i="192"/>
  <c r="CN22" i="192" s="1"/>
  <c r="CO22" i="192" s="1"/>
  <c r="BZ30" i="192"/>
  <c r="CA30" i="192" s="1"/>
  <c r="R133" i="175"/>
  <c r="R109" i="175" s="1"/>
  <c r="R110" i="175" s="1"/>
  <c r="N115" i="183"/>
  <c r="N134" i="183" s="1"/>
  <c r="N135" i="183" s="1"/>
  <c r="CW24" i="192" s="1"/>
  <c r="M115" i="187"/>
  <c r="M134" i="187" s="1"/>
  <c r="M135" i="187" s="1"/>
  <c r="M137" i="187" s="1"/>
  <c r="L56" i="194"/>
  <c r="L347" i="194"/>
  <c r="R347" i="194" s="1"/>
  <c r="BO28" i="192"/>
  <c r="BP28" i="192" s="1"/>
  <c r="BQ28" i="192" s="1"/>
  <c r="R121" i="186"/>
  <c r="R123" i="186" s="1"/>
  <c r="R115" i="186" s="1"/>
  <c r="R133" i="173"/>
  <c r="R109" i="173" s="1"/>
  <c r="R110" i="173" s="1"/>
  <c r="BY25" i="192"/>
  <c r="G468" i="194" s="1"/>
  <c r="H468" i="194" s="1"/>
  <c r="E18" i="195"/>
  <c r="O113" i="185"/>
  <c r="AK28" i="192"/>
  <c r="AL28" i="192" s="1"/>
  <c r="AM28" i="192" s="1"/>
  <c r="G230" i="194"/>
  <c r="H230" i="194" s="1"/>
  <c r="I230" i="194" s="1"/>
  <c r="K230" i="194" s="1"/>
  <c r="O114" i="185"/>
  <c r="O113" i="166"/>
  <c r="AW28" i="192"/>
  <c r="AX28" i="192" s="1"/>
  <c r="AY28" i="192" s="1"/>
  <c r="G291" i="194"/>
  <c r="H291" i="194" s="1"/>
  <c r="I291" i="194" s="1"/>
  <c r="K291" i="194" s="1"/>
  <c r="O112" i="185"/>
  <c r="I262" i="194"/>
  <c r="K262" i="194" s="1"/>
  <c r="K137" i="184"/>
  <c r="BK24" i="192"/>
  <c r="BL24" i="192" s="1"/>
  <c r="G215" i="194"/>
  <c r="H215" i="194" s="1"/>
  <c r="I215" i="194" s="1"/>
  <c r="K215" i="194" s="1"/>
  <c r="M116" i="163"/>
  <c r="M135" i="163" s="1"/>
  <c r="M136" i="163" s="1"/>
  <c r="M138" i="163" s="1"/>
  <c r="O124" i="179"/>
  <c r="O124" i="197"/>
  <c r="BK5" i="192"/>
  <c r="BL5" i="192" s="1"/>
  <c r="O125" i="174"/>
  <c r="R121" i="170"/>
  <c r="R123" i="170" s="1"/>
  <c r="R115" i="170" s="1"/>
  <c r="BE28" i="192"/>
  <c r="BF28" i="192" s="1"/>
  <c r="BG28" i="192" s="1"/>
  <c r="BJ28" i="192"/>
  <c r="G350" i="194" s="1"/>
  <c r="H350" i="194" s="1"/>
  <c r="O114" i="174"/>
  <c r="O115" i="166"/>
  <c r="AS28" i="192"/>
  <c r="AT28" i="192" s="1"/>
  <c r="AU28" i="192" s="1"/>
  <c r="AL10" i="192"/>
  <c r="AM10" i="192" s="1"/>
  <c r="CM25" i="192"/>
  <c r="CN25" i="192" s="1"/>
  <c r="CO25" i="192" s="1"/>
  <c r="L115" i="97"/>
  <c r="L134" i="97" s="1"/>
  <c r="L135" i="97" s="1"/>
  <c r="L137" i="97" s="1"/>
  <c r="O125" i="166"/>
  <c r="CN31" i="192"/>
  <c r="CO31" i="192" s="1"/>
  <c r="O113" i="197"/>
  <c r="R133" i="171"/>
  <c r="R109" i="171" s="1"/>
  <c r="R110" i="171" s="1"/>
  <c r="BA28" i="192"/>
  <c r="BB28" i="192" s="1"/>
  <c r="BC28" i="192" s="1"/>
  <c r="L119" i="194"/>
  <c r="R119" i="194" s="1"/>
  <c r="S119" i="194" s="1"/>
  <c r="T119" i="194" s="1"/>
  <c r="X119" i="194" s="1"/>
  <c r="L137" i="173"/>
  <c r="BT21" i="192"/>
  <c r="BU21" i="192" s="1"/>
  <c r="BV21" i="192" s="1"/>
  <c r="BT24" i="192"/>
  <c r="BU24" i="192" s="1"/>
  <c r="BV24" i="192" s="1"/>
  <c r="CR25" i="192"/>
  <c r="CS25" i="192" s="1"/>
  <c r="CT25" i="192" s="1"/>
  <c r="R133" i="179"/>
  <c r="R109" i="179" s="1"/>
  <c r="R110" i="179" s="1"/>
  <c r="Z43" i="194"/>
  <c r="O112" i="179"/>
  <c r="G276" i="194"/>
  <c r="H276" i="194" s="1"/>
  <c r="I276" i="194" s="1"/>
  <c r="K276" i="194" s="1"/>
  <c r="N114" i="168"/>
  <c r="AD16" i="194"/>
  <c r="AE16" i="194" s="1"/>
  <c r="L147" i="194"/>
  <c r="R147" i="194" s="1"/>
  <c r="S147" i="194" s="1"/>
  <c r="T147" i="194" s="1"/>
  <c r="X147" i="194" s="1"/>
  <c r="Y147" i="194" s="1"/>
  <c r="Z147" i="194" s="1"/>
  <c r="CH25" i="192"/>
  <c r="CI25" i="192" s="1"/>
  <c r="CJ25" i="192" s="1"/>
  <c r="H56" i="194"/>
  <c r="R120" i="189"/>
  <c r="R122" i="189" s="1"/>
  <c r="R113" i="189" s="1"/>
  <c r="AI10" i="192"/>
  <c r="Z31" i="194"/>
  <c r="Z16" i="194"/>
  <c r="Z3" i="194"/>
  <c r="Z23" i="194"/>
  <c r="P112" i="189"/>
  <c r="P113" i="189"/>
  <c r="P124" i="189"/>
  <c r="P114" i="189"/>
  <c r="P110" i="179"/>
  <c r="P120" i="179" s="1"/>
  <c r="P122" i="179" s="1"/>
  <c r="AI20" i="192"/>
  <c r="Z45" i="194"/>
  <c r="AI14" i="192"/>
  <c r="Z25" i="194"/>
  <c r="Z13" i="194"/>
  <c r="Z9" i="194"/>
  <c r="Z19" i="194"/>
  <c r="Z7" i="194"/>
  <c r="Z29" i="194"/>
  <c r="Z34" i="194"/>
  <c r="P110" i="187"/>
  <c r="P120" i="187" s="1"/>
  <c r="P122" i="187" s="1"/>
  <c r="P110" i="162"/>
  <c r="P120" i="162" s="1"/>
  <c r="P122" i="162" s="1"/>
  <c r="O113" i="182"/>
  <c r="O114" i="183"/>
  <c r="Q110" i="163"/>
  <c r="P110" i="190"/>
  <c r="P120" i="190" s="1"/>
  <c r="P122" i="190" s="1"/>
  <c r="R120" i="190"/>
  <c r="R122" i="190" s="1"/>
  <c r="R113" i="190" s="1"/>
  <c r="P111" i="166"/>
  <c r="P121" i="166" s="1"/>
  <c r="P123" i="166" s="1"/>
  <c r="P111" i="182"/>
  <c r="P121" i="182" s="1"/>
  <c r="P123" i="182" s="1"/>
  <c r="Q109" i="185"/>
  <c r="Y3" i="194"/>
  <c r="AB3" i="194" s="1"/>
  <c r="O115" i="193"/>
  <c r="O124" i="183"/>
  <c r="AI29" i="192"/>
  <c r="Z53" i="194"/>
  <c r="Q110" i="166"/>
  <c r="Q110" i="170"/>
  <c r="P110" i="175"/>
  <c r="P120" i="175" s="1"/>
  <c r="P122" i="175" s="1"/>
  <c r="Q110" i="198"/>
  <c r="P111" i="174"/>
  <c r="P121" i="174" s="1"/>
  <c r="P123" i="174" s="1"/>
  <c r="R110" i="199"/>
  <c r="R120" i="199" s="1"/>
  <c r="R122" i="199" s="1"/>
  <c r="AD23" i="194"/>
  <c r="AE23" i="194" s="1"/>
  <c r="AI27" i="192"/>
  <c r="Z51" i="194"/>
  <c r="AI24" i="192"/>
  <c r="Z55" i="194"/>
  <c r="Q109" i="177"/>
  <c r="O114" i="193"/>
  <c r="O113" i="167"/>
  <c r="CC24" i="192"/>
  <c r="CD24" i="192" s="1"/>
  <c r="CE24" i="192" s="1"/>
  <c r="AL5" i="192"/>
  <c r="AM5" i="192" s="1"/>
  <c r="N115" i="173"/>
  <c r="N134" i="173" s="1"/>
  <c r="N135" i="173" s="1"/>
  <c r="CW14" i="192" s="1"/>
  <c r="R133" i="167"/>
  <c r="R109" i="167" s="1"/>
  <c r="R110" i="167" s="1"/>
  <c r="Q109" i="169"/>
  <c r="P110" i="177"/>
  <c r="P120" i="177" s="1"/>
  <c r="P122" i="177" s="1"/>
  <c r="Q109" i="187"/>
  <c r="P110" i="185"/>
  <c r="P120" i="185" s="1"/>
  <c r="P122" i="185" s="1"/>
  <c r="P111" i="170"/>
  <c r="P121" i="170" s="1"/>
  <c r="P123" i="170" s="1"/>
  <c r="P110" i="183"/>
  <c r="P120" i="183" s="1"/>
  <c r="P122" i="183" s="1"/>
  <c r="Q109" i="173"/>
  <c r="AI6" i="192"/>
  <c r="Z40" i="194"/>
  <c r="G330" i="194"/>
  <c r="H330" i="194" s="1"/>
  <c r="BT33" i="192"/>
  <c r="BU33" i="192" s="1"/>
  <c r="BV33" i="192" s="1"/>
  <c r="L355" i="194"/>
  <c r="R355" i="194" s="1"/>
  <c r="W355" i="194" s="1"/>
  <c r="AI4" i="192"/>
  <c r="Z38" i="194"/>
  <c r="AI17" i="192"/>
  <c r="Z37" i="194"/>
  <c r="Z21" i="194"/>
  <c r="Z8" i="194"/>
  <c r="Z30" i="194"/>
  <c r="Z27" i="194"/>
  <c r="Z15" i="194"/>
  <c r="Z10" i="194"/>
  <c r="O114" i="167"/>
  <c r="Q110" i="171"/>
  <c r="Q120" i="171" s="1"/>
  <c r="Q122" i="171" s="1"/>
  <c r="P114" i="172"/>
  <c r="P113" i="172"/>
  <c r="P124" i="172"/>
  <c r="P112" i="172"/>
  <c r="P112" i="199"/>
  <c r="P114" i="199"/>
  <c r="P113" i="199"/>
  <c r="P124" i="199"/>
  <c r="P113" i="196"/>
  <c r="P124" i="196"/>
  <c r="P114" i="196"/>
  <c r="P112" i="196"/>
  <c r="P110" i="169"/>
  <c r="P120" i="169" s="1"/>
  <c r="P122" i="169" s="1"/>
  <c r="AI12" i="192"/>
  <c r="Z33" i="194"/>
  <c r="Z18" i="194"/>
  <c r="Z5" i="194"/>
  <c r="Z12" i="194"/>
  <c r="Q110" i="172"/>
  <c r="Q120" i="172" s="1"/>
  <c r="Q122" i="172" s="1"/>
  <c r="O112" i="183"/>
  <c r="Q109" i="197"/>
  <c r="R134" i="163"/>
  <c r="R110" i="163" s="1"/>
  <c r="R111" i="163" s="1"/>
  <c r="R121" i="163" s="1"/>
  <c r="R123" i="163" s="1"/>
  <c r="R113" i="163" s="1"/>
  <c r="R120" i="162"/>
  <c r="R122" i="162" s="1"/>
  <c r="R112" i="162" s="1"/>
  <c r="Q110" i="189"/>
  <c r="Q120" i="189" s="1"/>
  <c r="Q122" i="189" s="1"/>
  <c r="O125" i="193"/>
  <c r="P114" i="176"/>
  <c r="P125" i="176"/>
  <c r="P113" i="176"/>
  <c r="P115" i="176"/>
  <c r="G194" i="194"/>
  <c r="H194" i="194" s="1"/>
  <c r="I194" i="194" s="1"/>
  <c r="K194" i="194" s="1"/>
  <c r="BZ24" i="192"/>
  <c r="CA24" i="192" s="1"/>
  <c r="O115" i="174"/>
  <c r="O112" i="197"/>
  <c r="O114" i="179"/>
  <c r="Q109" i="190"/>
  <c r="P110" i="171"/>
  <c r="P120" i="171" s="1"/>
  <c r="P122" i="171" s="1"/>
  <c r="Q110" i="186"/>
  <c r="P110" i="184"/>
  <c r="P120" i="184" s="1"/>
  <c r="P122" i="184" s="1"/>
  <c r="P110" i="168"/>
  <c r="P120" i="168" s="1"/>
  <c r="P122" i="168" s="1"/>
  <c r="R110" i="183"/>
  <c r="R120" i="183" s="1"/>
  <c r="R122" i="183" s="1"/>
  <c r="Q110" i="193"/>
  <c r="Q110" i="182"/>
  <c r="P111" i="188"/>
  <c r="P121" i="188" s="1"/>
  <c r="P123" i="188" s="1"/>
  <c r="N120" i="97"/>
  <c r="N122" i="97" s="1"/>
  <c r="Q109" i="167"/>
  <c r="Q110" i="174"/>
  <c r="Y16" i="194"/>
  <c r="AB16" i="194" s="1"/>
  <c r="AI19" i="192"/>
  <c r="Z44" i="194"/>
  <c r="Q109" i="168"/>
  <c r="P110" i="173"/>
  <c r="P120" i="173" s="1"/>
  <c r="P122" i="173" s="1"/>
  <c r="Y23" i="194"/>
  <c r="AB23" i="194" s="1"/>
  <c r="O115" i="182"/>
  <c r="R133" i="165"/>
  <c r="R109" i="165" s="1"/>
  <c r="R110" i="165" s="1"/>
  <c r="Q114" i="176"/>
  <c r="Q125" i="176"/>
  <c r="Q113" i="176"/>
  <c r="Q115" i="176"/>
  <c r="Q110" i="199"/>
  <c r="Q120" i="199" s="1"/>
  <c r="Q122" i="199" s="1"/>
  <c r="P110" i="167"/>
  <c r="P120" i="167" s="1"/>
  <c r="P122" i="167" s="1"/>
  <c r="AD31" i="194"/>
  <c r="AE31" i="194" s="1"/>
  <c r="AI22" i="192"/>
  <c r="Z47" i="194"/>
  <c r="O124" i="199"/>
  <c r="O114" i="199"/>
  <c r="O113" i="199"/>
  <c r="O112" i="199"/>
  <c r="P111" i="163"/>
  <c r="P121" i="163" s="1"/>
  <c r="P123" i="163" s="1"/>
  <c r="Q109" i="196"/>
  <c r="O112" i="167"/>
  <c r="G413" i="194"/>
  <c r="H413" i="194" s="1"/>
  <c r="I413" i="194" s="1"/>
  <c r="R413" i="194" s="1"/>
  <c r="N115" i="165"/>
  <c r="N134" i="165" s="1"/>
  <c r="N135" i="165" s="1"/>
  <c r="N137" i="165" s="1"/>
  <c r="P111" i="193"/>
  <c r="P121" i="193" s="1"/>
  <c r="P123" i="193" s="1"/>
  <c r="Q109" i="184"/>
  <c r="Q111" i="188"/>
  <c r="Q121" i="188" s="1"/>
  <c r="Q123" i="188" s="1"/>
  <c r="L149" i="194"/>
  <c r="R149" i="194" s="1"/>
  <c r="S149" i="194" s="1"/>
  <c r="T149" i="194" s="1"/>
  <c r="X149" i="194" s="1"/>
  <c r="Y149" i="194" s="1"/>
  <c r="AC149" i="194" s="1"/>
  <c r="AE149" i="194" s="1"/>
  <c r="AI16" i="192"/>
  <c r="Z26" i="194"/>
  <c r="Z14" i="194"/>
  <c r="Z36" i="194"/>
  <c r="AI25" i="192"/>
  <c r="Z49" i="194"/>
  <c r="G255" i="194"/>
  <c r="H255" i="194" s="1"/>
  <c r="I255" i="194" s="1"/>
  <c r="K255" i="194" s="1"/>
  <c r="L352" i="194"/>
  <c r="R352" i="194" s="1"/>
  <c r="W352" i="194" s="1"/>
  <c r="R120" i="185"/>
  <c r="R122" i="185" s="1"/>
  <c r="R114" i="185" s="1"/>
  <c r="M115" i="184"/>
  <c r="M134" i="184" s="1"/>
  <c r="M135" i="184" s="1"/>
  <c r="M137" i="184" s="1"/>
  <c r="Q109" i="179"/>
  <c r="Q109" i="183"/>
  <c r="Q109" i="175"/>
  <c r="P111" i="198"/>
  <c r="P121" i="198" s="1"/>
  <c r="P123" i="198" s="1"/>
  <c r="Q109" i="162"/>
  <c r="P110" i="197"/>
  <c r="P120" i="197" s="1"/>
  <c r="P122" i="197" s="1"/>
  <c r="P111" i="186"/>
  <c r="P121" i="186" s="1"/>
  <c r="P123" i="186" s="1"/>
  <c r="D7" i="195"/>
  <c r="AC145" i="194"/>
  <c r="AE145" i="194" s="1"/>
  <c r="Z145" i="194"/>
  <c r="AC160" i="194"/>
  <c r="AE160" i="194" s="1"/>
  <c r="Z160" i="194"/>
  <c r="AC126" i="194"/>
  <c r="AE126" i="194" s="1"/>
  <c r="Z126" i="194"/>
  <c r="AC122" i="194"/>
  <c r="AE122" i="194" s="1"/>
  <c r="Z122" i="194"/>
  <c r="AC131" i="194"/>
  <c r="AE131" i="194" s="1"/>
  <c r="Z131" i="194"/>
  <c r="AC121" i="194"/>
  <c r="AE121" i="194" s="1"/>
  <c r="Z121" i="194"/>
  <c r="AC128" i="194"/>
  <c r="AE128" i="194" s="1"/>
  <c r="Z128" i="194"/>
  <c r="AC125" i="194"/>
  <c r="AE125" i="194" s="1"/>
  <c r="Z125" i="194"/>
  <c r="AC146" i="194"/>
  <c r="AE146" i="194" s="1"/>
  <c r="Z146" i="194"/>
  <c r="AC154" i="194"/>
  <c r="AE154" i="194" s="1"/>
  <c r="Z154" i="194"/>
  <c r="AC142" i="194"/>
  <c r="AE142" i="194" s="1"/>
  <c r="Z142" i="194"/>
  <c r="AC165" i="194"/>
  <c r="AE165" i="194" s="1"/>
  <c r="Z165" i="194"/>
  <c r="AC171" i="194"/>
  <c r="AE171" i="194" s="1"/>
  <c r="Z171" i="194"/>
  <c r="R115" i="198"/>
  <c r="R114" i="198"/>
  <c r="R125" i="198"/>
  <c r="R113" i="198"/>
  <c r="R113" i="197"/>
  <c r="R124" i="197"/>
  <c r="R112" i="197"/>
  <c r="R114" i="197"/>
  <c r="L137" i="196"/>
  <c r="R114" i="196"/>
  <c r="R113" i="196"/>
  <c r="R124" i="196"/>
  <c r="R112" i="196"/>
  <c r="R112" i="172"/>
  <c r="R114" i="172"/>
  <c r="R113" i="172"/>
  <c r="R124" i="172"/>
  <c r="R115" i="176"/>
  <c r="R114" i="176"/>
  <c r="R125" i="176"/>
  <c r="R113" i="176"/>
  <c r="R90" i="184"/>
  <c r="R91" i="184" s="1"/>
  <c r="R96" i="184" s="1"/>
  <c r="R97" i="184" s="1"/>
  <c r="R131" i="184" s="1"/>
  <c r="R133" i="184" s="1"/>
  <c r="R109" i="184" s="1"/>
  <c r="O96" i="184"/>
  <c r="O97" i="184" s="1"/>
  <c r="O131" i="184" s="1"/>
  <c r="O133" i="184" s="1"/>
  <c r="O109" i="184" s="1"/>
  <c r="O110" i="184" s="1"/>
  <c r="O120" i="184" s="1"/>
  <c r="O122" i="184" s="1"/>
  <c r="R121" i="188"/>
  <c r="R123" i="188" s="1"/>
  <c r="N112" i="168"/>
  <c r="N124" i="168"/>
  <c r="O96" i="168"/>
  <c r="O97" i="168" s="1"/>
  <c r="O131" i="168" s="1"/>
  <c r="O133" i="168" s="1"/>
  <c r="O109" i="168" s="1"/>
  <c r="R90" i="168"/>
  <c r="R91" i="168" s="1"/>
  <c r="R96" i="168" s="1"/>
  <c r="R97" i="168" s="1"/>
  <c r="R131" i="168" s="1"/>
  <c r="R133" i="168" s="1"/>
  <c r="M115" i="168"/>
  <c r="M134" i="168" s="1"/>
  <c r="M135" i="168" s="1"/>
  <c r="R121" i="193"/>
  <c r="R123" i="193" s="1"/>
  <c r="O124" i="171"/>
  <c r="O112" i="171"/>
  <c r="O114" i="171"/>
  <c r="O113" i="171"/>
  <c r="O113" i="175"/>
  <c r="O114" i="175"/>
  <c r="O124" i="175"/>
  <c r="O112" i="175"/>
  <c r="O96" i="187"/>
  <c r="O97" i="187" s="1"/>
  <c r="O131" i="187" s="1"/>
  <c r="O133" i="187" s="1"/>
  <c r="O109" i="187" s="1"/>
  <c r="O110" i="187" s="1"/>
  <c r="O120" i="187" s="1"/>
  <c r="O122" i="187" s="1"/>
  <c r="R90" i="187"/>
  <c r="R91" i="187" s="1"/>
  <c r="R96" i="187" s="1"/>
  <c r="R97" i="187" s="1"/>
  <c r="R131" i="187" s="1"/>
  <c r="R133" i="187" s="1"/>
  <c r="R109" i="187" s="1"/>
  <c r="R110" i="187" s="1"/>
  <c r="N124" i="187"/>
  <c r="N112" i="187"/>
  <c r="N114" i="187"/>
  <c r="N113" i="187"/>
  <c r="AB15" i="194"/>
  <c r="R120" i="169"/>
  <c r="R122" i="169" s="1"/>
  <c r="R120" i="177"/>
  <c r="R122" i="177" s="1"/>
  <c r="O110" i="173"/>
  <c r="O120" i="173" s="1"/>
  <c r="O122" i="173" s="1"/>
  <c r="CW13" i="192"/>
  <c r="CX13" i="192" s="1"/>
  <c r="CY13" i="192" s="1"/>
  <c r="I285" i="194"/>
  <c r="K285" i="194" s="1"/>
  <c r="BK11" i="192"/>
  <c r="BL11" i="192" s="1"/>
  <c r="O96" i="97"/>
  <c r="O97" i="97" s="1"/>
  <c r="O131" i="97" s="1"/>
  <c r="O133" i="97" s="1"/>
  <c r="O109" i="97" s="1"/>
  <c r="O110" i="97" s="1"/>
  <c r="O120" i="97" s="1"/>
  <c r="O122" i="97" s="1"/>
  <c r="R90" i="97"/>
  <c r="R91" i="97" s="1"/>
  <c r="R96" i="97" s="1"/>
  <c r="R97" i="97" s="1"/>
  <c r="R131" i="97" s="1"/>
  <c r="R133" i="97" s="1"/>
  <c r="R109" i="97" s="1"/>
  <c r="R121" i="174"/>
  <c r="R123" i="174" s="1"/>
  <c r="O125" i="182"/>
  <c r="R121" i="182"/>
  <c r="R123" i="182" s="1"/>
  <c r="L138" i="166"/>
  <c r="I206" i="194"/>
  <c r="K206" i="194" s="1"/>
  <c r="R121" i="166"/>
  <c r="R123" i="166" s="1"/>
  <c r="AB21" i="194"/>
  <c r="Z35" i="192"/>
  <c r="AA35" i="192" s="1"/>
  <c r="BZ6" i="192"/>
  <c r="CA6" i="192" s="1"/>
  <c r="I201" i="194"/>
  <c r="K201" i="194" s="1"/>
  <c r="L351" i="194"/>
  <c r="R351" i="194" s="1"/>
  <c r="L303" i="194"/>
  <c r="R303" i="194" s="1"/>
  <c r="AH7" i="192"/>
  <c r="L338" i="194"/>
  <c r="R338" i="194" s="1"/>
  <c r="G399" i="194"/>
  <c r="H399" i="194" s="1"/>
  <c r="CC6" i="192"/>
  <c r="CD6" i="192" s="1"/>
  <c r="CE6" i="192" s="1"/>
  <c r="V35" i="192"/>
  <c r="Z36" i="192" s="1"/>
  <c r="AA36" i="192" s="1"/>
  <c r="BZ29" i="192"/>
  <c r="CA29" i="192" s="1"/>
  <c r="L331" i="194"/>
  <c r="R331" i="194" s="1"/>
  <c r="L309" i="194"/>
  <c r="R309" i="194" s="1"/>
  <c r="R120" i="194"/>
  <c r="S120" i="194" s="1"/>
  <c r="T120" i="194" s="1"/>
  <c r="X120" i="194" s="1"/>
  <c r="I259" i="194"/>
  <c r="K259" i="194" s="1"/>
  <c r="I267" i="194"/>
  <c r="K267" i="194" s="1"/>
  <c r="I224" i="194"/>
  <c r="K224" i="194" s="1"/>
  <c r="I178" i="194"/>
  <c r="K178" i="194" s="1"/>
  <c r="I414" i="194"/>
  <c r="J414" i="194" s="1"/>
  <c r="K414" i="194" s="1"/>
  <c r="G186" i="194"/>
  <c r="H186" i="194" s="1"/>
  <c r="I186" i="194" s="1"/>
  <c r="K186" i="194" s="1"/>
  <c r="G241" i="194"/>
  <c r="H241" i="194" s="1"/>
  <c r="I241" i="194" s="1"/>
  <c r="K241" i="194" s="1"/>
  <c r="G302" i="194"/>
  <c r="H302" i="194" s="1"/>
  <c r="L141" i="194"/>
  <c r="R141" i="194" s="1"/>
  <c r="S141" i="194" s="1"/>
  <c r="T141" i="194" s="1"/>
  <c r="X141" i="194" s="1"/>
  <c r="Y141" i="194" s="1"/>
  <c r="L135" i="194"/>
  <c r="R135" i="194" s="1"/>
  <c r="S135" i="194" s="1"/>
  <c r="T135" i="194" s="1"/>
  <c r="X135" i="194" s="1"/>
  <c r="Y135" i="194" s="1"/>
  <c r="G180" i="194"/>
  <c r="H180" i="194" s="1"/>
  <c r="I180" i="194" s="1"/>
  <c r="K180" i="194" s="1"/>
  <c r="G247" i="194"/>
  <c r="H247" i="194" s="1"/>
  <c r="I247" i="194" s="1"/>
  <c r="K247" i="194" s="1"/>
  <c r="G322" i="194"/>
  <c r="H322" i="194" s="1"/>
  <c r="AL11" i="192"/>
  <c r="AM11" i="192" s="1"/>
  <c r="N115" i="185"/>
  <c r="N134" i="185" s="1"/>
  <c r="N135" i="185" s="1"/>
  <c r="N137" i="185" s="1"/>
  <c r="G203" i="194"/>
  <c r="H203" i="194" s="1"/>
  <c r="I203" i="194" s="1"/>
  <c r="K203" i="194" s="1"/>
  <c r="G261" i="194"/>
  <c r="H261" i="194" s="1"/>
  <c r="I261" i="194" s="1"/>
  <c r="K261" i="194" s="1"/>
  <c r="G308" i="194"/>
  <c r="H308" i="194" s="1"/>
  <c r="BT25" i="192"/>
  <c r="BU25" i="192" s="1"/>
  <c r="BV25" i="192" s="1"/>
  <c r="O116" i="163"/>
  <c r="O135" i="163" s="1"/>
  <c r="O136" i="163" s="1"/>
  <c r="G200" i="194"/>
  <c r="H200" i="194" s="1"/>
  <c r="I200" i="194" s="1"/>
  <c r="K200" i="194" s="1"/>
  <c r="G269" i="194"/>
  <c r="H269" i="194" s="1"/>
  <c r="I269" i="194" s="1"/>
  <c r="K269" i="194" s="1"/>
  <c r="G325" i="194"/>
  <c r="H325" i="194" s="1"/>
  <c r="BY8" i="192"/>
  <c r="G462" i="194" s="1"/>
  <c r="H462" i="194" s="1"/>
  <c r="G208" i="194"/>
  <c r="H208" i="194" s="1"/>
  <c r="I208" i="194" s="1"/>
  <c r="K208" i="194" s="1"/>
  <c r="G264" i="194"/>
  <c r="H264" i="194" s="1"/>
  <c r="I264" i="194" s="1"/>
  <c r="K264" i="194" s="1"/>
  <c r="O116" i="170"/>
  <c r="O135" i="170" s="1"/>
  <c r="O136" i="170" s="1"/>
  <c r="DZ9" i="192" s="1"/>
  <c r="G640" i="194" s="1"/>
  <c r="H640" i="194" s="1"/>
  <c r="N115" i="196"/>
  <c r="N134" i="196" s="1"/>
  <c r="N135" i="196" s="1"/>
  <c r="N137" i="196" s="1"/>
  <c r="N116" i="170"/>
  <c r="N135" i="170" s="1"/>
  <c r="N136" i="170" s="1"/>
  <c r="N138" i="170" s="1"/>
  <c r="O116" i="186"/>
  <c r="O135" i="186" s="1"/>
  <c r="O136" i="186" s="1"/>
  <c r="DZ6" i="192" s="1"/>
  <c r="G642" i="194" s="1"/>
  <c r="H642" i="194" s="1"/>
  <c r="AH15" i="192"/>
  <c r="M138" i="166"/>
  <c r="N115" i="179"/>
  <c r="N134" i="179" s="1"/>
  <c r="N135" i="179" s="1"/>
  <c r="N137" i="179" s="1"/>
  <c r="BT12" i="192"/>
  <c r="I303" i="194" s="1"/>
  <c r="K303" i="194" s="1"/>
  <c r="O115" i="196"/>
  <c r="O134" i="196" s="1"/>
  <c r="O135" i="196" s="1"/>
  <c r="O137" i="196" s="1"/>
  <c r="G376" i="194"/>
  <c r="H376" i="194" s="1"/>
  <c r="G437" i="194"/>
  <c r="H437" i="194" s="1"/>
  <c r="G455" i="194"/>
  <c r="H455" i="194" s="1"/>
  <c r="G441" i="194"/>
  <c r="H441" i="194" s="1"/>
  <c r="BT20" i="192"/>
  <c r="BU20" i="192" s="1"/>
  <c r="BV20" i="192" s="1"/>
  <c r="G439" i="194"/>
  <c r="H439" i="194" s="1"/>
  <c r="G431" i="194"/>
  <c r="H431" i="194" s="1"/>
  <c r="G453" i="194"/>
  <c r="H453" i="194" s="1"/>
  <c r="G425" i="194"/>
  <c r="H425" i="194" s="1"/>
  <c r="N113" i="163"/>
  <c r="N125" i="163"/>
  <c r="N115" i="163"/>
  <c r="N114" i="163"/>
  <c r="CC15" i="192"/>
  <c r="CD15" i="192" s="1"/>
  <c r="CE15" i="192" s="1"/>
  <c r="G380" i="194"/>
  <c r="H380" i="194" s="1"/>
  <c r="G394" i="194"/>
  <c r="H394" i="194" s="1"/>
  <c r="CH23" i="192"/>
  <c r="CI23" i="192" s="1"/>
  <c r="CJ23" i="192" s="1"/>
  <c r="CR23" i="192"/>
  <c r="CS23" i="192" s="1"/>
  <c r="CT23" i="192" s="1"/>
  <c r="CM23" i="192"/>
  <c r="CN23" i="192" s="1"/>
  <c r="CO23" i="192" s="1"/>
  <c r="N113" i="171"/>
  <c r="N114" i="171"/>
  <c r="N124" i="171"/>
  <c r="N112" i="171"/>
  <c r="CH20" i="192"/>
  <c r="CI20" i="192" s="1"/>
  <c r="CJ20" i="192" s="1"/>
  <c r="CR20" i="192"/>
  <c r="CS20" i="192" s="1"/>
  <c r="CT20" i="192" s="1"/>
  <c r="CM20" i="192"/>
  <c r="CN20" i="192" s="1"/>
  <c r="CO20" i="192" s="1"/>
  <c r="CH11" i="192"/>
  <c r="CI11" i="192" s="1"/>
  <c r="CJ11" i="192" s="1"/>
  <c r="CR11" i="192"/>
  <c r="CS11" i="192" s="1"/>
  <c r="CT11" i="192" s="1"/>
  <c r="CM11" i="192"/>
  <c r="CN11" i="192" s="1"/>
  <c r="CO11" i="192" s="1"/>
  <c r="CH8" i="192"/>
  <c r="CI8" i="192" s="1"/>
  <c r="CJ8" i="192" s="1"/>
  <c r="CR8" i="192"/>
  <c r="CS8" i="192" s="1"/>
  <c r="CT8" i="192" s="1"/>
  <c r="CM8" i="192"/>
  <c r="CN8" i="192" s="1"/>
  <c r="CO8" i="192" s="1"/>
  <c r="O116" i="188"/>
  <c r="O135" i="188" s="1"/>
  <c r="O136" i="188" s="1"/>
  <c r="DZ27" i="192" s="1"/>
  <c r="G653" i="194" s="1"/>
  <c r="H653" i="194" s="1"/>
  <c r="O115" i="172"/>
  <c r="O134" i="172" s="1"/>
  <c r="O135" i="172" s="1"/>
  <c r="N113" i="162"/>
  <c r="N124" i="162"/>
  <c r="N112" i="162"/>
  <c r="N114" i="162"/>
  <c r="CH5" i="192"/>
  <c r="CI5" i="192" s="1"/>
  <c r="CJ5" i="192" s="1"/>
  <c r="CR5" i="192"/>
  <c r="CS5" i="192" s="1"/>
  <c r="CT5" i="192" s="1"/>
  <c r="CM5" i="192"/>
  <c r="CN5" i="192" s="1"/>
  <c r="CO5" i="192" s="1"/>
  <c r="N113" i="186"/>
  <c r="N114" i="186"/>
  <c r="N115" i="186"/>
  <c r="N125" i="186"/>
  <c r="O114" i="165"/>
  <c r="O113" i="165"/>
  <c r="O112" i="165"/>
  <c r="O124" i="165"/>
  <c r="Y11" i="194"/>
  <c r="AD11" i="194"/>
  <c r="AE11" i="194" s="1"/>
  <c r="Y4" i="194"/>
  <c r="AD4" i="194"/>
  <c r="AE4" i="194" s="1"/>
  <c r="AD17" i="194"/>
  <c r="AE17" i="194" s="1"/>
  <c r="Y17" i="194"/>
  <c r="AH11" i="192"/>
  <c r="AD28" i="194"/>
  <c r="AE28" i="194" s="1"/>
  <c r="AD24" i="194"/>
  <c r="AE24" i="194" s="1"/>
  <c r="Y24" i="194"/>
  <c r="AD32" i="194"/>
  <c r="AE32" i="194" s="1"/>
  <c r="Y32" i="194"/>
  <c r="Y28" i="194"/>
  <c r="CR27" i="192"/>
  <c r="CS27" i="192" s="1"/>
  <c r="CT27" i="192" s="1"/>
  <c r="CM27" i="192"/>
  <c r="CN27" i="192" s="1"/>
  <c r="CO27" i="192" s="1"/>
  <c r="CH19" i="192"/>
  <c r="CI19" i="192" s="1"/>
  <c r="CJ19" i="192" s="1"/>
  <c r="CR19" i="192"/>
  <c r="CS19" i="192" s="1"/>
  <c r="CT19" i="192" s="1"/>
  <c r="CM19" i="192"/>
  <c r="CN19" i="192" s="1"/>
  <c r="CO19" i="192" s="1"/>
  <c r="CH17" i="192"/>
  <c r="CI17" i="192" s="1"/>
  <c r="CJ17" i="192" s="1"/>
  <c r="CR17" i="192"/>
  <c r="CS17" i="192" s="1"/>
  <c r="CT17" i="192" s="1"/>
  <c r="CM17" i="192"/>
  <c r="N124" i="169"/>
  <c r="N114" i="169"/>
  <c r="N112" i="169"/>
  <c r="N113" i="169"/>
  <c r="N138" i="182"/>
  <c r="CW7" i="192"/>
  <c r="N137" i="190"/>
  <c r="CW18" i="192"/>
  <c r="O116" i="176"/>
  <c r="O135" i="176" s="1"/>
  <c r="O136" i="176" s="1"/>
  <c r="O124" i="169"/>
  <c r="O114" i="169"/>
  <c r="O113" i="169"/>
  <c r="O112" i="169"/>
  <c r="CH9" i="192"/>
  <c r="CI9" i="192" s="1"/>
  <c r="CJ9" i="192" s="1"/>
  <c r="CR9" i="192"/>
  <c r="CS9" i="192" s="1"/>
  <c r="CT9" i="192" s="1"/>
  <c r="CM9" i="192"/>
  <c r="CN9" i="192" s="1"/>
  <c r="CO9" i="192" s="1"/>
  <c r="L144" i="194"/>
  <c r="R144" i="194" s="1"/>
  <c r="S144" i="194" s="1"/>
  <c r="T144" i="194" s="1"/>
  <c r="X144" i="194" s="1"/>
  <c r="Y144" i="194" s="1"/>
  <c r="L127" i="194"/>
  <c r="R127" i="194" s="1"/>
  <c r="S127" i="194" s="1"/>
  <c r="T127" i="194" s="1"/>
  <c r="X127" i="194" s="1"/>
  <c r="Y127" i="194" s="1"/>
  <c r="N112" i="167"/>
  <c r="N124" i="167"/>
  <c r="N114" i="167"/>
  <c r="N113" i="167"/>
  <c r="N114" i="197"/>
  <c r="N112" i="197"/>
  <c r="N113" i="197"/>
  <c r="N124" i="197"/>
  <c r="N116" i="188"/>
  <c r="N135" i="188" s="1"/>
  <c r="N136" i="188" s="1"/>
  <c r="N124" i="175"/>
  <c r="N112" i="175"/>
  <c r="N114" i="175"/>
  <c r="N113" i="175"/>
  <c r="N113" i="176"/>
  <c r="N115" i="176"/>
  <c r="N125" i="176"/>
  <c r="N114" i="176"/>
  <c r="N125" i="198"/>
  <c r="N114" i="198"/>
  <c r="N113" i="198"/>
  <c r="N115" i="198"/>
  <c r="O124" i="190"/>
  <c r="O114" i="190"/>
  <c r="O112" i="190"/>
  <c r="O113" i="190"/>
  <c r="N124" i="172"/>
  <c r="N112" i="172"/>
  <c r="N114" i="172"/>
  <c r="N113" i="172"/>
  <c r="O115" i="162"/>
  <c r="O134" i="162" s="1"/>
  <c r="O135" i="162" s="1"/>
  <c r="N116" i="174"/>
  <c r="N135" i="174" s="1"/>
  <c r="N136" i="174" s="1"/>
  <c r="CC5" i="192"/>
  <c r="CD5" i="192" s="1"/>
  <c r="CE5" i="192" s="1"/>
  <c r="G398" i="194"/>
  <c r="H398" i="194" s="1"/>
  <c r="CH15" i="192"/>
  <c r="CI15" i="192" s="1"/>
  <c r="CJ15" i="192" s="1"/>
  <c r="CR15" i="192"/>
  <c r="CS15" i="192" s="1"/>
  <c r="CT15" i="192" s="1"/>
  <c r="CM15" i="192"/>
  <c r="CN15" i="192" s="1"/>
  <c r="CO15" i="192" s="1"/>
  <c r="O114" i="198"/>
  <c r="O125" i="198"/>
  <c r="O113" i="198"/>
  <c r="O115" i="198"/>
  <c r="CC27" i="192"/>
  <c r="CD27" i="192" s="1"/>
  <c r="CE27" i="192" s="1"/>
  <c r="G410" i="194"/>
  <c r="H410" i="194" s="1"/>
  <c r="CC12" i="192"/>
  <c r="CD12" i="192" s="1"/>
  <c r="CE12" i="192" s="1"/>
  <c r="G370" i="194"/>
  <c r="H370" i="194" s="1"/>
  <c r="G392" i="194"/>
  <c r="H392" i="194" s="1"/>
  <c r="G364" i="194"/>
  <c r="H364" i="194" s="1"/>
  <c r="G378" i="194"/>
  <c r="H378" i="194" s="1"/>
  <c r="CC29" i="192"/>
  <c r="CD29" i="192" s="1"/>
  <c r="CE29" i="192" s="1"/>
  <c r="G412" i="194"/>
  <c r="H412" i="194" s="1"/>
  <c r="CH14" i="192"/>
  <c r="D14" i="195" s="1"/>
  <c r="CR14" i="192"/>
  <c r="CS14" i="192" s="1"/>
  <c r="CT14" i="192" s="1"/>
  <c r="CM14" i="192"/>
  <c r="N116" i="193"/>
  <c r="N135" i="193" s="1"/>
  <c r="N136" i="193" s="1"/>
  <c r="N137" i="177"/>
  <c r="CW15" i="192"/>
  <c r="N113" i="184"/>
  <c r="N124" i="184"/>
  <c r="N112" i="184"/>
  <c r="N114" i="184"/>
  <c r="O115" i="177"/>
  <c r="O134" i="177" s="1"/>
  <c r="O135" i="177" s="1"/>
  <c r="N116" i="166"/>
  <c r="N135" i="166" s="1"/>
  <c r="N136" i="166" s="1"/>
  <c r="BZ33" i="192"/>
  <c r="CA33" i="192" s="1"/>
  <c r="G415" i="194"/>
  <c r="H415" i="194" s="1"/>
  <c r="I239" i="194"/>
  <c r="K239" i="194" s="1"/>
  <c r="Y139" i="194"/>
  <c r="I198" i="194"/>
  <c r="K198" i="194" s="1"/>
  <c r="L354" i="194"/>
  <c r="R354" i="194" s="1"/>
  <c r="W354" i="194" s="1"/>
  <c r="BZ12" i="192"/>
  <c r="CA12" i="192" s="1"/>
  <c r="BY17" i="192"/>
  <c r="L301" i="194" s="1"/>
  <c r="R301" i="194" s="1"/>
  <c r="L138" i="182"/>
  <c r="BA26" i="192"/>
  <c r="BB26" i="192" s="1"/>
  <c r="BC26" i="192" s="1"/>
  <c r="AS26" i="192"/>
  <c r="AT26" i="192" s="1"/>
  <c r="AU26" i="192" s="1"/>
  <c r="AW26" i="192"/>
  <c r="AX26" i="192" s="1"/>
  <c r="AY26" i="192" s="1"/>
  <c r="BO26" i="192"/>
  <c r="BP26" i="192" s="1"/>
  <c r="BQ26" i="192" s="1"/>
  <c r="AG26" i="192"/>
  <c r="BE26" i="192"/>
  <c r="BF26" i="192" s="1"/>
  <c r="BG26" i="192" s="1"/>
  <c r="AK26" i="192"/>
  <c r="K137" i="168"/>
  <c r="BJ26" i="192"/>
  <c r="AC26" i="192"/>
  <c r="J137" i="168"/>
  <c r="AD21" i="192"/>
  <c r="AE21" i="192" s="1"/>
  <c r="S46" i="194"/>
  <c r="T46" i="194" s="1"/>
  <c r="K115" i="187"/>
  <c r="K134" i="187" s="1"/>
  <c r="K135" i="187" s="1"/>
  <c r="BZ18" i="192"/>
  <c r="CA18" i="192" s="1"/>
  <c r="CC18" i="192"/>
  <c r="CD18" i="192" s="1"/>
  <c r="CE18" i="192" s="1"/>
  <c r="BO18" i="192"/>
  <c r="BP18" i="192" s="1"/>
  <c r="BQ18" i="192" s="1"/>
  <c r="AS18" i="192"/>
  <c r="AT18" i="192" s="1"/>
  <c r="AU18" i="192" s="1"/>
  <c r="K137" i="190"/>
  <c r="AW18" i="192"/>
  <c r="AX18" i="192" s="1"/>
  <c r="AY18" i="192" s="1"/>
  <c r="BA18" i="192"/>
  <c r="BB18" i="192" s="1"/>
  <c r="BC18" i="192" s="1"/>
  <c r="BJ18" i="192"/>
  <c r="BE18" i="192"/>
  <c r="BF18" i="192" s="1"/>
  <c r="BG18" i="192" s="1"/>
  <c r="AG18" i="192"/>
  <c r="AK18" i="192"/>
  <c r="AD35" i="194"/>
  <c r="AE35" i="194" s="1"/>
  <c r="M137" i="177"/>
  <c r="BY14" i="192"/>
  <c r="L310" i="194" s="1"/>
  <c r="R310" i="194" s="1"/>
  <c r="BT22" i="192"/>
  <c r="I345" i="194" s="1"/>
  <c r="K345" i="194" s="1"/>
  <c r="AD20" i="194"/>
  <c r="AE20" i="194" s="1"/>
  <c r="M137" i="173"/>
  <c r="BY19" i="192"/>
  <c r="G463" i="194" s="1"/>
  <c r="H463" i="194" s="1"/>
  <c r="M137" i="171"/>
  <c r="Y35" i="194"/>
  <c r="BT16" i="192"/>
  <c r="BU16" i="192" s="1"/>
  <c r="BV16" i="192" s="1"/>
  <c r="BT30" i="192"/>
  <c r="I347" i="194" s="1"/>
  <c r="K347" i="194" s="1"/>
  <c r="M137" i="165"/>
  <c r="BY11" i="192"/>
  <c r="L302" i="194" s="1"/>
  <c r="R302" i="194" s="1"/>
  <c r="L315" i="194"/>
  <c r="R315" i="194" s="1"/>
  <c r="BT23" i="192"/>
  <c r="I342" i="194" s="1"/>
  <c r="K342" i="194" s="1"/>
  <c r="BY20" i="192"/>
  <c r="BT6" i="192"/>
  <c r="BU6" i="192" s="1"/>
  <c r="BV6" i="192" s="1"/>
  <c r="AB29" i="194"/>
  <c r="M137" i="167"/>
  <c r="BT8" i="192"/>
  <c r="I340" i="194" s="1"/>
  <c r="K340" i="194" s="1"/>
  <c r="BY23" i="192"/>
  <c r="G464" i="194" s="1"/>
  <c r="H464" i="194" s="1"/>
  <c r="L116" i="176"/>
  <c r="L135" i="176" s="1"/>
  <c r="L136" i="176" s="1"/>
  <c r="L138" i="176" s="1"/>
  <c r="BT18" i="192"/>
  <c r="I315" i="194" s="1"/>
  <c r="K315" i="194" s="1"/>
  <c r="M116" i="182"/>
  <c r="M135" i="182" s="1"/>
  <c r="M136" i="182" s="1"/>
  <c r="BY7" i="192" s="1"/>
  <c r="G461" i="194" s="1"/>
  <c r="H461" i="194" s="1"/>
  <c r="M137" i="162"/>
  <c r="M138" i="188"/>
  <c r="CH27" i="192"/>
  <c r="CI27" i="192" s="1"/>
  <c r="CJ27" i="192" s="1"/>
  <c r="BT27" i="192"/>
  <c r="I349" i="194" s="1"/>
  <c r="K349" i="194" s="1"/>
  <c r="L137" i="162"/>
  <c r="BT19" i="192"/>
  <c r="I339" i="194"/>
  <c r="K339" i="194" s="1"/>
  <c r="BU7" i="192"/>
  <c r="BV7" i="192" s="1"/>
  <c r="L138" i="170"/>
  <c r="BT9" i="192"/>
  <c r="BZ5" i="192"/>
  <c r="CA5" i="192" s="1"/>
  <c r="L337" i="194"/>
  <c r="R337" i="194" s="1"/>
  <c r="W337" i="194" s="1"/>
  <c r="G319" i="194"/>
  <c r="H319" i="194" s="1"/>
  <c r="G333" i="194"/>
  <c r="H333" i="194" s="1"/>
  <c r="BV4" i="192"/>
  <c r="BU14" i="192"/>
  <c r="BV14" i="192" s="1"/>
  <c r="I310" i="194"/>
  <c r="K310" i="194" s="1"/>
  <c r="I305" i="194"/>
  <c r="K305" i="194" s="1"/>
  <c r="I323" i="194"/>
  <c r="K323" i="194" s="1"/>
  <c r="I306" i="194"/>
  <c r="K306" i="194" s="1"/>
  <c r="I318" i="194"/>
  <c r="K318" i="194" s="1"/>
  <c r="I326" i="194"/>
  <c r="K326" i="194" s="1"/>
  <c r="I332" i="194"/>
  <c r="K332" i="194" s="1"/>
  <c r="I353" i="194"/>
  <c r="K353" i="194" s="1"/>
  <c r="BU31" i="192"/>
  <c r="BV31" i="192" s="1"/>
  <c r="M115" i="189"/>
  <c r="M134" i="189" s="1"/>
  <c r="M135" i="189" s="1"/>
  <c r="L115" i="169"/>
  <c r="L134" i="169" s="1"/>
  <c r="L135" i="169" s="1"/>
  <c r="L116" i="198"/>
  <c r="L135" i="198" s="1"/>
  <c r="L136" i="198" s="1"/>
  <c r="M138" i="170"/>
  <c r="BY9" i="192"/>
  <c r="G458" i="194" s="1"/>
  <c r="H458" i="194" s="1"/>
  <c r="I337" i="194"/>
  <c r="K337" i="194" s="1"/>
  <c r="BU5" i="192"/>
  <c r="BV5" i="192" s="1"/>
  <c r="L137" i="184"/>
  <c r="BT28" i="192"/>
  <c r="L319" i="194"/>
  <c r="R319" i="194" s="1"/>
  <c r="L333" i="194"/>
  <c r="R333" i="194" s="1"/>
  <c r="BZ15" i="192"/>
  <c r="CA15" i="192" s="1"/>
  <c r="L115" i="168"/>
  <c r="L134" i="168" s="1"/>
  <c r="L135" i="168" s="1"/>
  <c r="L349" i="194"/>
  <c r="R349" i="194" s="1"/>
  <c r="BZ27" i="192"/>
  <c r="CA27" i="192" s="1"/>
  <c r="L137" i="189"/>
  <c r="BT13" i="192"/>
  <c r="L115" i="177"/>
  <c r="L134" i="177" s="1"/>
  <c r="L135" i="177" s="1"/>
  <c r="AB18" i="194"/>
  <c r="Y136" i="194"/>
  <c r="I181" i="194"/>
  <c r="K181" i="194" s="1"/>
  <c r="I248" i="194"/>
  <c r="K248" i="194" s="1"/>
  <c r="I187" i="194"/>
  <c r="K187" i="194" s="1"/>
  <c r="I242" i="194"/>
  <c r="K242" i="194" s="1"/>
  <c r="BK15" i="192"/>
  <c r="BL15" i="192" s="1"/>
  <c r="G258" i="194"/>
  <c r="H258" i="194" s="1"/>
  <c r="I256" i="194" s="1"/>
  <c r="K256" i="194" s="1"/>
  <c r="G272" i="194"/>
  <c r="H272" i="194" s="1"/>
  <c r="I270" i="194" s="1"/>
  <c r="K270" i="194" s="1"/>
  <c r="G197" i="194"/>
  <c r="H197" i="194" s="1"/>
  <c r="G211" i="194"/>
  <c r="H211" i="194" s="1"/>
  <c r="I209" i="194" s="1"/>
  <c r="K209" i="194" s="1"/>
  <c r="I213" i="194"/>
  <c r="K213" i="194" s="1"/>
  <c r="I274" i="194"/>
  <c r="K274" i="194" s="1"/>
  <c r="BL4" i="192"/>
  <c r="AL15" i="192"/>
  <c r="AM15" i="192" s="1"/>
  <c r="AB34" i="194"/>
  <c r="AB9" i="194"/>
  <c r="AB25" i="194"/>
  <c r="L152" i="194"/>
  <c r="R152" i="194" s="1"/>
  <c r="S152" i="194" s="1"/>
  <c r="T152" i="194" s="1"/>
  <c r="X152" i="194" s="1"/>
  <c r="Y150" i="194" s="1"/>
  <c r="Y52" i="194"/>
  <c r="AD52" i="194"/>
  <c r="AE52" i="194" s="1"/>
  <c r="AH28" i="192"/>
  <c r="AB49" i="194"/>
  <c r="BB38" i="192"/>
  <c r="AB47" i="194"/>
  <c r="D6" i="195"/>
  <c r="AB41" i="194"/>
  <c r="AB51" i="194"/>
  <c r="AB40" i="194"/>
  <c r="S44" i="194"/>
  <c r="T44" i="194" s="1"/>
  <c r="AD19" i="192"/>
  <c r="AE19" i="192" s="1"/>
  <c r="S51" i="194"/>
  <c r="T51" i="194" s="1"/>
  <c r="AD27" i="192"/>
  <c r="AE27" i="192" s="1"/>
  <c r="AB20" i="194"/>
  <c r="G339" i="194" l="1"/>
  <c r="H339" i="194" s="1"/>
  <c r="BZ34" i="192"/>
  <c r="CA34" i="192" s="1"/>
  <c r="BB37" i="192"/>
  <c r="E10" i="195"/>
  <c r="G10" i="195" s="1"/>
  <c r="AD41" i="194"/>
  <c r="AE41" i="194" s="1"/>
  <c r="DU13" i="192"/>
  <c r="DV13" i="192" s="1"/>
  <c r="DW13" i="192" s="1"/>
  <c r="D13" i="195"/>
  <c r="F13" i="195" s="1"/>
  <c r="G217" i="194"/>
  <c r="H217" i="194" s="1"/>
  <c r="I216" i="194" s="1"/>
  <c r="K216" i="194" s="1"/>
  <c r="G278" i="194"/>
  <c r="H278" i="194" s="1"/>
  <c r="I277" i="194" s="1"/>
  <c r="K277" i="194" s="1"/>
  <c r="AI23" i="192"/>
  <c r="CM16" i="192"/>
  <c r="CN16" i="192" s="1"/>
  <c r="CO16" i="192" s="1"/>
  <c r="BY16" i="192"/>
  <c r="BZ16" i="192" s="1"/>
  <c r="CA16" i="192" s="1"/>
  <c r="N137" i="183"/>
  <c r="G416" i="194"/>
  <c r="H416" i="194" s="1"/>
  <c r="I416" i="194" s="1"/>
  <c r="J416" i="194" s="1"/>
  <c r="K416" i="194" s="1"/>
  <c r="N115" i="168"/>
  <c r="N134" i="168" s="1"/>
  <c r="N135" i="168" s="1"/>
  <c r="CW26" i="192" s="1"/>
  <c r="AA132" i="194"/>
  <c r="AA172" i="194" s="1"/>
  <c r="S353" i="194"/>
  <c r="T353" i="194" s="1"/>
  <c r="CH21" i="192"/>
  <c r="CI21" i="192" s="1"/>
  <c r="CJ21" i="192" s="1"/>
  <c r="AL7" i="192"/>
  <c r="AM7" i="192" s="1"/>
  <c r="DZ13" i="192"/>
  <c r="G608" i="194" s="1"/>
  <c r="H608" i="194" s="1"/>
  <c r="R120" i="173"/>
  <c r="R122" i="173" s="1"/>
  <c r="R113" i="173" s="1"/>
  <c r="CR16" i="192"/>
  <c r="CS16" i="192" s="1"/>
  <c r="CT16" i="192" s="1"/>
  <c r="R113" i="186"/>
  <c r="CH16" i="192"/>
  <c r="CI16" i="192" s="1"/>
  <c r="CJ16" i="192" s="1"/>
  <c r="R125" i="186"/>
  <c r="R114" i="186"/>
  <c r="L137" i="165"/>
  <c r="I346" i="194"/>
  <c r="K346" i="194" s="1"/>
  <c r="BZ25" i="192"/>
  <c r="CA25" i="192" s="1"/>
  <c r="DP13" i="192"/>
  <c r="DQ13" i="192" s="1"/>
  <c r="DR13" i="192" s="1"/>
  <c r="DK13" i="192"/>
  <c r="DL13" i="192" s="1"/>
  <c r="DM13" i="192" s="1"/>
  <c r="DB13" i="192"/>
  <c r="K426" i="194" s="1"/>
  <c r="L426" i="194" s="1"/>
  <c r="L345" i="194"/>
  <c r="R345" i="194" s="1"/>
  <c r="S345" i="194" s="1"/>
  <c r="CC22" i="192"/>
  <c r="CD22" i="192" s="1"/>
  <c r="CE22" i="192" s="1"/>
  <c r="CM4" i="192"/>
  <c r="CN4" i="192" s="1"/>
  <c r="CO4" i="192" s="1"/>
  <c r="CH4" i="192"/>
  <c r="CI4" i="192" s="1"/>
  <c r="CJ4" i="192" s="1"/>
  <c r="CR4" i="192"/>
  <c r="CS4" i="192" s="1"/>
  <c r="CT4" i="192" s="1"/>
  <c r="AD28" i="192"/>
  <c r="AE28" i="192" s="1"/>
  <c r="CM21" i="192"/>
  <c r="CN21" i="192" s="1"/>
  <c r="CO21" i="192" s="1"/>
  <c r="CR21" i="192"/>
  <c r="CS21" i="192" s="1"/>
  <c r="CT21" i="192" s="1"/>
  <c r="O115" i="175"/>
  <c r="O134" i="175" s="1"/>
  <c r="O135" i="175" s="1"/>
  <c r="DP22" i="192" s="1"/>
  <c r="DQ22" i="192" s="1"/>
  <c r="DR22" i="192" s="1"/>
  <c r="R112" i="185"/>
  <c r="R124" i="185"/>
  <c r="R113" i="185"/>
  <c r="I324" i="194"/>
  <c r="K324" i="194" s="1"/>
  <c r="R124" i="189"/>
  <c r="R114" i="189"/>
  <c r="I352" i="194"/>
  <c r="K352" i="194" s="1"/>
  <c r="S352" i="194" s="1"/>
  <c r="T352" i="194" s="1"/>
  <c r="L169" i="194"/>
  <c r="R169" i="194" s="1"/>
  <c r="S169" i="194" s="1"/>
  <c r="T169" i="194" s="1"/>
  <c r="X169" i="194" s="1"/>
  <c r="Y168" i="194" s="1"/>
  <c r="Z168" i="194" s="1"/>
  <c r="BY4" i="192"/>
  <c r="G457" i="194" s="1"/>
  <c r="H457" i="194" s="1"/>
  <c r="R112" i="189"/>
  <c r="R120" i="175"/>
  <c r="R122" i="175" s="1"/>
  <c r="R124" i="175" s="1"/>
  <c r="P115" i="199"/>
  <c r="P134" i="199" s="1"/>
  <c r="P135" i="199" s="1"/>
  <c r="P137" i="199" s="1"/>
  <c r="O115" i="197"/>
  <c r="O134" i="197" s="1"/>
  <c r="O135" i="197" s="1"/>
  <c r="DZ33" i="192" s="1"/>
  <c r="G658" i="194" s="1"/>
  <c r="H658" i="194" s="1"/>
  <c r="R113" i="170"/>
  <c r="BY21" i="192"/>
  <c r="G466" i="194" s="1"/>
  <c r="H466" i="194" s="1"/>
  <c r="N137" i="173"/>
  <c r="R120" i="179"/>
  <c r="R122" i="179" s="1"/>
  <c r="R124" i="179" s="1"/>
  <c r="S347" i="194"/>
  <c r="G407" i="194"/>
  <c r="H407" i="194" s="1"/>
  <c r="I407" i="194" s="1"/>
  <c r="J407" i="194" s="1"/>
  <c r="G467" i="194"/>
  <c r="H467" i="194" s="1"/>
  <c r="BZ22" i="192"/>
  <c r="CA22" i="192" s="1"/>
  <c r="O115" i="185"/>
  <c r="O134" i="185" s="1"/>
  <c r="O135" i="185" s="1"/>
  <c r="O137" i="185" s="1"/>
  <c r="BY28" i="192"/>
  <c r="G472" i="194" s="1"/>
  <c r="H472" i="194" s="1"/>
  <c r="CC25" i="192"/>
  <c r="CD25" i="192" s="1"/>
  <c r="CE25" i="192" s="1"/>
  <c r="I311" i="194"/>
  <c r="K311" i="194" s="1"/>
  <c r="O116" i="182"/>
  <c r="O135" i="182" s="1"/>
  <c r="O136" i="182" s="1"/>
  <c r="DU7" i="192" s="1"/>
  <c r="DV7" i="192" s="1"/>
  <c r="DW7" i="192" s="1"/>
  <c r="BT10" i="192"/>
  <c r="I300" i="194" s="1"/>
  <c r="K300" i="194" s="1"/>
  <c r="R114" i="190"/>
  <c r="I334" i="194"/>
  <c r="K334" i="194" s="1"/>
  <c r="R112" i="190"/>
  <c r="O116" i="193"/>
  <c r="O135" i="193" s="1"/>
  <c r="O136" i="193" s="1"/>
  <c r="DZ25" i="192" s="1"/>
  <c r="G650" i="194" s="1"/>
  <c r="H650" i="194" s="1"/>
  <c r="O116" i="166"/>
  <c r="O135" i="166" s="1"/>
  <c r="O136" i="166" s="1"/>
  <c r="DZ5" i="192" s="1"/>
  <c r="G641" i="194" s="1"/>
  <c r="H641" i="194" s="1"/>
  <c r="L340" i="194"/>
  <c r="R340" i="194" s="1"/>
  <c r="S340" i="194" s="1"/>
  <c r="L346" i="194"/>
  <c r="R346" i="194" s="1"/>
  <c r="W346" i="194" s="1"/>
  <c r="CW9" i="192"/>
  <c r="I458" i="194" s="1"/>
  <c r="P115" i="196"/>
  <c r="P134" i="196" s="1"/>
  <c r="P135" i="196" s="1"/>
  <c r="EE31" i="192" s="1"/>
  <c r="I656" i="194" s="1"/>
  <c r="J656" i="194" s="1"/>
  <c r="AB147" i="194"/>
  <c r="AB172" i="194" s="1"/>
  <c r="R115" i="163"/>
  <c r="O115" i="179"/>
  <c r="O134" i="179" s="1"/>
  <c r="O135" i="179" s="1"/>
  <c r="DU16" i="192" s="1"/>
  <c r="DV16" i="192" s="1"/>
  <c r="DW16" i="192" s="1"/>
  <c r="I344" i="194"/>
  <c r="K344" i="194" s="1"/>
  <c r="R125" i="170"/>
  <c r="R124" i="190"/>
  <c r="R125" i="163"/>
  <c r="O116" i="174"/>
  <c r="O135" i="174" s="1"/>
  <c r="O136" i="174" s="1"/>
  <c r="DU8" i="192" s="1"/>
  <c r="DV8" i="192" s="1"/>
  <c r="DW8" i="192" s="1"/>
  <c r="G228" i="194"/>
  <c r="H228" i="194" s="1"/>
  <c r="I227" i="194" s="1"/>
  <c r="K227" i="194" s="1"/>
  <c r="R114" i="170"/>
  <c r="O115" i="183"/>
  <c r="O134" i="183" s="1"/>
  <c r="O135" i="183" s="1"/>
  <c r="DZ24" i="192" s="1"/>
  <c r="EA24" i="192" s="1"/>
  <c r="EB24" i="192" s="1"/>
  <c r="O115" i="167"/>
  <c r="O134" i="167" s="1"/>
  <c r="O135" i="167" s="1"/>
  <c r="DZ20" i="192" s="1"/>
  <c r="G647" i="194" s="1"/>
  <c r="H647" i="194" s="1"/>
  <c r="CM28" i="192"/>
  <c r="CN28" i="192" s="1"/>
  <c r="CO28" i="192" s="1"/>
  <c r="BK28" i="192"/>
  <c r="BL28" i="192" s="1"/>
  <c r="G289" i="194"/>
  <c r="H289" i="194" s="1"/>
  <c r="I288" i="194" s="1"/>
  <c r="K288" i="194" s="1"/>
  <c r="O115" i="171"/>
  <c r="O134" i="171" s="1"/>
  <c r="O135" i="171" s="1"/>
  <c r="DP23" i="192" s="1"/>
  <c r="DQ23" i="192" s="1"/>
  <c r="DR23" i="192" s="1"/>
  <c r="P113" i="197"/>
  <c r="P114" i="197"/>
  <c r="P112" i="197"/>
  <c r="P124" i="197"/>
  <c r="Q114" i="171"/>
  <c r="Q113" i="171"/>
  <c r="Q124" i="171"/>
  <c r="Q112" i="171"/>
  <c r="P125" i="198"/>
  <c r="P113" i="198"/>
  <c r="P115" i="198"/>
  <c r="P114" i="198"/>
  <c r="P124" i="183"/>
  <c r="P113" i="183"/>
  <c r="P112" i="183"/>
  <c r="P114" i="183"/>
  <c r="P115" i="193"/>
  <c r="P113" i="193"/>
  <c r="P125" i="193"/>
  <c r="P114" i="193"/>
  <c r="P124" i="169"/>
  <c r="P112" i="169"/>
  <c r="P113" i="169"/>
  <c r="P114" i="169"/>
  <c r="R113" i="199"/>
  <c r="R114" i="199"/>
  <c r="R124" i="199"/>
  <c r="R112" i="199"/>
  <c r="P115" i="189"/>
  <c r="P134" i="189" s="1"/>
  <c r="P135" i="189" s="1"/>
  <c r="DU4" i="192"/>
  <c r="DV4" i="192" s="1"/>
  <c r="DW4" i="192" s="1"/>
  <c r="DZ4" i="192"/>
  <c r="G639" i="194" s="1"/>
  <c r="H639" i="194" s="1"/>
  <c r="P114" i="186"/>
  <c r="P125" i="186"/>
  <c r="P113" i="186"/>
  <c r="P115" i="186"/>
  <c r="P115" i="174"/>
  <c r="P125" i="174"/>
  <c r="P113" i="174"/>
  <c r="P114" i="174"/>
  <c r="AI7" i="192"/>
  <c r="Z41" i="194"/>
  <c r="Q110" i="175"/>
  <c r="Q120" i="175" s="1"/>
  <c r="Q122" i="175" s="1"/>
  <c r="N113" i="97"/>
  <c r="N112" i="97"/>
  <c r="N114" i="97"/>
  <c r="N124" i="97"/>
  <c r="P124" i="185"/>
  <c r="P113" i="185"/>
  <c r="P114" i="185"/>
  <c r="P112" i="185"/>
  <c r="P114" i="167"/>
  <c r="P124" i="167"/>
  <c r="P112" i="167"/>
  <c r="P113" i="167"/>
  <c r="Q111" i="198"/>
  <c r="Q121" i="198" s="1"/>
  <c r="Q123" i="198" s="1"/>
  <c r="R124" i="162"/>
  <c r="Q110" i="183"/>
  <c r="Q120" i="183" s="1"/>
  <c r="Q122" i="183" s="1"/>
  <c r="P125" i="188"/>
  <c r="P115" i="188"/>
  <c r="P114" i="188"/>
  <c r="P113" i="188"/>
  <c r="Q111" i="186"/>
  <c r="Q121" i="186" s="1"/>
  <c r="Q123" i="186" s="1"/>
  <c r="Q110" i="177"/>
  <c r="Q120" i="177" s="1"/>
  <c r="Q122" i="177" s="1"/>
  <c r="Q110" i="185"/>
  <c r="Q120" i="185" s="1"/>
  <c r="Q122" i="185" s="1"/>
  <c r="P114" i="175"/>
  <c r="P113" i="175"/>
  <c r="P124" i="175"/>
  <c r="P112" i="175"/>
  <c r="R114" i="162"/>
  <c r="Q110" i="179"/>
  <c r="Q120" i="179" s="1"/>
  <c r="Q122" i="179" s="1"/>
  <c r="P125" i="163"/>
  <c r="P113" i="163"/>
  <c r="P114" i="163"/>
  <c r="P115" i="163"/>
  <c r="Q110" i="168"/>
  <c r="Q120" i="168" s="1"/>
  <c r="Q122" i="168" s="1"/>
  <c r="Q111" i="182"/>
  <c r="Q121" i="182" s="1"/>
  <c r="Q123" i="182" s="1"/>
  <c r="P124" i="171"/>
  <c r="P112" i="171"/>
  <c r="P113" i="171"/>
  <c r="P114" i="171"/>
  <c r="P124" i="177"/>
  <c r="P112" i="177"/>
  <c r="P113" i="177"/>
  <c r="P114" i="177"/>
  <c r="P113" i="182"/>
  <c r="P114" i="182"/>
  <c r="P125" i="182"/>
  <c r="P115" i="182"/>
  <c r="AI28" i="192"/>
  <c r="Z52" i="194"/>
  <c r="I354" i="194"/>
  <c r="K354" i="194" s="1"/>
  <c r="S354" i="194" s="1"/>
  <c r="T354" i="194" s="1"/>
  <c r="R113" i="162"/>
  <c r="CR28" i="192"/>
  <c r="CS28" i="192" s="1"/>
  <c r="CT28" i="192" s="1"/>
  <c r="CH28" i="192"/>
  <c r="CI28" i="192" s="1"/>
  <c r="CJ28" i="192" s="1"/>
  <c r="Q114" i="188"/>
  <c r="Q125" i="188"/>
  <c r="Q113" i="188"/>
  <c r="Q115" i="188"/>
  <c r="O115" i="199"/>
  <c r="O134" i="199" s="1"/>
  <c r="O135" i="199" s="1"/>
  <c r="Q116" i="176"/>
  <c r="Q135" i="176" s="1"/>
  <c r="Q136" i="176" s="1"/>
  <c r="EJ29" i="192" s="1"/>
  <c r="EK29" i="192" s="1"/>
  <c r="Q111" i="170"/>
  <c r="Q121" i="170" s="1"/>
  <c r="Q123" i="170" s="1"/>
  <c r="P112" i="187"/>
  <c r="P113" i="187"/>
  <c r="P114" i="187"/>
  <c r="P124" i="187"/>
  <c r="DU15" i="192"/>
  <c r="DV15" i="192" s="1"/>
  <c r="DW15" i="192" s="1"/>
  <c r="DZ15" i="192"/>
  <c r="R113" i="183"/>
  <c r="R124" i="183"/>
  <c r="R112" i="183"/>
  <c r="R114" i="183"/>
  <c r="P124" i="190"/>
  <c r="P112" i="190"/>
  <c r="P114" i="190"/>
  <c r="P113" i="190"/>
  <c r="R114" i="163"/>
  <c r="P124" i="168"/>
  <c r="P112" i="168"/>
  <c r="P114" i="168"/>
  <c r="P113" i="168"/>
  <c r="P125" i="170"/>
  <c r="P113" i="170"/>
  <c r="P114" i="170"/>
  <c r="P115" i="170"/>
  <c r="Q111" i="163"/>
  <c r="Q121" i="163" s="1"/>
  <c r="Q123" i="163" s="1"/>
  <c r="P114" i="184"/>
  <c r="P113" i="184"/>
  <c r="P112" i="184"/>
  <c r="P124" i="184"/>
  <c r="J413" i="194"/>
  <c r="K413" i="194" s="1"/>
  <c r="DU31" i="192"/>
  <c r="DV31" i="192" s="1"/>
  <c r="DW31" i="192" s="1"/>
  <c r="DZ31" i="192"/>
  <c r="G656" i="194" s="1"/>
  <c r="H656" i="194" s="1"/>
  <c r="CW11" i="192"/>
  <c r="I430" i="194" s="1"/>
  <c r="DK31" i="192"/>
  <c r="DL31" i="192" s="1"/>
  <c r="DM31" i="192" s="1"/>
  <c r="Q110" i="196"/>
  <c r="Q120" i="196" s="1"/>
  <c r="Q122" i="196" s="1"/>
  <c r="Q114" i="172"/>
  <c r="Q113" i="172"/>
  <c r="Q112" i="172"/>
  <c r="Q124" i="172"/>
  <c r="Q110" i="187"/>
  <c r="Q120" i="187" s="1"/>
  <c r="Q122" i="187" s="1"/>
  <c r="Q124" i="199"/>
  <c r="Q112" i="199"/>
  <c r="Q114" i="199"/>
  <c r="Q113" i="199"/>
  <c r="DU29" i="192"/>
  <c r="DV29" i="192" s="1"/>
  <c r="DW29" i="192" s="1"/>
  <c r="DZ29" i="192"/>
  <c r="G655" i="194" s="1"/>
  <c r="H655" i="194" s="1"/>
  <c r="I426" i="194"/>
  <c r="J426" i="194" s="1"/>
  <c r="Z149" i="194"/>
  <c r="Q111" i="193"/>
  <c r="Q121" i="193" s="1"/>
  <c r="Q123" i="193" s="1"/>
  <c r="Q110" i="190"/>
  <c r="Q120" i="190" s="1"/>
  <c r="Q122" i="190" s="1"/>
  <c r="P115" i="172"/>
  <c r="P134" i="172" s="1"/>
  <c r="P135" i="172" s="1"/>
  <c r="Q110" i="173"/>
  <c r="Q120" i="173" s="1"/>
  <c r="Q122" i="173" s="1"/>
  <c r="Q110" i="169"/>
  <c r="Q120" i="169" s="1"/>
  <c r="Q122" i="169" s="1"/>
  <c r="P125" i="166"/>
  <c r="P113" i="166"/>
  <c r="P115" i="166"/>
  <c r="P114" i="166"/>
  <c r="AI15" i="192"/>
  <c r="Z20" i="194"/>
  <c r="Z35" i="194"/>
  <c r="AI11" i="192"/>
  <c r="Z32" i="194"/>
  <c r="Z17" i="194"/>
  <c r="Z28" i="194"/>
  <c r="Z4" i="194"/>
  <c r="Z24" i="194"/>
  <c r="Z11" i="194"/>
  <c r="Q111" i="174"/>
  <c r="Q121" i="174" s="1"/>
  <c r="Q123" i="174" s="1"/>
  <c r="P124" i="179"/>
  <c r="P114" i="179"/>
  <c r="P112" i="179"/>
  <c r="P113" i="179"/>
  <c r="DU19" i="192"/>
  <c r="DV19" i="192" s="1"/>
  <c r="DW19" i="192" s="1"/>
  <c r="DZ19" i="192"/>
  <c r="G645" i="194" s="1"/>
  <c r="H645" i="194" s="1"/>
  <c r="Q110" i="167"/>
  <c r="Q120" i="167" s="1"/>
  <c r="Q122" i="167" s="1"/>
  <c r="Q110" i="197"/>
  <c r="Q120" i="197" s="1"/>
  <c r="Q122" i="197" s="1"/>
  <c r="P114" i="173"/>
  <c r="P113" i="173"/>
  <c r="P124" i="173"/>
  <c r="P112" i="173"/>
  <c r="P116" i="176"/>
  <c r="P135" i="176" s="1"/>
  <c r="P136" i="176" s="1"/>
  <c r="P124" i="162"/>
  <c r="P113" i="162"/>
  <c r="P112" i="162"/>
  <c r="P114" i="162"/>
  <c r="E5" i="195"/>
  <c r="DU30" i="192"/>
  <c r="DV30" i="192" s="1"/>
  <c r="DW30" i="192" s="1"/>
  <c r="DZ30" i="192"/>
  <c r="G651" i="194" s="1"/>
  <c r="H651" i="194" s="1"/>
  <c r="R110" i="184"/>
  <c r="R120" i="184" s="1"/>
  <c r="R122" i="184" s="1"/>
  <c r="Q110" i="162"/>
  <c r="Q120" i="162" s="1"/>
  <c r="Q122" i="162" s="1"/>
  <c r="Q110" i="184"/>
  <c r="Q120" i="184" s="1"/>
  <c r="Q122" i="184" s="1"/>
  <c r="Q113" i="189"/>
  <c r="Q112" i="189"/>
  <c r="Q114" i="189"/>
  <c r="Q124" i="189"/>
  <c r="Q111" i="166"/>
  <c r="Q121" i="166" s="1"/>
  <c r="Q123" i="166" s="1"/>
  <c r="AC150" i="194"/>
  <c r="AE150" i="194" s="1"/>
  <c r="Z150" i="194"/>
  <c r="AC144" i="194"/>
  <c r="AE144" i="194" s="1"/>
  <c r="Z144" i="194"/>
  <c r="AC127" i="194"/>
  <c r="AE127" i="194" s="1"/>
  <c r="Z127" i="194"/>
  <c r="AC136" i="194"/>
  <c r="AE136" i="194" s="1"/>
  <c r="Z136" i="194"/>
  <c r="AC135" i="194"/>
  <c r="AE135" i="194" s="1"/>
  <c r="Z135" i="194"/>
  <c r="AC139" i="194"/>
  <c r="AE139" i="194" s="1"/>
  <c r="Z139" i="194"/>
  <c r="AC141" i="194"/>
  <c r="AE141" i="194" s="1"/>
  <c r="Z141" i="194"/>
  <c r="AC157" i="194"/>
  <c r="AE157" i="194" s="1"/>
  <c r="Z157" i="194"/>
  <c r="R115" i="196"/>
  <c r="R134" i="196" s="1"/>
  <c r="R135" i="196" s="1"/>
  <c r="EO31" i="192" s="1"/>
  <c r="EP31" i="192" s="1"/>
  <c r="R116" i="176"/>
  <c r="R135" i="176" s="1"/>
  <c r="R136" i="176" s="1"/>
  <c r="R138" i="176" s="1"/>
  <c r="R116" i="198"/>
  <c r="R135" i="198" s="1"/>
  <c r="R136" i="198" s="1"/>
  <c r="EO34" i="192" s="1"/>
  <c r="EP34" i="192" s="1"/>
  <c r="R115" i="197"/>
  <c r="R134" i="197" s="1"/>
  <c r="R135" i="197" s="1"/>
  <c r="EO33" i="192" s="1"/>
  <c r="EP33" i="192" s="1"/>
  <c r="EG31" i="192"/>
  <c r="CW31" i="192"/>
  <c r="I475" i="194" s="1"/>
  <c r="R115" i="172"/>
  <c r="R134" i="172" s="1"/>
  <c r="R135" i="172" s="1"/>
  <c r="EO30" i="192" s="1"/>
  <c r="EP30" i="192" s="1"/>
  <c r="O112" i="184"/>
  <c r="O114" i="184"/>
  <c r="O113" i="184"/>
  <c r="O124" i="184"/>
  <c r="O138" i="188"/>
  <c r="DU27" i="192"/>
  <c r="DV27" i="192" s="1"/>
  <c r="DW27" i="192" s="1"/>
  <c r="R114" i="188"/>
  <c r="R125" i="188"/>
  <c r="R113" i="188"/>
  <c r="R115" i="188"/>
  <c r="CH26" i="192"/>
  <c r="CI26" i="192" s="1"/>
  <c r="CJ26" i="192" s="1"/>
  <c r="BY26" i="192"/>
  <c r="M137" i="168"/>
  <c r="CR26" i="192"/>
  <c r="CS26" i="192" s="1"/>
  <c r="CT26" i="192" s="1"/>
  <c r="CM26" i="192"/>
  <c r="CN26" i="192" s="1"/>
  <c r="CO26" i="192" s="1"/>
  <c r="R109" i="168"/>
  <c r="R110" i="168" s="1"/>
  <c r="O110" i="168"/>
  <c r="O120" i="168" s="1"/>
  <c r="O122" i="168" s="1"/>
  <c r="R115" i="193"/>
  <c r="R125" i="193"/>
  <c r="R114" i="193"/>
  <c r="R113" i="193"/>
  <c r="R120" i="171"/>
  <c r="R122" i="171" s="1"/>
  <c r="BU22" i="192"/>
  <c r="BV22" i="192" s="1"/>
  <c r="N115" i="187"/>
  <c r="N134" i="187" s="1"/>
  <c r="N135" i="187" s="1"/>
  <c r="R120" i="187"/>
  <c r="R122" i="187" s="1"/>
  <c r="O124" i="187"/>
  <c r="O112" i="187"/>
  <c r="O114" i="187"/>
  <c r="O113" i="187"/>
  <c r="R120" i="167"/>
  <c r="R122" i="167" s="1"/>
  <c r="R112" i="169"/>
  <c r="R114" i="169"/>
  <c r="R113" i="169"/>
  <c r="R124" i="169"/>
  <c r="CW16" i="192"/>
  <c r="CX16" i="192" s="1"/>
  <c r="CY16" i="192" s="1"/>
  <c r="R113" i="177"/>
  <c r="R124" i="177"/>
  <c r="R114" i="177"/>
  <c r="R112" i="177"/>
  <c r="O114" i="173"/>
  <c r="O113" i="173"/>
  <c r="O112" i="173"/>
  <c r="O124" i="173"/>
  <c r="O124" i="97"/>
  <c r="O114" i="97"/>
  <c r="O112" i="97"/>
  <c r="O113" i="97"/>
  <c r="O138" i="170"/>
  <c r="DU9" i="192"/>
  <c r="DV9" i="192" s="1"/>
  <c r="DW9" i="192" s="1"/>
  <c r="BU8" i="192"/>
  <c r="BV8" i="192" s="1"/>
  <c r="R125" i="174"/>
  <c r="R114" i="174"/>
  <c r="R113" i="174"/>
  <c r="R115" i="174"/>
  <c r="R115" i="182"/>
  <c r="R114" i="182"/>
  <c r="R125" i="182"/>
  <c r="R113" i="182"/>
  <c r="DK6" i="192"/>
  <c r="DL6" i="192" s="1"/>
  <c r="DM6" i="192" s="1"/>
  <c r="DU6" i="192"/>
  <c r="DV6" i="192" s="1"/>
  <c r="DW6" i="192" s="1"/>
  <c r="W35" i="192"/>
  <c r="R115" i="166"/>
  <c r="R113" i="166"/>
  <c r="R125" i="166"/>
  <c r="R114" i="166"/>
  <c r="S303" i="194"/>
  <c r="DK4" i="192"/>
  <c r="DL4" i="192" s="1"/>
  <c r="DM4" i="192" s="1"/>
  <c r="L57" i="194"/>
  <c r="DK9" i="192"/>
  <c r="DL9" i="192" s="1"/>
  <c r="DM9" i="192" s="1"/>
  <c r="BU12" i="192"/>
  <c r="BV12" i="192" s="1"/>
  <c r="BZ8" i="192"/>
  <c r="CA8" i="192" s="1"/>
  <c r="L306" i="194"/>
  <c r="R306" i="194" s="1"/>
  <c r="W306" i="194" s="1"/>
  <c r="W302" i="194"/>
  <c r="L326" i="194"/>
  <c r="R326" i="194" s="1"/>
  <c r="W326" i="194" s="1"/>
  <c r="L318" i="194"/>
  <c r="R318" i="194" s="1"/>
  <c r="W317" i="194" s="1"/>
  <c r="I343" i="194"/>
  <c r="K343" i="194" s="1"/>
  <c r="BZ14" i="192"/>
  <c r="CA14" i="192" s="1"/>
  <c r="C4" i="195"/>
  <c r="F4" i="195" s="1"/>
  <c r="CC8" i="192"/>
  <c r="CD8" i="192" s="1"/>
  <c r="CE8" i="192" s="1"/>
  <c r="DB15" i="192"/>
  <c r="DC15" i="192" s="1"/>
  <c r="DD15" i="192" s="1"/>
  <c r="DP15" i="192"/>
  <c r="DQ15" i="192" s="1"/>
  <c r="DR15" i="192" s="1"/>
  <c r="G401" i="194"/>
  <c r="H401" i="194" s="1"/>
  <c r="CW12" i="192"/>
  <c r="I439" i="194" s="1"/>
  <c r="DB4" i="192"/>
  <c r="DP4" i="192"/>
  <c r="DQ4" i="192" s="1"/>
  <c r="BT29" i="192"/>
  <c r="BU29" i="192" s="1"/>
  <c r="BV29" i="192" s="1"/>
  <c r="BZ19" i="192"/>
  <c r="CA19" i="192" s="1"/>
  <c r="DB19" i="192"/>
  <c r="K463" i="194" s="1"/>
  <c r="L463" i="194" s="1"/>
  <c r="S463" i="194" s="1"/>
  <c r="DP19" i="192"/>
  <c r="DQ19" i="192" s="1"/>
  <c r="DR19" i="192" s="1"/>
  <c r="DB9" i="192"/>
  <c r="K458" i="194" s="1"/>
  <c r="L458" i="194" s="1"/>
  <c r="S458" i="194" s="1"/>
  <c r="DP9" i="192"/>
  <c r="DQ9" i="192" s="1"/>
  <c r="DR9" i="192" s="1"/>
  <c r="DB6" i="192"/>
  <c r="K460" i="194" s="1"/>
  <c r="L460" i="194" s="1"/>
  <c r="DP6" i="192"/>
  <c r="DQ6" i="192" s="1"/>
  <c r="DR6" i="192" s="1"/>
  <c r="CI38" i="192"/>
  <c r="DB29" i="192"/>
  <c r="K473" i="194" s="1"/>
  <c r="L473" i="194" s="1"/>
  <c r="S473" i="194" s="1"/>
  <c r="DP29" i="192"/>
  <c r="DQ29" i="192" s="1"/>
  <c r="DR29" i="192" s="1"/>
  <c r="DB27" i="192"/>
  <c r="K471" i="194" s="1"/>
  <c r="L471" i="194" s="1"/>
  <c r="DP27" i="192"/>
  <c r="DQ27" i="192" s="1"/>
  <c r="DR27" i="192" s="1"/>
  <c r="CI14" i="192"/>
  <c r="CJ14" i="192" s="1"/>
  <c r="DB30" i="192"/>
  <c r="K469" i="194" s="1"/>
  <c r="L469" i="194" s="1"/>
  <c r="S469" i="194" s="1"/>
  <c r="DP30" i="192"/>
  <c r="DQ30" i="192" s="1"/>
  <c r="DR30" i="192" s="1"/>
  <c r="DB31" i="192"/>
  <c r="DP31" i="192"/>
  <c r="DQ31" i="192" s="1"/>
  <c r="DR31" i="192" s="1"/>
  <c r="AB35" i="194"/>
  <c r="I415" i="194"/>
  <c r="J415" i="194" s="1"/>
  <c r="K415" i="194" s="1"/>
  <c r="I398" i="194"/>
  <c r="J398" i="194" s="1"/>
  <c r="O138" i="186"/>
  <c r="O115" i="169"/>
  <c r="O134" i="169" s="1"/>
  <c r="O135" i="169" s="1"/>
  <c r="I331" i="194"/>
  <c r="K331" i="194" s="1"/>
  <c r="S331" i="194" s="1"/>
  <c r="O116" i="198"/>
  <c r="O135" i="198" s="1"/>
  <c r="O136" i="198" s="1"/>
  <c r="L316" i="194"/>
  <c r="R316" i="194" s="1"/>
  <c r="W316" i="194" s="1"/>
  <c r="I317" i="194"/>
  <c r="K317" i="194" s="1"/>
  <c r="S317" i="194" s="1"/>
  <c r="I309" i="194"/>
  <c r="K309" i="194" s="1"/>
  <c r="S309" i="194" s="1"/>
  <c r="N115" i="171"/>
  <c r="N134" i="171" s="1"/>
  <c r="N135" i="171" s="1"/>
  <c r="N137" i="171" s="1"/>
  <c r="BU30" i="192"/>
  <c r="BV30" i="192" s="1"/>
  <c r="N115" i="184"/>
  <c r="N134" i="184" s="1"/>
  <c r="N135" i="184" s="1"/>
  <c r="N137" i="184" s="1"/>
  <c r="BU27" i="192"/>
  <c r="BV27" i="192" s="1"/>
  <c r="L341" i="194"/>
  <c r="R341" i="194" s="1"/>
  <c r="G404" i="194"/>
  <c r="H404" i="194" s="1"/>
  <c r="G465" i="194"/>
  <c r="H465" i="194" s="1"/>
  <c r="N115" i="172"/>
  <c r="N134" i="172" s="1"/>
  <c r="N135" i="172" s="1"/>
  <c r="N137" i="172" s="1"/>
  <c r="G438" i="194"/>
  <c r="H438" i="194" s="1"/>
  <c r="G424" i="194"/>
  <c r="H424" i="194" s="1"/>
  <c r="G430" i="194"/>
  <c r="H430" i="194" s="1"/>
  <c r="G444" i="194"/>
  <c r="H444" i="194" s="1"/>
  <c r="G452" i="194"/>
  <c r="H452" i="194" s="1"/>
  <c r="G447" i="194"/>
  <c r="H447" i="194" s="1"/>
  <c r="BZ11" i="192"/>
  <c r="CA11" i="192" s="1"/>
  <c r="L325" i="194"/>
  <c r="R325" i="194" s="1"/>
  <c r="W325" i="194" s="1"/>
  <c r="BZ17" i="192"/>
  <c r="CA17" i="192" s="1"/>
  <c r="G423" i="194"/>
  <c r="H423" i="194" s="1"/>
  <c r="G434" i="194"/>
  <c r="H434" i="194" s="1"/>
  <c r="G451" i="194"/>
  <c r="H451" i="194" s="1"/>
  <c r="G449" i="194"/>
  <c r="H449" i="194" s="1"/>
  <c r="G436" i="194"/>
  <c r="H436" i="194" s="1"/>
  <c r="G429" i="194"/>
  <c r="H429" i="194" s="1"/>
  <c r="G443" i="194"/>
  <c r="H443" i="194" s="1"/>
  <c r="N116" i="176"/>
  <c r="N135" i="176" s="1"/>
  <c r="N136" i="176" s="1"/>
  <c r="N138" i="176" s="1"/>
  <c r="CX18" i="192"/>
  <c r="CY18" i="192" s="1"/>
  <c r="I437" i="194"/>
  <c r="CX15" i="192"/>
  <c r="CY15" i="192" s="1"/>
  <c r="I441" i="194"/>
  <c r="I455" i="194"/>
  <c r="CX7" i="192"/>
  <c r="CY7" i="192" s="1"/>
  <c r="I461" i="194"/>
  <c r="L330" i="194"/>
  <c r="R330" i="194" s="1"/>
  <c r="W330" i="194" s="1"/>
  <c r="CX24" i="192"/>
  <c r="CY24" i="192" s="1"/>
  <c r="I474" i="194"/>
  <c r="J474" i="194" s="1"/>
  <c r="N115" i="197"/>
  <c r="N134" i="197" s="1"/>
  <c r="N135" i="197" s="1"/>
  <c r="N137" i="197" s="1"/>
  <c r="N116" i="163"/>
  <c r="N135" i="163" s="1"/>
  <c r="N136" i="163" s="1"/>
  <c r="CW4" i="192" s="1"/>
  <c r="L308" i="194"/>
  <c r="R308" i="194" s="1"/>
  <c r="W308" i="194" s="1"/>
  <c r="L322" i="194"/>
  <c r="R322" i="194" s="1"/>
  <c r="W322" i="194" s="1"/>
  <c r="G454" i="194"/>
  <c r="H454" i="194" s="1"/>
  <c r="G427" i="194"/>
  <c r="H427" i="194" s="1"/>
  <c r="G445" i="194"/>
  <c r="H445" i="194" s="1"/>
  <c r="G440" i="194"/>
  <c r="H440" i="194" s="1"/>
  <c r="G448" i="194"/>
  <c r="H448" i="194" s="1"/>
  <c r="G432" i="194"/>
  <c r="H432" i="194" s="1"/>
  <c r="G428" i="194"/>
  <c r="H428" i="194" s="1"/>
  <c r="O115" i="190"/>
  <c r="O134" i="190" s="1"/>
  <c r="O135" i="190" s="1"/>
  <c r="DZ18" i="192" s="1"/>
  <c r="G619" i="194" s="1"/>
  <c r="H619" i="194" s="1"/>
  <c r="N115" i="175"/>
  <c r="N134" i="175" s="1"/>
  <c r="N135" i="175" s="1"/>
  <c r="N137" i="175" s="1"/>
  <c r="CX14" i="192"/>
  <c r="CY14" i="192" s="1"/>
  <c r="I440" i="194"/>
  <c r="I448" i="194"/>
  <c r="I454" i="194"/>
  <c r="I432" i="194"/>
  <c r="I428" i="194"/>
  <c r="I427" i="194"/>
  <c r="I445" i="194"/>
  <c r="CH13" i="192"/>
  <c r="CI13" i="192" s="1"/>
  <c r="CJ13" i="192" s="1"/>
  <c r="CR13" i="192"/>
  <c r="CS13" i="192" s="1"/>
  <c r="CT13" i="192" s="1"/>
  <c r="CM13" i="192"/>
  <c r="CN13" i="192" s="1"/>
  <c r="CO13" i="192" s="1"/>
  <c r="O137" i="177"/>
  <c r="DK15" i="192"/>
  <c r="DL15" i="192" s="1"/>
  <c r="DM15" i="192" s="1"/>
  <c r="AB24" i="194"/>
  <c r="DK27" i="192"/>
  <c r="DL27" i="192" s="1"/>
  <c r="DM27" i="192" s="1"/>
  <c r="CC7" i="192"/>
  <c r="CD7" i="192" s="1"/>
  <c r="CE7" i="192" s="1"/>
  <c r="G400" i="194"/>
  <c r="H400" i="194" s="1"/>
  <c r="BU23" i="192"/>
  <c r="BV23" i="192" s="1"/>
  <c r="CC14" i="192"/>
  <c r="CD14" i="192" s="1"/>
  <c r="CE14" i="192" s="1"/>
  <c r="G387" i="194"/>
  <c r="H387" i="194" s="1"/>
  <c r="I387" i="194" s="1"/>
  <c r="J387" i="194" s="1"/>
  <c r="G366" i="194"/>
  <c r="H366" i="194" s="1"/>
  <c r="G379" i="194"/>
  <c r="H379" i="194" s="1"/>
  <c r="I378" i="194" s="1"/>
  <c r="J378" i="194" s="1"/>
  <c r="G367" i="194"/>
  <c r="H367" i="194" s="1"/>
  <c r="I367" i="194" s="1"/>
  <c r="J367" i="194" s="1"/>
  <c r="G384" i="194"/>
  <c r="H384" i="194" s="1"/>
  <c r="G393" i="194"/>
  <c r="H393" i="194" s="1"/>
  <c r="G371" i="194"/>
  <c r="H371" i="194" s="1"/>
  <c r="N138" i="193"/>
  <c r="CW25" i="192"/>
  <c r="N115" i="167"/>
  <c r="N134" i="167" s="1"/>
  <c r="N135" i="167" s="1"/>
  <c r="O138" i="176"/>
  <c r="DK29" i="192"/>
  <c r="DL29" i="192" s="1"/>
  <c r="DM29" i="192" s="1"/>
  <c r="N115" i="169"/>
  <c r="N134" i="169" s="1"/>
  <c r="N135" i="169" s="1"/>
  <c r="AB4" i="194"/>
  <c r="CC23" i="192"/>
  <c r="CD23" i="192" s="1"/>
  <c r="CE23" i="192" s="1"/>
  <c r="G403" i="194"/>
  <c r="H403" i="194" s="1"/>
  <c r="CC17" i="192"/>
  <c r="CD17" i="192" s="1"/>
  <c r="CE17" i="192" s="1"/>
  <c r="G362" i="194"/>
  <c r="H362" i="194" s="1"/>
  <c r="G375" i="194"/>
  <c r="H375" i="194" s="1"/>
  <c r="G390" i="194"/>
  <c r="H390" i="194" s="1"/>
  <c r="G368" i="194"/>
  <c r="H368" i="194" s="1"/>
  <c r="I368" i="194" s="1"/>
  <c r="J368" i="194" s="1"/>
  <c r="G373" i="194"/>
  <c r="H373" i="194" s="1"/>
  <c r="I373" i="194" s="1"/>
  <c r="J373" i="194" s="1"/>
  <c r="G382" i="194"/>
  <c r="H382" i="194" s="1"/>
  <c r="G388" i="194"/>
  <c r="H388" i="194" s="1"/>
  <c r="O137" i="162"/>
  <c r="DK19" i="192"/>
  <c r="DL19" i="192" s="1"/>
  <c r="DM19" i="192" s="1"/>
  <c r="O137" i="172"/>
  <c r="DK30" i="192"/>
  <c r="DL30" i="192" s="1"/>
  <c r="DM30" i="192" s="1"/>
  <c r="L312" i="194"/>
  <c r="R312" i="194" s="1"/>
  <c r="W312" i="194" s="1"/>
  <c r="L342" i="194"/>
  <c r="R342" i="194" s="1"/>
  <c r="CH7" i="192"/>
  <c r="CI7" i="192" s="1"/>
  <c r="CJ7" i="192" s="1"/>
  <c r="CR7" i="192"/>
  <c r="CS7" i="192" s="1"/>
  <c r="CT7" i="192" s="1"/>
  <c r="CM7" i="192"/>
  <c r="CC11" i="192"/>
  <c r="CD11" i="192" s="1"/>
  <c r="CE11" i="192" s="1"/>
  <c r="G391" i="194"/>
  <c r="H391" i="194" s="1"/>
  <c r="G386" i="194"/>
  <c r="H386" i="194" s="1"/>
  <c r="I386" i="194" s="1"/>
  <c r="J386" i="194" s="1"/>
  <c r="G369" i="194"/>
  <c r="H369" i="194" s="1"/>
  <c r="I369" i="194" s="1"/>
  <c r="J369" i="194" s="1"/>
  <c r="G363" i="194"/>
  <c r="H363" i="194" s="1"/>
  <c r="I363" i="194" s="1"/>
  <c r="J363" i="194" s="1"/>
  <c r="G383" i="194"/>
  <c r="H383" i="194" s="1"/>
  <c r="I383" i="194" s="1"/>
  <c r="J383" i="194" s="1"/>
  <c r="G377" i="194"/>
  <c r="H377" i="194" s="1"/>
  <c r="I377" i="194" s="1"/>
  <c r="J377" i="194" s="1"/>
  <c r="N115" i="162"/>
  <c r="N134" i="162" s="1"/>
  <c r="N135" i="162" s="1"/>
  <c r="CC9" i="192"/>
  <c r="CD9" i="192" s="1"/>
  <c r="CE9" i="192" s="1"/>
  <c r="G397" i="194"/>
  <c r="H397" i="194" s="1"/>
  <c r="L321" i="194"/>
  <c r="R321" i="194" s="1"/>
  <c r="CC19" i="192"/>
  <c r="CD19" i="192" s="1"/>
  <c r="CE19" i="192" s="1"/>
  <c r="G402" i="194"/>
  <c r="H402" i="194" s="1"/>
  <c r="N138" i="174"/>
  <c r="CW8" i="192"/>
  <c r="N116" i="198"/>
  <c r="N135" i="198" s="1"/>
  <c r="N136" i="198" s="1"/>
  <c r="AB28" i="194"/>
  <c r="AB11" i="194"/>
  <c r="O115" i="165"/>
  <c r="O134" i="165" s="1"/>
  <c r="O135" i="165" s="1"/>
  <c r="N116" i="186"/>
  <c r="N135" i="186" s="1"/>
  <c r="N136" i="186" s="1"/>
  <c r="L307" i="194"/>
  <c r="R307" i="194" s="1"/>
  <c r="W307" i="194" s="1"/>
  <c r="N138" i="166"/>
  <c r="CW5" i="192"/>
  <c r="CN38" i="192"/>
  <c r="CN14" i="192"/>
  <c r="CO14" i="192" s="1"/>
  <c r="N138" i="188"/>
  <c r="CW27" i="192"/>
  <c r="CN17" i="192"/>
  <c r="CO17" i="192" s="1"/>
  <c r="D17" i="195"/>
  <c r="AB32" i="194"/>
  <c r="AB17" i="194"/>
  <c r="BU18" i="192"/>
  <c r="BV18" i="192" s="1"/>
  <c r="L329" i="194"/>
  <c r="R329" i="194" s="1"/>
  <c r="L327" i="194"/>
  <c r="R327" i="194" s="1"/>
  <c r="W327" i="194" s="1"/>
  <c r="I338" i="194"/>
  <c r="K338" i="194" s="1"/>
  <c r="S338" i="194" s="1"/>
  <c r="L305" i="194"/>
  <c r="R305" i="194" s="1"/>
  <c r="S305" i="194" s="1"/>
  <c r="S50" i="194"/>
  <c r="T50" i="194" s="1"/>
  <c r="T56" i="194" s="1"/>
  <c r="AD26" i="192"/>
  <c r="AE26" i="192" s="1"/>
  <c r="G315" i="194"/>
  <c r="H315" i="194" s="1"/>
  <c r="S315" i="194" s="1"/>
  <c r="BK18" i="192"/>
  <c r="BL18" i="192" s="1"/>
  <c r="G254" i="194"/>
  <c r="H254" i="194" s="1"/>
  <c r="I252" i="194" s="1"/>
  <c r="K252" i="194" s="1"/>
  <c r="G193" i="194"/>
  <c r="H193" i="194" s="1"/>
  <c r="I191" i="194" s="1"/>
  <c r="K191" i="194" s="1"/>
  <c r="Y50" i="194"/>
  <c r="AD50" i="194"/>
  <c r="AE50" i="194" s="1"/>
  <c r="AH26" i="192"/>
  <c r="L314" i="194"/>
  <c r="R314" i="194" s="1"/>
  <c r="BZ23" i="192"/>
  <c r="CA23" i="192" s="1"/>
  <c r="L332" i="194"/>
  <c r="R332" i="194" s="1"/>
  <c r="AG21" i="192"/>
  <c r="BE21" i="192"/>
  <c r="BF21" i="192" s="1"/>
  <c r="AS21" i="192"/>
  <c r="AT21" i="192" s="1"/>
  <c r="AK21" i="192"/>
  <c r="BJ21" i="192"/>
  <c r="BO21" i="192"/>
  <c r="BP21" i="192" s="1"/>
  <c r="K137" i="187"/>
  <c r="AW21" i="192"/>
  <c r="AX21" i="192" s="1"/>
  <c r="BA21" i="192"/>
  <c r="BB21" i="192" s="1"/>
  <c r="G348" i="194"/>
  <c r="H348" i="194" s="1"/>
  <c r="BK26" i="192"/>
  <c r="BL26" i="192" s="1"/>
  <c r="G287" i="194"/>
  <c r="H287" i="194" s="1"/>
  <c r="I287" i="194" s="1"/>
  <c r="K287" i="194" s="1"/>
  <c r="G226" i="194"/>
  <c r="H226" i="194" s="1"/>
  <c r="I226" i="194" s="1"/>
  <c r="K226" i="194" s="1"/>
  <c r="L343" i="194"/>
  <c r="R343" i="194" s="1"/>
  <c r="W343" i="194" s="1"/>
  <c r="CC20" i="192"/>
  <c r="CD20" i="192" s="1"/>
  <c r="CE20" i="192" s="1"/>
  <c r="L134" i="194"/>
  <c r="R134" i="194" s="1"/>
  <c r="S134" i="194" s="1"/>
  <c r="T134" i="194" s="1"/>
  <c r="X134" i="194" s="1"/>
  <c r="Y132" i="194" s="1"/>
  <c r="AL18" i="192"/>
  <c r="AM18" i="192" s="1"/>
  <c r="L323" i="194"/>
  <c r="R323" i="194" s="1"/>
  <c r="Y22" i="194"/>
  <c r="AH18" i="192"/>
  <c r="AD22" i="194"/>
  <c r="AE22" i="194" s="1"/>
  <c r="AL26" i="192"/>
  <c r="AM26" i="192" s="1"/>
  <c r="L167" i="194"/>
  <c r="R167" i="194" s="1"/>
  <c r="S167" i="194" s="1"/>
  <c r="T167" i="194" s="1"/>
  <c r="X167" i="194" s="1"/>
  <c r="Y167" i="194" s="1"/>
  <c r="BZ20" i="192"/>
  <c r="CA20" i="192" s="1"/>
  <c r="M138" i="182"/>
  <c r="S337" i="194"/>
  <c r="T337" i="194" s="1"/>
  <c r="S310" i="194"/>
  <c r="L137" i="168"/>
  <c r="BT26" i="192"/>
  <c r="L137" i="177"/>
  <c r="BT15" i="192"/>
  <c r="M137" i="189"/>
  <c r="BY13" i="192"/>
  <c r="G426" i="194" s="1"/>
  <c r="H426" i="194" s="1"/>
  <c r="BU13" i="192"/>
  <c r="BV13" i="192" s="1"/>
  <c r="I304" i="194"/>
  <c r="K304" i="194" s="1"/>
  <c r="BU28" i="192"/>
  <c r="BV28" i="192" s="1"/>
  <c r="I350" i="194"/>
  <c r="K350" i="194" s="1"/>
  <c r="L336" i="194"/>
  <c r="R336" i="194" s="1"/>
  <c r="BZ9" i="192"/>
  <c r="CA9" i="192" s="1"/>
  <c r="I341" i="194"/>
  <c r="K341" i="194" s="1"/>
  <c r="BU19" i="192"/>
  <c r="BV19" i="192" s="1"/>
  <c r="L339" i="194"/>
  <c r="R339" i="194" s="1"/>
  <c r="BZ7" i="192"/>
  <c r="CA7" i="192" s="1"/>
  <c r="S349" i="194"/>
  <c r="L138" i="198"/>
  <c r="BT34" i="192"/>
  <c r="I336" i="194"/>
  <c r="K336" i="194" s="1"/>
  <c r="BU9" i="192"/>
  <c r="BV9" i="192" s="1"/>
  <c r="BU11" i="192"/>
  <c r="BV11" i="192" s="1"/>
  <c r="I316" i="194"/>
  <c r="K316" i="194" s="1"/>
  <c r="I322" i="194"/>
  <c r="K322" i="194" s="1"/>
  <c r="I330" i="194"/>
  <c r="K330" i="194" s="1"/>
  <c r="I325" i="194"/>
  <c r="K325" i="194" s="1"/>
  <c r="I302" i="194"/>
  <c r="K302" i="194" s="1"/>
  <c r="S302" i="194" s="1"/>
  <c r="T302" i="194" s="1"/>
  <c r="I308" i="194"/>
  <c r="K308" i="194" s="1"/>
  <c r="L137" i="169"/>
  <c r="BT17" i="192"/>
  <c r="I195" i="194"/>
  <c r="K195" i="194" s="1"/>
  <c r="AB52" i="194"/>
  <c r="Y119" i="194"/>
  <c r="Z119" i="194" s="1"/>
  <c r="L334" i="194" l="1"/>
  <c r="R334" i="194" s="1"/>
  <c r="W331" i="194" s="1"/>
  <c r="L311" i="194"/>
  <c r="R311" i="194" s="1"/>
  <c r="G385" i="194"/>
  <c r="H385" i="194" s="1"/>
  <c r="I384" i="194" s="1"/>
  <c r="J384" i="194" s="1"/>
  <c r="CC16" i="192"/>
  <c r="CD16" i="192" s="1"/>
  <c r="CE16" i="192" s="1"/>
  <c r="G372" i="194"/>
  <c r="H372" i="194" s="1"/>
  <c r="I370" i="194" s="1"/>
  <c r="J370" i="194" s="1"/>
  <c r="K369" i="194" s="1"/>
  <c r="G395" i="194"/>
  <c r="H395" i="194" s="1"/>
  <c r="I392" i="194" s="1"/>
  <c r="J392" i="194" s="1"/>
  <c r="N137" i="168"/>
  <c r="L324" i="194"/>
  <c r="R324" i="194" s="1"/>
  <c r="S324" i="194" s="1"/>
  <c r="G433" i="194"/>
  <c r="H433" i="194" s="1"/>
  <c r="G456" i="194"/>
  <c r="H456" i="194" s="1"/>
  <c r="DK22" i="192"/>
  <c r="DL22" i="192" s="1"/>
  <c r="DM22" i="192" s="1"/>
  <c r="G446" i="194"/>
  <c r="H446" i="194" s="1"/>
  <c r="R114" i="173"/>
  <c r="R112" i="173"/>
  <c r="O137" i="197"/>
  <c r="R116" i="186"/>
  <c r="R135" i="186" s="1"/>
  <c r="R136" i="186" s="1"/>
  <c r="EO6" i="192" s="1"/>
  <c r="EP6" i="192" s="1"/>
  <c r="R124" i="173"/>
  <c r="DK23" i="192"/>
  <c r="DL23" i="192" s="1"/>
  <c r="DM23" i="192" s="1"/>
  <c r="O137" i="171"/>
  <c r="DU33" i="192"/>
  <c r="DV33" i="192" s="1"/>
  <c r="DW33" i="192" s="1"/>
  <c r="AC147" i="194"/>
  <c r="AE147" i="194" s="1"/>
  <c r="DB7" i="192"/>
  <c r="K461" i="194" s="1"/>
  <c r="L461" i="194" s="1"/>
  <c r="S461" i="194" s="1"/>
  <c r="DB23" i="192"/>
  <c r="K464" i="194" s="1"/>
  <c r="L464" i="194" s="1"/>
  <c r="S464" i="194" s="1"/>
  <c r="R115" i="185"/>
  <c r="R134" i="185" s="1"/>
  <c r="R135" i="185" s="1"/>
  <c r="EO12" i="192" s="1"/>
  <c r="EP12" i="192" s="1"/>
  <c r="BZ21" i="192"/>
  <c r="CA21" i="192" s="1"/>
  <c r="I320" i="194"/>
  <c r="K320" i="194" s="1"/>
  <c r="DB22" i="192"/>
  <c r="DC22" i="192" s="1"/>
  <c r="DD22" i="192" s="1"/>
  <c r="DZ22" i="192"/>
  <c r="G649" i="194" s="1"/>
  <c r="H649" i="194" s="1"/>
  <c r="R115" i="199"/>
  <c r="R134" i="199" s="1"/>
  <c r="R135" i="199" s="1"/>
  <c r="EO32" i="192" s="1"/>
  <c r="EP32" i="192" s="1"/>
  <c r="I328" i="194"/>
  <c r="K328" i="194" s="1"/>
  <c r="DF13" i="192"/>
  <c r="DG13" i="192" s="1"/>
  <c r="DH13" i="192" s="1"/>
  <c r="O137" i="175"/>
  <c r="DU22" i="192"/>
  <c r="DV22" i="192" s="1"/>
  <c r="DW22" i="192" s="1"/>
  <c r="CC21" i="192"/>
  <c r="CD21" i="192" s="1"/>
  <c r="CE21" i="192" s="1"/>
  <c r="DC13" i="192"/>
  <c r="DD13" i="192" s="1"/>
  <c r="DK20" i="192"/>
  <c r="DL20" i="192" s="1"/>
  <c r="DM20" i="192" s="1"/>
  <c r="L344" i="194"/>
  <c r="R344" i="194" s="1"/>
  <c r="S311" i="194"/>
  <c r="T309" i="194" s="1"/>
  <c r="DK33" i="192"/>
  <c r="DL33" i="192" s="1"/>
  <c r="DM33" i="192" s="1"/>
  <c r="O138" i="182"/>
  <c r="DP33" i="192"/>
  <c r="DK7" i="192"/>
  <c r="DL7" i="192" s="1"/>
  <c r="DM7" i="192" s="1"/>
  <c r="DB33" i="192"/>
  <c r="K476" i="194" s="1"/>
  <c r="L476" i="194" s="1"/>
  <c r="R114" i="175"/>
  <c r="AC168" i="194"/>
  <c r="AE168" i="194" s="1"/>
  <c r="BU10" i="192"/>
  <c r="BV10" i="192" s="1"/>
  <c r="G405" i="194"/>
  <c r="H405" i="194" s="1"/>
  <c r="I405" i="194" s="1"/>
  <c r="J405" i="194" s="1"/>
  <c r="DP7" i="192"/>
  <c r="DQ7" i="192" s="1"/>
  <c r="DR7" i="192" s="1"/>
  <c r="DP5" i="192"/>
  <c r="DQ5" i="192" s="1"/>
  <c r="DR5" i="192" s="1"/>
  <c r="R112" i="175"/>
  <c r="DP12" i="192"/>
  <c r="DQ12" i="192" s="1"/>
  <c r="DR12" i="192" s="1"/>
  <c r="R115" i="189"/>
  <c r="R134" i="189" s="1"/>
  <c r="R135" i="189" s="1"/>
  <c r="DU5" i="192"/>
  <c r="DV5" i="192" s="1"/>
  <c r="DW5" i="192" s="1"/>
  <c r="R113" i="175"/>
  <c r="DB12" i="192"/>
  <c r="K453" i="194" s="1"/>
  <c r="L453" i="194" s="1"/>
  <c r="S453" i="194" s="1"/>
  <c r="BZ4" i="192"/>
  <c r="CA4" i="192" s="1"/>
  <c r="DU25" i="192"/>
  <c r="DV25" i="192" s="1"/>
  <c r="DW25" i="192" s="1"/>
  <c r="S426" i="194"/>
  <c r="O138" i="166"/>
  <c r="R113" i="179"/>
  <c r="R116" i="170"/>
  <c r="R135" i="170" s="1"/>
  <c r="R136" i="170" s="1"/>
  <c r="EO9" i="192" s="1"/>
  <c r="R112" i="179"/>
  <c r="R114" i="179"/>
  <c r="DZ7" i="192"/>
  <c r="G643" i="194" s="1"/>
  <c r="H643" i="194" s="1"/>
  <c r="L335" i="194"/>
  <c r="R335" i="194" s="1"/>
  <c r="S335" i="194" s="1"/>
  <c r="S334" i="194"/>
  <c r="O138" i="193"/>
  <c r="R115" i="162"/>
  <c r="R134" i="162" s="1"/>
  <c r="R135" i="162" s="1"/>
  <c r="CC4" i="192"/>
  <c r="CD4" i="192" s="1"/>
  <c r="CE4" i="192" s="1"/>
  <c r="G396" i="194"/>
  <c r="H396" i="194" s="1"/>
  <c r="I396" i="194" s="1"/>
  <c r="J396" i="194" s="1"/>
  <c r="P115" i="184"/>
  <c r="P134" i="184" s="1"/>
  <c r="P135" i="184" s="1"/>
  <c r="P137" i="184" s="1"/>
  <c r="DZ23" i="192"/>
  <c r="G646" i="194" s="1"/>
  <c r="H646" i="194" s="1"/>
  <c r="DU23" i="192"/>
  <c r="DV23" i="192" s="1"/>
  <c r="DW23" i="192" s="1"/>
  <c r="BZ28" i="192"/>
  <c r="CA28" i="192" s="1"/>
  <c r="P115" i="185"/>
  <c r="P134" i="185" s="1"/>
  <c r="P135" i="185" s="1"/>
  <c r="P137" i="185" s="1"/>
  <c r="DF9" i="192"/>
  <c r="DG9" i="192" s="1"/>
  <c r="DH9" i="192" s="1"/>
  <c r="EE32" i="192"/>
  <c r="I657" i="194" s="1"/>
  <c r="J657" i="194" s="1"/>
  <c r="DC19" i="192"/>
  <c r="DD19" i="192" s="1"/>
  <c r="CC28" i="192"/>
  <c r="CD28" i="192" s="1"/>
  <c r="CE28" i="192" s="1"/>
  <c r="S346" i="194"/>
  <c r="T346" i="194" s="1"/>
  <c r="DB25" i="192"/>
  <c r="K468" i="194" s="1"/>
  <c r="L468" i="194" s="1"/>
  <c r="W468" i="194" s="1"/>
  <c r="X468" i="194" s="1"/>
  <c r="Q115" i="172"/>
  <c r="Q134" i="172" s="1"/>
  <c r="Q135" i="172" s="1"/>
  <c r="DP8" i="192"/>
  <c r="DQ8" i="192" s="1"/>
  <c r="DR8" i="192" s="1"/>
  <c r="DB5" i="192"/>
  <c r="K459" i="194" s="1"/>
  <c r="L459" i="194" s="1"/>
  <c r="W459" i="194" s="1"/>
  <c r="X459" i="194" s="1"/>
  <c r="G411" i="194"/>
  <c r="H411" i="194" s="1"/>
  <c r="I410" i="194" s="1"/>
  <c r="J410" i="194" s="1"/>
  <c r="DP25" i="192"/>
  <c r="DQ25" i="192" s="1"/>
  <c r="DR25" i="192" s="1"/>
  <c r="CX9" i="192"/>
  <c r="CY9" i="192" s="1"/>
  <c r="DK5" i="192"/>
  <c r="DL5" i="192" s="1"/>
  <c r="DM5" i="192" s="1"/>
  <c r="R115" i="190"/>
  <c r="R134" i="190" s="1"/>
  <c r="R135" i="190" s="1"/>
  <c r="L350" i="194"/>
  <c r="R350" i="194" s="1"/>
  <c r="W349" i="194" s="1"/>
  <c r="DZ12" i="192"/>
  <c r="G621" i="194" s="1"/>
  <c r="H621" i="194" s="1"/>
  <c r="DB8" i="192"/>
  <c r="DK12" i="192"/>
  <c r="DL12" i="192" s="1"/>
  <c r="DM12" i="192" s="1"/>
  <c r="DU12" i="192"/>
  <c r="DV12" i="192" s="1"/>
  <c r="DW12" i="192" s="1"/>
  <c r="DK25" i="192"/>
  <c r="DL25" i="192" s="1"/>
  <c r="DM25" i="192" s="1"/>
  <c r="O115" i="173"/>
  <c r="O134" i="173" s="1"/>
  <c r="O135" i="173" s="1"/>
  <c r="DZ14" i="192" s="1"/>
  <c r="G630" i="194" s="1"/>
  <c r="H630" i="194" s="1"/>
  <c r="DU20" i="192"/>
  <c r="DV20" i="192" s="1"/>
  <c r="DW20" i="192" s="1"/>
  <c r="R116" i="163"/>
  <c r="R135" i="163" s="1"/>
  <c r="R136" i="163" s="1"/>
  <c r="O137" i="167"/>
  <c r="DP20" i="192"/>
  <c r="DQ20" i="192" s="1"/>
  <c r="DR20" i="192" s="1"/>
  <c r="P116" i="188"/>
  <c r="P135" i="188" s="1"/>
  <c r="P136" i="188" s="1"/>
  <c r="P138" i="188" s="1"/>
  <c r="P115" i="183"/>
  <c r="P134" i="183" s="1"/>
  <c r="P135" i="183" s="1"/>
  <c r="EE24" i="192" s="1"/>
  <c r="EG24" i="192" s="1"/>
  <c r="DK16" i="192"/>
  <c r="DL16" i="192" s="1"/>
  <c r="DM16" i="192" s="1"/>
  <c r="CW22" i="192"/>
  <c r="CX22" i="192" s="1"/>
  <c r="CY22" i="192" s="1"/>
  <c r="DP16" i="192"/>
  <c r="DQ16" i="192" s="1"/>
  <c r="DR16" i="192" s="1"/>
  <c r="P115" i="173"/>
  <c r="P134" i="173" s="1"/>
  <c r="P135" i="173" s="1"/>
  <c r="EE14" i="192" s="1"/>
  <c r="DZ16" i="192"/>
  <c r="G628" i="194" s="1"/>
  <c r="H628" i="194" s="1"/>
  <c r="P115" i="162"/>
  <c r="P134" i="162" s="1"/>
  <c r="P135" i="162" s="1"/>
  <c r="P137" i="162" s="1"/>
  <c r="O137" i="179"/>
  <c r="DK8" i="192"/>
  <c r="DL8" i="192" s="1"/>
  <c r="DM8" i="192" s="1"/>
  <c r="DB16" i="192"/>
  <c r="DF16" i="192" s="1"/>
  <c r="DG16" i="192" s="1"/>
  <c r="DH16" i="192" s="1"/>
  <c r="O138" i="174"/>
  <c r="DB20" i="192"/>
  <c r="K465" i="194" s="1"/>
  <c r="L465" i="194" s="1"/>
  <c r="W465" i="194" s="1"/>
  <c r="X465" i="194" s="1"/>
  <c r="I313" i="194"/>
  <c r="K313" i="194" s="1"/>
  <c r="I453" i="194"/>
  <c r="J453" i="194" s="1"/>
  <c r="P137" i="196"/>
  <c r="DB24" i="192"/>
  <c r="K474" i="194" s="1"/>
  <c r="L474" i="194" s="1"/>
  <c r="S474" i="194" s="1"/>
  <c r="P115" i="171"/>
  <c r="P134" i="171" s="1"/>
  <c r="P135" i="171" s="1"/>
  <c r="P137" i="171" s="1"/>
  <c r="DC23" i="192"/>
  <c r="DD23" i="192" s="1"/>
  <c r="DU24" i="192"/>
  <c r="DV24" i="192" s="1"/>
  <c r="DW24" i="192" s="1"/>
  <c r="DC9" i="192"/>
  <c r="DD9" i="192" s="1"/>
  <c r="DP24" i="192"/>
  <c r="DQ24" i="192" s="1"/>
  <c r="DR24" i="192" s="1"/>
  <c r="P116" i="166"/>
  <c r="P135" i="166" s="1"/>
  <c r="P136" i="166" s="1"/>
  <c r="P138" i="166" s="1"/>
  <c r="O137" i="183"/>
  <c r="P115" i="175"/>
  <c r="P134" i="175" s="1"/>
  <c r="P135" i="175" s="1"/>
  <c r="EE22" i="192" s="1"/>
  <c r="I649" i="194" s="1"/>
  <c r="J649" i="194" s="1"/>
  <c r="P115" i="169"/>
  <c r="P134" i="169" s="1"/>
  <c r="P135" i="169" s="1"/>
  <c r="EE17" i="192" s="1"/>
  <c r="DK24" i="192"/>
  <c r="DL24" i="192" s="1"/>
  <c r="DM24" i="192" s="1"/>
  <c r="P115" i="179"/>
  <c r="P134" i="179" s="1"/>
  <c r="P135" i="179" s="1"/>
  <c r="EE16" i="192" s="1"/>
  <c r="CX31" i="192"/>
  <c r="CY31" i="192" s="1"/>
  <c r="I446" i="194"/>
  <c r="J446" i="194" s="1"/>
  <c r="DF19" i="192"/>
  <c r="DG19" i="192" s="1"/>
  <c r="DH19" i="192" s="1"/>
  <c r="DZ8" i="192"/>
  <c r="G644" i="194" s="1"/>
  <c r="H644" i="194" s="1"/>
  <c r="Q112" i="190"/>
  <c r="Q124" i="190"/>
  <c r="Q113" i="190"/>
  <c r="Q114" i="190"/>
  <c r="R112" i="184"/>
  <c r="R113" i="184"/>
  <c r="R124" i="184"/>
  <c r="R114" i="184"/>
  <c r="Q113" i="170"/>
  <c r="Q115" i="170"/>
  <c r="Q114" i="170"/>
  <c r="Q125" i="170"/>
  <c r="Q114" i="193"/>
  <c r="Q125" i="193"/>
  <c r="Q113" i="193"/>
  <c r="Q115" i="193"/>
  <c r="I444" i="194"/>
  <c r="J444" i="194" s="1"/>
  <c r="P116" i="170"/>
  <c r="P135" i="170" s="1"/>
  <c r="P136" i="170" s="1"/>
  <c r="O656" i="194"/>
  <c r="I438" i="194"/>
  <c r="J438" i="194" s="1"/>
  <c r="Q112" i="187"/>
  <c r="Q124" i="187"/>
  <c r="Q113" i="187"/>
  <c r="Q114" i="187"/>
  <c r="I452" i="194"/>
  <c r="J452" i="194" s="1"/>
  <c r="R115" i="183"/>
  <c r="R134" i="183" s="1"/>
  <c r="R135" i="183" s="1"/>
  <c r="EO24" i="192" s="1"/>
  <c r="EP24" i="192" s="1"/>
  <c r="P115" i="167"/>
  <c r="P134" i="167" s="1"/>
  <c r="P135" i="167" s="1"/>
  <c r="Q124" i="173"/>
  <c r="Q113" i="173"/>
  <c r="Q112" i="173"/>
  <c r="Q114" i="173"/>
  <c r="G637" i="194"/>
  <c r="H637" i="194" s="1"/>
  <c r="G623" i="194"/>
  <c r="H623" i="194" s="1"/>
  <c r="DU11" i="192"/>
  <c r="DV11" i="192" s="1"/>
  <c r="DW11" i="192" s="1"/>
  <c r="DZ11" i="192"/>
  <c r="I424" i="194"/>
  <c r="J424" i="194" s="1"/>
  <c r="Q124" i="168"/>
  <c r="Q112" i="168"/>
  <c r="Q114" i="168"/>
  <c r="Q113" i="168"/>
  <c r="CX11" i="192"/>
  <c r="CY11" i="192" s="1"/>
  <c r="I456" i="194"/>
  <c r="J456" i="194" s="1"/>
  <c r="O115" i="184"/>
  <c r="O134" i="184" s="1"/>
  <c r="O135" i="184" s="1"/>
  <c r="DZ28" i="192" s="1"/>
  <c r="G654" i="194" s="1"/>
  <c r="H654" i="194" s="1"/>
  <c r="Q115" i="189"/>
  <c r="Q134" i="189" s="1"/>
  <c r="Q135" i="189" s="1"/>
  <c r="EJ13" i="192" s="1"/>
  <c r="EK13" i="192" s="1"/>
  <c r="P116" i="198"/>
  <c r="P135" i="198" s="1"/>
  <c r="P136" i="198" s="1"/>
  <c r="P115" i="197"/>
  <c r="P134" i="197" s="1"/>
  <c r="P135" i="197" s="1"/>
  <c r="Q124" i="162"/>
  <c r="Q112" i="162"/>
  <c r="Q114" i="162"/>
  <c r="Q113" i="162"/>
  <c r="Q115" i="198"/>
  <c r="Q125" i="198"/>
  <c r="Q113" i="198"/>
  <c r="Q114" i="198"/>
  <c r="DU17" i="192"/>
  <c r="DV17" i="192" s="1"/>
  <c r="DW17" i="192" s="1"/>
  <c r="DZ17" i="192"/>
  <c r="Q125" i="166"/>
  <c r="Q113" i="166"/>
  <c r="Q115" i="166"/>
  <c r="Q114" i="166"/>
  <c r="Q116" i="188"/>
  <c r="Q135" i="188" s="1"/>
  <c r="Q136" i="188" s="1"/>
  <c r="EJ27" i="192" s="1"/>
  <c r="EK27" i="192" s="1"/>
  <c r="P116" i="193"/>
  <c r="P135" i="193" s="1"/>
  <c r="P136" i="193" s="1"/>
  <c r="Q112" i="169"/>
  <c r="Q113" i="169"/>
  <c r="Q114" i="169"/>
  <c r="Q124" i="169"/>
  <c r="I447" i="194"/>
  <c r="J447" i="194" s="1"/>
  <c r="I433" i="194"/>
  <c r="J433" i="194" s="1"/>
  <c r="AI26" i="192"/>
  <c r="Z50" i="194"/>
  <c r="Q124" i="196"/>
  <c r="Q112" i="196"/>
  <c r="Q114" i="196"/>
  <c r="Q113" i="196"/>
  <c r="P116" i="163"/>
  <c r="P135" i="163" s="1"/>
  <c r="P136" i="163" s="1"/>
  <c r="EE4" i="192" s="1"/>
  <c r="AI18" i="192"/>
  <c r="Z22" i="194"/>
  <c r="Q124" i="183"/>
  <c r="Q112" i="183"/>
  <c r="Q114" i="183"/>
  <c r="Q113" i="183"/>
  <c r="Q112" i="184"/>
  <c r="Q113" i="184"/>
  <c r="Q114" i="184"/>
  <c r="Q124" i="184"/>
  <c r="Q115" i="163"/>
  <c r="Q125" i="163"/>
  <c r="Q114" i="163"/>
  <c r="Q113" i="163"/>
  <c r="P115" i="190"/>
  <c r="P134" i="190" s="1"/>
  <c r="P135" i="190" s="1"/>
  <c r="P116" i="186"/>
  <c r="P135" i="186" s="1"/>
  <c r="P136" i="186" s="1"/>
  <c r="Q138" i="176"/>
  <c r="K655" i="194"/>
  <c r="L655" i="194" s="1"/>
  <c r="Q114" i="177"/>
  <c r="Q124" i="177"/>
  <c r="Q112" i="177"/>
  <c r="Q113" i="177"/>
  <c r="DZ32" i="192"/>
  <c r="DU32" i="192"/>
  <c r="DV32" i="192" s="1"/>
  <c r="DW32" i="192" s="1"/>
  <c r="O137" i="199"/>
  <c r="Q124" i="175"/>
  <c r="Q112" i="175"/>
  <c r="Q113" i="175"/>
  <c r="Q114" i="175"/>
  <c r="Q114" i="182"/>
  <c r="Q115" i="182"/>
  <c r="Q113" i="182"/>
  <c r="Q125" i="182"/>
  <c r="Q113" i="186"/>
  <c r="Q115" i="186"/>
  <c r="Q114" i="186"/>
  <c r="Q125" i="186"/>
  <c r="EG32" i="192"/>
  <c r="Q115" i="174"/>
  <c r="Q125" i="174"/>
  <c r="Q113" i="174"/>
  <c r="Q114" i="174"/>
  <c r="P115" i="168"/>
  <c r="P134" i="168" s="1"/>
  <c r="P135" i="168" s="1"/>
  <c r="P116" i="182"/>
  <c r="P135" i="182" s="1"/>
  <c r="P136" i="182" s="1"/>
  <c r="P137" i="189"/>
  <c r="EE13" i="192"/>
  <c r="I608" i="194" s="1"/>
  <c r="J608" i="194" s="1"/>
  <c r="Q114" i="197"/>
  <c r="Q124" i="197"/>
  <c r="Q112" i="197"/>
  <c r="Q113" i="197"/>
  <c r="P116" i="174"/>
  <c r="P135" i="174" s="1"/>
  <c r="P136" i="174" s="1"/>
  <c r="Q113" i="167"/>
  <c r="Q112" i="167"/>
  <c r="Q114" i="167"/>
  <c r="Q124" i="167"/>
  <c r="P115" i="177"/>
  <c r="P134" i="177" s="1"/>
  <c r="P135" i="177" s="1"/>
  <c r="P115" i="187"/>
  <c r="P134" i="187" s="1"/>
  <c r="P135" i="187" s="1"/>
  <c r="Q115" i="171"/>
  <c r="Q134" i="171" s="1"/>
  <c r="Q135" i="171" s="1"/>
  <c r="EJ23" i="192" s="1"/>
  <c r="EK23" i="192" s="1"/>
  <c r="DU34" i="192"/>
  <c r="DV34" i="192" s="1"/>
  <c r="DW34" i="192" s="1"/>
  <c r="DZ34" i="192"/>
  <c r="G659" i="194" s="1"/>
  <c r="H659" i="194" s="1"/>
  <c r="P138" i="176"/>
  <c r="EE29" i="192"/>
  <c r="P137" i="172"/>
  <c r="EE30" i="192"/>
  <c r="I651" i="194" s="1"/>
  <c r="J651" i="194" s="1"/>
  <c r="Q115" i="199"/>
  <c r="Q134" i="199" s="1"/>
  <c r="Q135" i="199" s="1"/>
  <c r="EJ32" i="192" s="1"/>
  <c r="EK32" i="192" s="1"/>
  <c r="Q112" i="179"/>
  <c r="Q113" i="179"/>
  <c r="Q114" i="179"/>
  <c r="Q124" i="179"/>
  <c r="Q114" i="185"/>
  <c r="Q124" i="185"/>
  <c r="Q112" i="185"/>
  <c r="Q113" i="185"/>
  <c r="N115" i="97"/>
  <c r="N134" i="97" s="1"/>
  <c r="N135" i="97" s="1"/>
  <c r="AC167" i="194"/>
  <c r="AE167" i="194" s="1"/>
  <c r="Z167" i="194"/>
  <c r="AC132" i="194"/>
  <c r="AE132" i="194" s="1"/>
  <c r="Z132" i="194"/>
  <c r="R137" i="196"/>
  <c r="M651" i="194"/>
  <c r="N651" i="194" s="1"/>
  <c r="R651" i="194" s="1"/>
  <c r="M655" i="194"/>
  <c r="N655" i="194" s="1"/>
  <c r="R655" i="194" s="1"/>
  <c r="EL29" i="192"/>
  <c r="R116" i="193"/>
  <c r="R135" i="193" s="1"/>
  <c r="R136" i="193" s="1"/>
  <c r="R115" i="169"/>
  <c r="R134" i="169" s="1"/>
  <c r="R135" i="169" s="1"/>
  <c r="EO17" i="192" s="1"/>
  <c r="EP17" i="192" s="1"/>
  <c r="R115" i="177"/>
  <c r="R134" i="177" s="1"/>
  <c r="R135" i="177" s="1"/>
  <c r="EO15" i="192" s="1"/>
  <c r="EP15" i="192" s="1"/>
  <c r="R116" i="174"/>
  <c r="R135" i="174" s="1"/>
  <c r="R136" i="174" s="1"/>
  <c r="R116" i="166"/>
  <c r="R135" i="166" s="1"/>
  <c r="R136" i="166" s="1"/>
  <c r="R116" i="182"/>
  <c r="R135" i="182" s="1"/>
  <c r="R136" i="182" s="1"/>
  <c r="W309" i="194"/>
  <c r="R138" i="198"/>
  <c r="R137" i="197"/>
  <c r="EA31" i="192"/>
  <c r="EB31" i="192" s="1"/>
  <c r="G598" i="194"/>
  <c r="H598" i="194" s="1"/>
  <c r="I598" i="194" s="1"/>
  <c r="J598" i="194" s="1"/>
  <c r="R137" i="172"/>
  <c r="CW29" i="192"/>
  <c r="CX29" i="192" s="1"/>
  <c r="CY29" i="192" s="1"/>
  <c r="G596" i="194"/>
  <c r="H596" i="194" s="1"/>
  <c r="EA29" i="192"/>
  <c r="EB29" i="192" s="1"/>
  <c r="R116" i="188"/>
  <c r="R135" i="188" s="1"/>
  <c r="R136" i="188" s="1"/>
  <c r="R120" i="168"/>
  <c r="R122" i="168" s="1"/>
  <c r="O124" i="168"/>
  <c r="O114" i="168"/>
  <c r="O112" i="168"/>
  <c r="O113" i="168"/>
  <c r="BZ26" i="192"/>
  <c r="CA26" i="192" s="1"/>
  <c r="L348" i="194"/>
  <c r="R348" i="194" s="1"/>
  <c r="W348" i="194" s="1"/>
  <c r="CC26" i="192"/>
  <c r="CD26" i="192" s="1"/>
  <c r="CE26" i="192" s="1"/>
  <c r="G409" i="194"/>
  <c r="H409" i="194" s="1"/>
  <c r="I409" i="194" s="1"/>
  <c r="J409" i="194" s="1"/>
  <c r="G470" i="194"/>
  <c r="H470" i="194" s="1"/>
  <c r="R114" i="171"/>
  <c r="R113" i="171"/>
  <c r="R124" i="171"/>
  <c r="R112" i="171"/>
  <c r="W323" i="194"/>
  <c r="O115" i="187"/>
  <c r="O134" i="187" s="1"/>
  <c r="O135" i="187" s="1"/>
  <c r="DZ21" i="192" s="1"/>
  <c r="G648" i="194" s="1"/>
  <c r="H648" i="194" s="1"/>
  <c r="R112" i="187"/>
  <c r="R114" i="187"/>
  <c r="R113" i="187"/>
  <c r="R124" i="187"/>
  <c r="N137" i="187"/>
  <c r="CW21" i="192"/>
  <c r="R112" i="167"/>
  <c r="R114" i="167"/>
  <c r="R113" i="167"/>
  <c r="R124" i="167"/>
  <c r="G586" i="194"/>
  <c r="H586" i="194" s="1"/>
  <c r="EA19" i="192"/>
  <c r="EB19" i="192" s="1"/>
  <c r="EA18" i="192"/>
  <c r="EB18" i="192" s="1"/>
  <c r="G560" i="194"/>
  <c r="H560" i="194" s="1"/>
  <c r="DK18" i="192"/>
  <c r="DL18" i="192" s="1"/>
  <c r="DM18" i="192" s="1"/>
  <c r="DU18" i="192"/>
  <c r="DV18" i="192" s="1"/>
  <c r="DW18" i="192" s="1"/>
  <c r="EG17" i="192"/>
  <c r="K455" i="194"/>
  <c r="L455" i="194" s="1"/>
  <c r="S455" i="194" s="1"/>
  <c r="EG14" i="192"/>
  <c r="EG13" i="192"/>
  <c r="CX12" i="192"/>
  <c r="CY12" i="192" s="1"/>
  <c r="I431" i="194"/>
  <c r="J431" i="194" s="1"/>
  <c r="I425" i="194"/>
  <c r="J425" i="194" s="1"/>
  <c r="O115" i="97"/>
  <c r="O134" i="97" s="1"/>
  <c r="O135" i="97" s="1"/>
  <c r="DZ10" i="192" s="1"/>
  <c r="EA9" i="192"/>
  <c r="EB9" i="192" s="1"/>
  <c r="G581" i="194"/>
  <c r="H581" i="194" s="1"/>
  <c r="CW28" i="192"/>
  <c r="CX28" i="192" s="1"/>
  <c r="CY28" i="192" s="1"/>
  <c r="S326" i="194"/>
  <c r="T326" i="194" s="1"/>
  <c r="EG28" i="192"/>
  <c r="EG5" i="192"/>
  <c r="S306" i="194"/>
  <c r="T306" i="194" s="1"/>
  <c r="EA4" i="192"/>
  <c r="G580" i="194"/>
  <c r="H580" i="194" s="1"/>
  <c r="K441" i="194"/>
  <c r="L441" i="194" s="1"/>
  <c r="S441" i="194" s="1"/>
  <c r="S318" i="194"/>
  <c r="DF15" i="192"/>
  <c r="DG15" i="192" s="1"/>
  <c r="DH15" i="192" s="1"/>
  <c r="I351" i="194"/>
  <c r="K351" i="194" s="1"/>
  <c r="S351" i="194" s="1"/>
  <c r="DF29" i="192"/>
  <c r="DG29" i="192" s="1"/>
  <c r="DH29" i="192" s="1"/>
  <c r="S316" i="194"/>
  <c r="T316" i="194" s="1"/>
  <c r="DQ33" i="192"/>
  <c r="DR33" i="192" s="1"/>
  <c r="N138" i="163"/>
  <c r="DC27" i="192"/>
  <c r="DD27" i="192" s="1"/>
  <c r="DB34" i="192"/>
  <c r="DP34" i="192"/>
  <c r="S471" i="194"/>
  <c r="S460" i="194"/>
  <c r="DC4" i="192"/>
  <c r="DD4" i="192" s="1"/>
  <c r="K457" i="194"/>
  <c r="L457" i="194" s="1"/>
  <c r="DF4" i="192"/>
  <c r="DG4" i="192" s="1"/>
  <c r="DH4" i="192" s="1"/>
  <c r="CW33" i="192"/>
  <c r="I476" i="194" s="1"/>
  <c r="DC6" i="192"/>
  <c r="DD6" i="192" s="1"/>
  <c r="CW23" i="192"/>
  <c r="CX23" i="192" s="1"/>
  <c r="CY23" i="192" s="1"/>
  <c r="DF6" i="192"/>
  <c r="DG6" i="192" s="1"/>
  <c r="DH6" i="192" s="1"/>
  <c r="DC30" i="192"/>
  <c r="DD30" i="192" s="1"/>
  <c r="DB17" i="192"/>
  <c r="DP17" i="192"/>
  <c r="DP39" i="192" s="1"/>
  <c r="DK34" i="192"/>
  <c r="DF30" i="192"/>
  <c r="DG30" i="192" s="1"/>
  <c r="DH30" i="192" s="1"/>
  <c r="DB11" i="192"/>
  <c r="DF11" i="192" s="1"/>
  <c r="DP11" i="192"/>
  <c r="DQ11" i="192" s="1"/>
  <c r="DR11" i="192" s="1"/>
  <c r="O138" i="198"/>
  <c r="DB18" i="192"/>
  <c r="K437" i="194" s="1"/>
  <c r="L437" i="194" s="1"/>
  <c r="S437" i="194" s="1"/>
  <c r="DP18" i="192"/>
  <c r="DQ18" i="192" s="1"/>
  <c r="DR18" i="192" s="1"/>
  <c r="DC29" i="192"/>
  <c r="DD29" i="192" s="1"/>
  <c r="DC31" i="192"/>
  <c r="DD31" i="192" s="1"/>
  <c r="K475" i="194"/>
  <c r="L475" i="194" s="1"/>
  <c r="DF27" i="192"/>
  <c r="DG27" i="192" s="1"/>
  <c r="DH27" i="192" s="1"/>
  <c r="DR4" i="192"/>
  <c r="S308" i="194"/>
  <c r="T308" i="194" s="1"/>
  <c r="W341" i="194"/>
  <c r="S341" i="194"/>
  <c r="S322" i="194"/>
  <c r="T322" i="194" s="1"/>
  <c r="I399" i="194"/>
  <c r="J399" i="194" s="1"/>
  <c r="I391" i="194"/>
  <c r="J391" i="194" s="1"/>
  <c r="I388" i="194"/>
  <c r="J388" i="194" s="1"/>
  <c r="K386" i="194" s="1"/>
  <c r="I402" i="194"/>
  <c r="J402" i="194" s="1"/>
  <c r="R426" i="194"/>
  <c r="I404" i="194"/>
  <c r="J404" i="194" s="1"/>
  <c r="S325" i="194"/>
  <c r="T325" i="194" s="1"/>
  <c r="S330" i="194"/>
  <c r="T330" i="194" s="1"/>
  <c r="DK17" i="192"/>
  <c r="DL17" i="192" s="1"/>
  <c r="DM17" i="192" s="1"/>
  <c r="O137" i="169"/>
  <c r="O137" i="190"/>
  <c r="CX4" i="192"/>
  <c r="CY4" i="192" s="1"/>
  <c r="I457" i="194"/>
  <c r="J427" i="194"/>
  <c r="J428" i="194"/>
  <c r="CW30" i="192"/>
  <c r="J432" i="194"/>
  <c r="J430" i="194"/>
  <c r="J458" i="194"/>
  <c r="R458" i="194" s="1"/>
  <c r="S342" i="194"/>
  <c r="CX5" i="192"/>
  <c r="CY5" i="192" s="1"/>
  <c r="I459" i="194"/>
  <c r="CX26" i="192"/>
  <c r="CY26" i="192" s="1"/>
  <c r="I470" i="194"/>
  <c r="J454" i="194"/>
  <c r="J461" i="194"/>
  <c r="J437" i="194"/>
  <c r="CX27" i="192"/>
  <c r="CY27" i="192" s="1"/>
  <c r="I471" i="194"/>
  <c r="CX25" i="192"/>
  <c r="CY25" i="192" s="1"/>
  <c r="I468" i="194"/>
  <c r="J448" i="194"/>
  <c r="J439" i="194"/>
  <c r="CX8" i="192"/>
  <c r="CY8" i="192" s="1"/>
  <c r="I462" i="194"/>
  <c r="J441" i="194"/>
  <c r="J475" i="194"/>
  <c r="J445" i="194"/>
  <c r="J440" i="194"/>
  <c r="J455" i="194"/>
  <c r="N138" i="186"/>
  <c r="CW6" i="192"/>
  <c r="N137" i="167"/>
  <c r="CW20" i="192"/>
  <c r="K367" i="194"/>
  <c r="O137" i="165"/>
  <c r="DK11" i="192"/>
  <c r="DL11" i="192" s="1"/>
  <c r="DM11" i="192" s="1"/>
  <c r="N137" i="169"/>
  <c r="CW17" i="192"/>
  <c r="CN7" i="192"/>
  <c r="E15" i="195"/>
  <c r="CC13" i="192"/>
  <c r="CD13" i="192" s="1"/>
  <c r="CE13" i="192" s="1"/>
  <c r="G365" i="194"/>
  <c r="H365" i="194" s="1"/>
  <c r="I364" i="194" s="1"/>
  <c r="J364" i="194" s="1"/>
  <c r="N137" i="162"/>
  <c r="CW19" i="192"/>
  <c r="N138" i="198"/>
  <c r="CW34" i="192"/>
  <c r="S343" i="194"/>
  <c r="T343" i="194" s="1"/>
  <c r="S332" i="194"/>
  <c r="BQ21" i="192"/>
  <c r="BP35" i="192"/>
  <c r="BQ35" i="192" s="1"/>
  <c r="S323" i="194"/>
  <c r="G344" i="194"/>
  <c r="H344" i="194" s="1"/>
  <c r="BK21" i="192"/>
  <c r="G283" i="194"/>
  <c r="H283" i="194" s="1"/>
  <c r="I283" i="194" s="1"/>
  <c r="K283" i="194" s="1"/>
  <c r="G222" i="194"/>
  <c r="H222" i="194" s="1"/>
  <c r="AD35" i="192"/>
  <c r="AD36" i="192" s="1"/>
  <c r="AU21" i="192"/>
  <c r="AT35" i="192"/>
  <c r="AU35" i="192" s="1"/>
  <c r="AY21" i="192"/>
  <c r="AX35" i="192"/>
  <c r="AY35" i="192" s="1"/>
  <c r="BG21" i="192"/>
  <c r="BF35" i="192"/>
  <c r="AB22" i="194"/>
  <c r="AD46" i="194"/>
  <c r="AE46" i="194" s="1"/>
  <c r="AE56" i="194" s="1"/>
  <c r="Y46" i="194"/>
  <c r="AH21" i="192"/>
  <c r="AB50" i="194"/>
  <c r="AL21" i="192"/>
  <c r="AM21" i="192" s="1"/>
  <c r="L163" i="194"/>
  <c r="R163" i="194" s="1"/>
  <c r="BC21" i="192"/>
  <c r="BB35" i="192"/>
  <c r="S339" i="194"/>
  <c r="T338" i="194" s="1"/>
  <c r="W338" i="194"/>
  <c r="S336" i="194"/>
  <c r="BU17" i="192"/>
  <c r="BV17" i="192" s="1"/>
  <c r="I321" i="194"/>
  <c r="K321" i="194" s="1"/>
  <c r="S321" i="194" s="1"/>
  <c r="I327" i="194"/>
  <c r="K327" i="194" s="1"/>
  <c r="S327" i="194" s="1"/>
  <c r="T327" i="194" s="1"/>
  <c r="I329" i="194"/>
  <c r="K329" i="194" s="1"/>
  <c r="S329" i="194" s="1"/>
  <c r="I312" i="194"/>
  <c r="K312" i="194" s="1"/>
  <c r="S312" i="194" s="1"/>
  <c r="T312" i="194" s="1"/>
  <c r="I301" i="194"/>
  <c r="K301" i="194" s="1"/>
  <c r="S301" i="194" s="1"/>
  <c r="I307" i="194"/>
  <c r="K307" i="194" s="1"/>
  <c r="S307" i="194" s="1"/>
  <c r="T307" i="194" s="1"/>
  <c r="I314" i="194"/>
  <c r="K314" i="194" s="1"/>
  <c r="S314" i="194" s="1"/>
  <c r="I355" i="194"/>
  <c r="K355" i="194" s="1"/>
  <c r="S355" i="194" s="1"/>
  <c r="T355" i="194" s="1"/>
  <c r="BU34" i="192"/>
  <c r="BV34" i="192" s="1"/>
  <c r="BU15" i="192"/>
  <c r="BV15" i="192" s="1"/>
  <c r="I333" i="194"/>
  <c r="K333" i="194" s="1"/>
  <c r="S333" i="194" s="1"/>
  <c r="I319" i="194"/>
  <c r="K319" i="194" s="1"/>
  <c r="S319" i="194" s="1"/>
  <c r="I348" i="194"/>
  <c r="K348" i="194" s="1"/>
  <c r="BU26" i="192"/>
  <c r="BV26" i="192" s="1"/>
  <c r="L304" i="194"/>
  <c r="R304" i="194" s="1"/>
  <c r="BZ13" i="192"/>
  <c r="CA13" i="192" s="1"/>
  <c r="AC119" i="194"/>
  <c r="T323" i="194" l="1"/>
  <c r="R115" i="173"/>
  <c r="R134" i="173" s="1"/>
  <c r="R135" i="173" s="1"/>
  <c r="DC33" i="192"/>
  <c r="DD33" i="192" s="1"/>
  <c r="M642" i="194"/>
  <c r="N642" i="194" s="1"/>
  <c r="R642" i="194" s="1"/>
  <c r="DC7" i="192"/>
  <c r="DD7" i="192" s="1"/>
  <c r="R138" i="186"/>
  <c r="EP9" i="192"/>
  <c r="DF12" i="192"/>
  <c r="DG12" i="192" s="1"/>
  <c r="DH12" i="192" s="1"/>
  <c r="DF7" i="192"/>
  <c r="DG7" i="192" s="1"/>
  <c r="DH7" i="192" s="1"/>
  <c r="DF23" i="192"/>
  <c r="DG23" i="192" s="1"/>
  <c r="DH23" i="192" s="1"/>
  <c r="K407" i="194"/>
  <c r="W463" i="194"/>
  <c r="X463" i="194" s="1"/>
  <c r="R137" i="199"/>
  <c r="R461" i="194"/>
  <c r="DK14" i="192"/>
  <c r="DL14" i="192" s="1"/>
  <c r="DM14" i="192" s="1"/>
  <c r="M640" i="194"/>
  <c r="N640" i="194" s="1"/>
  <c r="R640" i="194" s="1"/>
  <c r="R115" i="179"/>
  <c r="R134" i="179" s="1"/>
  <c r="R135" i="179" s="1"/>
  <c r="EO16" i="192" s="1"/>
  <c r="EP16" i="192" s="1"/>
  <c r="K467" i="194"/>
  <c r="L467" i="194" s="1"/>
  <c r="S467" i="194" s="1"/>
  <c r="Q137" i="172"/>
  <c r="EJ30" i="192"/>
  <c r="R138" i="170"/>
  <c r="DK38" i="192"/>
  <c r="O137" i="173"/>
  <c r="DB14" i="192"/>
  <c r="K448" i="194" s="1"/>
  <c r="L448" i="194" s="1"/>
  <c r="R448" i="194" s="1"/>
  <c r="T448" i="194" s="1"/>
  <c r="R137" i="185"/>
  <c r="DL38" i="192"/>
  <c r="DC16" i="192"/>
  <c r="DD16" i="192" s="1"/>
  <c r="S468" i="194"/>
  <c r="DF24" i="192"/>
  <c r="DG24" i="192" s="1"/>
  <c r="DH24" i="192" s="1"/>
  <c r="EO5" i="192"/>
  <c r="S459" i="194"/>
  <c r="DC5" i="192"/>
  <c r="DD5" i="192" s="1"/>
  <c r="R138" i="193"/>
  <c r="EO25" i="192"/>
  <c r="R138" i="182"/>
  <c r="EO7" i="192"/>
  <c r="EO8" i="192"/>
  <c r="R137" i="162"/>
  <c r="EO19" i="192"/>
  <c r="R137" i="190"/>
  <c r="EO18" i="192"/>
  <c r="EP18" i="192" s="1"/>
  <c r="R137" i="173"/>
  <c r="EO14" i="192"/>
  <c r="EP14" i="192" s="1"/>
  <c r="EO4" i="192"/>
  <c r="EP4" i="192" s="1"/>
  <c r="R137" i="189"/>
  <c r="EO13" i="192"/>
  <c r="R115" i="175"/>
  <c r="R134" i="175" s="1"/>
  <c r="R135" i="175" s="1"/>
  <c r="EO22" i="192" s="1"/>
  <c r="DF5" i="192"/>
  <c r="DG5" i="192" s="1"/>
  <c r="DH5" i="192" s="1"/>
  <c r="DF22" i="192"/>
  <c r="DG22" i="192" s="1"/>
  <c r="DH22" i="192" s="1"/>
  <c r="K431" i="194"/>
  <c r="L431" i="194" s="1"/>
  <c r="R431" i="194" s="1"/>
  <c r="K456" i="194"/>
  <c r="L456" i="194" s="1"/>
  <c r="S456" i="194" s="1"/>
  <c r="EE12" i="192"/>
  <c r="EG12" i="192" s="1"/>
  <c r="T335" i="194"/>
  <c r="K433" i="194"/>
  <c r="L433" i="194" s="1"/>
  <c r="Q433" i="194" s="1"/>
  <c r="EE27" i="192"/>
  <c r="I653" i="194" s="1"/>
  <c r="J653" i="194" s="1"/>
  <c r="O653" i="194" s="1"/>
  <c r="P137" i="183"/>
  <c r="K425" i="194"/>
  <c r="L425" i="194" s="1"/>
  <c r="R425" i="194" s="1"/>
  <c r="K439" i="194"/>
  <c r="L439" i="194" s="1"/>
  <c r="S439" i="194" s="1"/>
  <c r="G613" i="194"/>
  <c r="H613" i="194" s="1"/>
  <c r="DF20" i="192"/>
  <c r="DG20" i="192" s="1"/>
  <c r="DH20" i="192" s="1"/>
  <c r="DC12" i="192"/>
  <c r="DD12" i="192" s="1"/>
  <c r="S465" i="194"/>
  <c r="G576" i="194"/>
  <c r="H576" i="194" s="1"/>
  <c r="G554" i="194"/>
  <c r="H554" i="194" s="1"/>
  <c r="G635" i="194"/>
  <c r="H635" i="194" s="1"/>
  <c r="G607" i="194"/>
  <c r="H607" i="194" s="1"/>
  <c r="W335" i="194"/>
  <c r="DC25" i="192"/>
  <c r="DD25" i="192" s="1"/>
  <c r="DF25" i="192"/>
  <c r="DG25" i="192" s="1"/>
  <c r="DH25" i="192" s="1"/>
  <c r="EE28" i="192"/>
  <c r="I654" i="194" s="1"/>
  <c r="J654" i="194" s="1"/>
  <c r="O654" i="194" s="1"/>
  <c r="Q116" i="170"/>
  <c r="Q135" i="170" s="1"/>
  <c r="Q136" i="170" s="1"/>
  <c r="P137" i="179"/>
  <c r="R115" i="184"/>
  <c r="R134" i="184" s="1"/>
  <c r="R135" i="184" s="1"/>
  <c r="Q115" i="177"/>
  <c r="Q134" i="177" s="1"/>
  <c r="Q135" i="177" s="1"/>
  <c r="G627" i="194"/>
  <c r="H627" i="194" s="1"/>
  <c r="G615" i="194"/>
  <c r="H615" i="194" s="1"/>
  <c r="G610" i="194"/>
  <c r="H610" i="194" s="1"/>
  <c r="EE23" i="192"/>
  <c r="I646" i="194" s="1"/>
  <c r="J646" i="194" s="1"/>
  <c r="O646" i="194" s="1"/>
  <c r="G638" i="194"/>
  <c r="H638" i="194" s="1"/>
  <c r="S350" i="194"/>
  <c r="T349" i="194" s="1"/>
  <c r="DF18" i="192"/>
  <c r="DG18" i="192" s="1"/>
  <c r="DH18" i="192" s="1"/>
  <c r="DP14" i="192"/>
  <c r="DQ14" i="192" s="1"/>
  <c r="DR14" i="192" s="1"/>
  <c r="G609" i="194"/>
  <c r="H609" i="194" s="1"/>
  <c r="P137" i="175"/>
  <c r="R474" i="194"/>
  <c r="T474" i="194" s="1"/>
  <c r="W474" i="194" s="1"/>
  <c r="DU14" i="192"/>
  <c r="DV14" i="192" s="1"/>
  <c r="DW14" i="192" s="1"/>
  <c r="G622" i="194"/>
  <c r="H622" i="194" s="1"/>
  <c r="DC20" i="192"/>
  <c r="DD20" i="192" s="1"/>
  <c r="K446" i="194"/>
  <c r="L446" i="194" s="1"/>
  <c r="S446" i="194" s="1"/>
  <c r="EE19" i="192"/>
  <c r="I645" i="194" s="1"/>
  <c r="J645" i="194" s="1"/>
  <c r="G614" i="194"/>
  <c r="H614" i="194" s="1"/>
  <c r="DU28" i="192"/>
  <c r="DV28" i="192" s="1"/>
  <c r="DW28" i="192" s="1"/>
  <c r="G636" i="194"/>
  <c r="H636" i="194" s="1"/>
  <c r="K462" i="194"/>
  <c r="L462" i="194" s="1"/>
  <c r="DF8" i="192"/>
  <c r="DG8" i="192" s="1"/>
  <c r="DH8" i="192" s="1"/>
  <c r="DC8" i="192"/>
  <c r="DD8" i="192" s="1"/>
  <c r="P137" i="173"/>
  <c r="I464" i="194"/>
  <c r="J464" i="194" s="1"/>
  <c r="R464" i="194" s="1"/>
  <c r="DC24" i="192"/>
  <c r="DD24" i="192" s="1"/>
  <c r="ES9" i="192"/>
  <c r="ET9" i="192" s="1"/>
  <c r="EU9" i="192" s="1"/>
  <c r="I467" i="194"/>
  <c r="J467" i="194" s="1"/>
  <c r="Q115" i="196"/>
  <c r="Q134" i="196" s="1"/>
  <c r="Q135" i="196" s="1"/>
  <c r="Q116" i="198"/>
  <c r="Q135" i="198" s="1"/>
  <c r="Q136" i="198" s="1"/>
  <c r="Q115" i="167"/>
  <c r="Q134" i="167" s="1"/>
  <c r="Q135" i="167" s="1"/>
  <c r="EE5" i="192"/>
  <c r="I641" i="194" s="1"/>
  <c r="J641" i="194" s="1"/>
  <c r="O641" i="194" s="1"/>
  <c r="DB28" i="192"/>
  <c r="K472" i="194" s="1"/>
  <c r="L472" i="194" s="1"/>
  <c r="S472" i="194" s="1"/>
  <c r="I473" i="194"/>
  <c r="J473" i="194" s="1"/>
  <c r="R473" i="194" s="1"/>
  <c r="O137" i="184"/>
  <c r="P137" i="169"/>
  <c r="Q115" i="185"/>
  <c r="Q134" i="185" s="1"/>
  <c r="Q135" i="185" s="1"/>
  <c r="DK28" i="192"/>
  <c r="DL28" i="192" s="1"/>
  <c r="DM28" i="192" s="1"/>
  <c r="Q115" i="162"/>
  <c r="Q134" i="162" s="1"/>
  <c r="Q135" i="162" s="1"/>
  <c r="R138" i="166"/>
  <c r="DP28" i="192"/>
  <c r="DQ28" i="192" s="1"/>
  <c r="DR28" i="192" s="1"/>
  <c r="Q115" i="169"/>
  <c r="Q134" i="169" s="1"/>
  <c r="Q135" i="169" s="1"/>
  <c r="EJ17" i="192" s="1"/>
  <c r="EK17" i="192" s="1"/>
  <c r="P137" i="187"/>
  <c r="EE21" i="192"/>
  <c r="I648" i="194" s="1"/>
  <c r="J648" i="194" s="1"/>
  <c r="I618" i="194"/>
  <c r="J618" i="194" s="1"/>
  <c r="I631" i="194"/>
  <c r="J631" i="194" s="1"/>
  <c r="I633" i="194"/>
  <c r="J633" i="194" s="1"/>
  <c r="I605" i="194"/>
  <c r="J605" i="194" s="1"/>
  <c r="I625" i="194"/>
  <c r="J625" i="194" s="1"/>
  <c r="I611" i="194"/>
  <c r="J611" i="194" s="1"/>
  <c r="I616" i="194"/>
  <c r="J616" i="194" s="1"/>
  <c r="P138" i="182"/>
  <c r="EE7" i="192"/>
  <c r="I643" i="194" s="1"/>
  <c r="J643" i="194" s="1"/>
  <c r="G657" i="194"/>
  <c r="H657" i="194" s="1"/>
  <c r="EA32" i="192"/>
  <c r="EB32" i="192" s="1"/>
  <c r="G597" i="194"/>
  <c r="H597" i="194" s="1"/>
  <c r="I597" i="194" s="1"/>
  <c r="J597" i="194" s="1"/>
  <c r="K597" i="194" s="1"/>
  <c r="P137" i="190"/>
  <c r="EE18" i="192"/>
  <c r="G605" i="194"/>
  <c r="H605" i="194" s="1"/>
  <c r="G631" i="194"/>
  <c r="H631" i="194" s="1"/>
  <c r="G618" i="194"/>
  <c r="H618" i="194" s="1"/>
  <c r="G616" i="194"/>
  <c r="H616" i="194" s="1"/>
  <c r="G633" i="194"/>
  <c r="H633" i="194" s="1"/>
  <c r="G625" i="194"/>
  <c r="H625" i="194" s="1"/>
  <c r="G611" i="194"/>
  <c r="H611" i="194" s="1"/>
  <c r="P137" i="197"/>
  <c r="EE33" i="192"/>
  <c r="O115" i="168"/>
  <c r="O134" i="168" s="1"/>
  <c r="O135" i="168" s="1"/>
  <c r="DZ26" i="192" s="1"/>
  <c r="G652" i="194" s="1"/>
  <c r="H652" i="194" s="1"/>
  <c r="I655" i="194"/>
  <c r="J655" i="194" s="1"/>
  <c r="EG29" i="192"/>
  <c r="EE8" i="192"/>
  <c r="P138" i="174"/>
  <c r="Q116" i="186"/>
  <c r="Q135" i="186" s="1"/>
  <c r="Q136" i="186" s="1"/>
  <c r="EJ6" i="192" s="1"/>
  <c r="EK6" i="192" s="1"/>
  <c r="Q116" i="163"/>
  <c r="Q135" i="163" s="1"/>
  <c r="Q136" i="163" s="1"/>
  <c r="EJ4" i="192" s="1"/>
  <c r="EK4" i="192" s="1"/>
  <c r="P138" i="198"/>
  <c r="EE34" i="192"/>
  <c r="Q115" i="173"/>
  <c r="Q134" i="173" s="1"/>
  <c r="Q135" i="173" s="1"/>
  <c r="EJ14" i="192" s="1"/>
  <c r="EK14" i="192" s="1"/>
  <c r="Q115" i="190"/>
  <c r="Q134" i="190" s="1"/>
  <c r="Q135" i="190" s="1"/>
  <c r="EJ18" i="192" s="1"/>
  <c r="EK18" i="192" s="1"/>
  <c r="R137" i="169"/>
  <c r="P137" i="177"/>
  <c r="EE15" i="192"/>
  <c r="Q115" i="175"/>
  <c r="Q134" i="175" s="1"/>
  <c r="Q135" i="175" s="1"/>
  <c r="EJ22" i="192" s="1"/>
  <c r="EK22" i="192" s="1"/>
  <c r="Q115" i="184"/>
  <c r="Q134" i="184" s="1"/>
  <c r="Q135" i="184" s="1"/>
  <c r="EJ28" i="192" s="1"/>
  <c r="EK28" i="192" s="1"/>
  <c r="O657" i="194"/>
  <c r="M657" i="194"/>
  <c r="N657" i="194" s="1"/>
  <c r="EQ32" i="192"/>
  <c r="R137" i="183"/>
  <c r="Q137" i="199"/>
  <c r="I609" i="194"/>
  <c r="J609" i="194" s="1"/>
  <c r="I622" i="194"/>
  <c r="J622" i="194" s="1"/>
  <c r="I636" i="194"/>
  <c r="J636" i="194" s="1"/>
  <c r="I610" i="194"/>
  <c r="J610" i="194" s="1"/>
  <c r="I627" i="194"/>
  <c r="J627" i="194" s="1"/>
  <c r="I630" i="194"/>
  <c r="J630" i="194" s="1"/>
  <c r="I614" i="194"/>
  <c r="J614" i="194" s="1"/>
  <c r="P137" i="168"/>
  <c r="EE26" i="192"/>
  <c r="I652" i="194" s="1"/>
  <c r="J652" i="194" s="1"/>
  <c r="Q115" i="183"/>
  <c r="Q134" i="183" s="1"/>
  <c r="Q135" i="183" s="1"/>
  <c r="EJ24" i="192" s="1"/>
  <c r="EK24" i="192" s="1"/>
  <c r="O649" i="194"/>
  <c r="M613" i="194"/>
  <c r="N613" i="194" s="1"/>
  <c r="M621" i="194"/>
  <c r="N621" i="194" s="1"/>
  <c r="M635" i="194"/>
  <c r="N635" i="194" s="1"/>
  <c r="M607" i="194"/>
  <c r="N607" i="194" s="1"/>
  <c r="R607" i="194" s="1"/>
  <c r="EQ31" i="192"/>
  <c r="M656" i="194"/>
  <c r="N656" i="194" s="1"/>
  <c r="Q115" i="168"/>
  <c r="Q134" i="168" s="1"/>
  <c r="Q135" i="168" s="1"/>
  <c r="EJ26" i="192" s="1"/>
  <c r="EK26" i="192" s="1"/>
  <c r="Q115" i="187"/>
  <c r="Q134" i="187" s="1"/>
  <c r="Q135" i="187" s="1"/>
  <c r="EJ21" i="192" s="1"/>
  <c r="EK21" i="192" s="1"/>
  <c r="G617" i="194"/>
  <c r="H617" i="194" s="1"/>
  <c r="G632" i="194"/>
  <c r="H632" i="194" s="1"/>
  <c r="G624" i="194"/>
  <c r="H624" i="194" s="1"/>
  <c r="G604" i="194"/>
  <c r="H604" i="194" s="1"/>
  <c r="EG30" i="192"/>
  <c r="EQ33" i="192"/>
  <c r="M658" i="194"/>
  <c r="N658" i="194" s="1"/>
  <c r="Q116" i="174"/>
  <c r="Q135" i="174" s="1"/>
  <c r="Q136" i="174" s="1"/>
  <c r="EJ8" i="192" s="1"/>
  <c r="EK8" i="192" s="1"/>
  <c r="Q116" i="182"/>
  <c r="Q135" i="182" s="1"/>
  <c r="Q136" i="182" s="1"/>
  <c r="EJ7" i="192" s="1"/>
  <c r="EK7" i="192" s="1"/>
  <c r="I639" i="194"/>
  <c r="J639" i="194" s="1"/>
  <c r="EG4" i="192"/>
  <c r="Q116" i="166"/>
  <c r="Q135" i="166" s="1"/>
  <c r="Q136" i="166" s="1"/>
  <c r="EJ5" i="192" s="1"/>
  <c r="EK5" i="192" s="1"/>
  <c r="M618" i="194"/>
  <c r="N618" i="194" s="1"/>
  <c r="R618" i="194" s="1"/>
  <c r="M631" i="194"/>
  <c r="N631" i="194" s="1"/>
  <c r="M633" i="194"/>
  <c r="N633" i="194" s="1"/>
  <c r="R633" i="194" s="1"/>
  <c r="M611" i="194"/>
  <c r="N611" i="194" s="1"/>
  <c r="M625" i="194"/>
  <c r="N625" i="194" s="1"/>
  <c r="M616" i="194"/>
  <c r="N616" i="194" s="1"/>
  <c r="M605" i="194"/>
  <c r="N605" i="194" s="1"/>
  <c r="R605" i="194" s="1"/>
  <c r="Q115" i="179"/>
  <c r="Q134" i="179" s="1"/>
  <c r="Q135" i="179" s="1"/>
  <c r="EJ16" i="192" s="1"/>
  <c r="EK16" i="192" s="1"/>
  <c r="EG19" i="192"/>
  <c r="Q116" i="193"/>
  <c r="Q135" i="193" s="1"/>
  <c r="Q136" i="193" s="1"/>
  <c r="EJ25" i="192" s="1"/>
  <c r="EK25" i="192" s="1"/>
  <c r="Q138" i="188"/>
  <c r="K653" i="194"/>
  <c r="L653" i="194" s="1"/>
  <c r="N137" i="97"/>
  <c r="CW10" i="192"/>
  <c r="P138" i="186"/>
  <c r="EE6" i="192"/>
  <c r="AI21" i="192"/>
  <c r="Z46" i="194"/>
  <c r="EQ34" i="192"/>
  <c r="M659" i="194"/>
  <c r="N659" i="194" s="1"/>
  <c r="Q137" i="189"/>
  <c r="P137" i="167"/>
  <c r="EE20" i="192"/>
  <c r="I647" i="194" s="1"/>
  <c r="J647" i="194" s="1"/>
  <c r="I628" i="194"/>
  <c r="J628" i="194" s="1"/>
  <c r="I638" i="194"/>
  <c r="J638" i="194" s="1"/>
  <c r="I615" i="194"/>
  <c r="J615" i="194" s="1"/>
  <c r="Q137" i="171"/>
  <c r="K646" i="194"/>
  <c r="L646" i="194" s="1"/>
  <c r="P138" i="170"/>
  <c r="EE9" i="192"/>
  <c r="O608" i="194"/>
  <c r="P138" i="193"/>
  <c r="EE25" i="192"/>
  <c r="I650" i="194" s="1"/>
  <c r="J650" i="194" s="1"/>
  <c r="O651" i="194"/>
  <c r="EG15" i="192"/>
  <c r="Q115" i="197"/>
  <c r="Q134" i="197" s="1"/>
  <c r="Q135" i="197" s="1"/>
  <c r="EJ33" i="192" s="1"/>
  <c r="EK33" i="192" s="1"/>
  <c r="Q655" i="194"/>
  <c r="G629" i="194"/>
  <c r="H629" i="194" s="1"/>
  <c r="G606" i="194"/>
  <c r="H606" i="194" s="1"/>
  <c r="G634" i="194"/>
  <c r="H634" i="194" s="1"/>
  <c r="G620" i="194"/>
  <c r="H620" i="194" s="1"/>
  <c r="G626" i="194"/>
  <c r="H626" i="194" s="1"/>
  <c r="G612" i="194"/>
  <c r="H612" i="194" s="1"/>
  <c r="R137" i="177"/>
  <c r="R138" i="174"/>
  <c r="ES30" i="192"/>
  <c r="ET30" i="192" s="1"/>
  <c r="EU30" i="192" s="1"/>
  <c r="EQ30" i="192"/>
  <c r="EQ29" i="192"/>
  <c r="ES29" i="192"/>
  <c r="ET29" i="192" s="1"/>
  <c r="EU29" i="192" s="1"/>
  <c r="M653" i="194"/>
  <c r="N653" i="194" s="1"/>
  <c r="R115" i="171"/>
  <c r="R134" i="171" s="1"/>
  <c r="R135" i="171" s="1"/>
  <c r="R115" i="167"/>
  <c r="R134" i="167" s="1"/>
  <c r="R135" i="167" s="1"/>
  <c r="EQ17" i="192"/>
  <c r="ES17" i="192"/>
  <c r="ET17" i="192" s="1"/>
  <c r="EU17" i="192" s="1"/>
  <c r="EA12" i="192"/>
  <c r="EB12" i="192" s="1"/>
  <c r="G548" i="194"/>
  <c r="H548" i="194" s="1"/>
  <c r="G562" i="194"/>
  <c r="H562" i="194" s="1"/>
  <c r="EQ12" i="192"/>
  <c r="ES12" i="192"/>
  <c r="ET12" i="192" s="1"/>
  <c r="EU12" i="192" s="1"/>
  <c r="EG7" i="192"/>
  <c r="EQ6" i="192"/>
  <c r="ES6" i="192"/>
  <c r="ET6" i="192" s="1"/>
  <c r="EU6" i="192" s="1"/>
  <c r="G600" i="194"/>
  <c r="H600" i="194" s="1"/>
  <c r="I600" i="194" s="1"/>
  <c r="J600" i="194" s="1"/>
  <c r="EA34" i="192"/>
  <c r="EB34" i="192" s="1"/>
  <c r="EA33" i="192"/>
  <c r="EB33" i="192" s="1"/>
  <c r="G599" i="194"/>
  <c r="H599" i="194" s="1"/>
  <c r="I599" i="194" s="1"/>
  <c r="J599" i="194" s="1"/>
  <c r="G592" i="194"/>
  <c r="H592" i="194" s="1"/>
  <c r="EA30" i="192"/>
  <c r="EB30" i="192" s="1"/>
  <c r="I580" i="194"/>
  <c r="J580" i="194" s="1"/>
  <c r="S348" i="194"/>
  <c r="T348" i="194" s="1"/>
  <c r="R138" i="188"/>
  <c r="EG27" i="192"/>
  <c r="R124" i="168"/>
  <c r="R113" i="168"/>
  <c r="R112" i="168"/>
  <c r="R114" i="168"/>
  <c r="G591" i="194"/>
  <c r="H591" i="194" s="1"/>
  <c r="EA25" i="192"/>
  <c r="EB25" i="192" s="1"/>
  <c r="EG23" i="192"/>
  <c r="EG22" i="192"/>
  <c r="R115" i="187"/>
  <c r="R134" i="187" s="1"/>
  <c r="R135" i="187" s="1"/>
  <c r="EO21" i="192" s="1"/>
  <c r="EP21" i="192" s="1"/>
  <c r="CX21" i="192"/>
  <c r="CY21" i="192" s="1"/>
  <c r="I466" i="194"/>
  <c r="J466" i="194" s="1"/>
  <c r="DU21" i="192"/>
  <c r="DV21" i="192" s="1"/>
  <c r="DW21" i="192" s="1"/>
  <c r="DB21" i="192"/>
  <c r="DP21" i="192"/>
  <c r="DQ21" i="192" s="1"/>
  <c r="DR21" i="192" s="1"/>
  <c r="O137" i="187"/>
  <c r="DK21" i="192"/>
  <c r="DL21" i="192" s="1"/>
  <c r="DM21" i="192" s="1"/>
  <c r="EA17" i="192"/>
  <c r="EB17" i="192" s="1"/>
  <c r="G559" i="194"/>
  <c r="H559" i="194" s="1"/>
  <c r="G552" i="194"/>
  <c r="H552" i="194" s="1"/>
  <c r="I552" i="194" s="1"/>
  <c r="J552" i="194" s="1"/>
  <c r="G566" i="194"/>
  <c r="H566" i="194" s="1"/>
  <c r="G557" i="194"/>
  <c r="H557" i="194" s="1"/>
  <c r="I557" i="194" s="1"/>
  <c r="J557" i="194" s="1"/>
  <c r="G546" i="194"/>
  <c r="H546" i="194" s="1"/>
  <c r="G572" i="194"/>
  <c r="H572" i="194" s="1"/>
  <c r="I572" i="194" s="1"/>
  <c r="J572" i="194" s="1"/>
  <c r="G574" i="194"/>
  <c r="H574" i="194" s="1"/>
  <c r="R455" i="194"/>
  <c r="EG16" i="192"/>
  <c r="EA15" i="192"/>
  <c r="EB15" i="192" s="1"/>
  <c r="G564" i="194"/>
  <c r="H564" i="194" s="1"/>
  <c r="G578" i="194"/>
  <c r="H578" i="194" s="1"/>
  <c r="EA14" i="192"/>
  <c r="EB14" i="192" s="1"/>
  <c r="G568" i="194"/>
  <c r="H568" i="194" s="1"/>
  <c r="G551" i="194"/>
  <c r="H551" i="194" s="1"/>
  <c r="I551" i="194" s="1"/>
  <c r="J551" i="194" s="1"/>
  <c r="G571" i="194"/>
  <c r="H571" i="194" s="1"/>
  <c r="I571" i="194" s="1"/>
  <c r="J571" i="194" s="1"/>
  <c r="G550" i="194"/>
  <c r="H550" i="194" s="1"/>
  <c r="G563" i="194"/>
  <c r="H563" i="194" s="1"/>
  <c r="G577" i="194"/>
  <c r="H577" i="194" s="1"/>
  <c r="G555" i="194"/>
  <c r="H555" i="194" s="1"/>
  <c r="G549" i="194"/>
  <c r="H549" i="194" s="1"/>
  <c r="EA13" i="192"/>
  <c r="EB13" i="192" s="1"/>
  <c r="AB453" i="194"/>
  <c r="AB454" i="194" s="1"/>
  <c r="DU10" i="192"/>
  <c r="DV10" i="192" s="1"/>
  <c r="DB10" i="192"/>
  <c r="O137" i="97"/>
  <c r="DP10" i="192"/>
  <c r="DK10" i="192"/>
  <c r="DL10" i="192" s="1"/>
  <c r="DM10" i="192" s="1"/>
  <c r="EA8" i="192"/>
  <c r="EB8" i="192" s="1"/>
  <c r="G585" i="194"/>
  <c r="H585" i="194" s="1"/>
  <c r="G595" i="194"/>
  <c r="H595" i="194" s="1"/>
  <c r="EA28" i="192"/>
  <c r="EB28" i="192" s="1"/>
  <c r="EA7" i="192"/>
  <c r="EB7" i="192" s="1"/>
  <c r="G584" i="194"/>
  <c r="H584" i="194" s="1"/>
  <c r="I472" i="194"/>
  <c r="J472" i="194" s="1"/>
  <c r="EA6" i="192"/>
  <c r="EB6" i="192" s="1"/>
  <c r="G583" i="194"/>
  <c r="H583" i="194" s="1"/>
  <c r="R441" i="194"/>
  <c r="EA5" i="192"/>
  <c r="EB5" i="192" s="1"/>
  <c r="G582" i="194"/>
  <c r="H582" i="194" s="1"/>
  <c r="I582" i="194" s="1"/>
  <c r="J582" i="194" s="1"/>
  <c r="EB4" i="192"/>
  <c r="DQ17" i="192"/>
  <c r="DQ39" i="192"/>
  <c r="D20" i="195"/>
  <c r="T317" i="194"/>
  <c r="T341" i="194"/>
  <c r="CX33" i="192"/>
  <c r="CY33" i="192" s="1"/>
  <c r="R437" i="194"/>
  <c r="DQ34" i="192"/>
  <c r="DR34" i="192" s="1"/>
  <c r="DC18" i="192"/>
  <c r="DD18" i="192" s="1"/>
  <c r="R475" i="194"/>
  <c r="T475" i="194" s="1"/>
  <c r="W475" i="194"/>
  <c r="X475" i="194" s="1"/>
  <c r="S475" i="194"/>
  <c r="DL34" i="192"/>
  <c r="DM34" i="192" s="1"/>
  <c r="DL39" i="192"/>
  <c r="DK39" i="192"/>
  <c r="D19" i="195"/>
  <c r="DC17" i="192"/>
  <c r="DD17" i="192" s="1"/>
  <c r="K434" i="194"/>
  <c r="L434" i="194" s="1"/>
  <c r="K423" i="194"/>
  <c r="L423" i="194" s="1"/>
  <c r="K429" i="194"/>
  <c r="L429" i="194" s="1"/>
  <c r="K436" i="194"/>
  <c r="L436" i="194" s="1"/>
  <c r="S436" i="194" s="1"/>
  <c r="K443" i="194"/>
  <c r="L443" i="194" s="1"/>
  <c r="S443" i="194" s="1"/>
  <c r="K449" i="194"/>
  <c r="L449" i="194" s="1"/>
  <c r="K451" i="194"/>
  <c r="L451" i="194" s="1"/>
  <c r="S451" i="194" s="1"/>
  <c r="DF17" i="192"/>
  <c r="DC34" i="192"/>
  <c r="DD34" i="192" s="1"/>
  <c r="K477" i="194"/>
  <c r="L477" i="194" s="1"/>
  <c r="K447" i="194"/>
  <c r="L447" i="194" s="1"/>
  <c r="R447" i="194" s="1"/>
  <c r="T447" i="194" s="1"/>
  <c r="K424" i="194"/>
  <c r="L424" i="194" s="1"/>
  <c r="R424" i="194" s="1"/>
  <c r="T424" i="194" s="1"/>
  <c r="K430" i="194"/>
  <c r="L430" i="194" s="1"/>
  <c r="R430" i="194" s="1"/>
  <c r="T430" i="194" s="1"/>
  <c r="K452" i="194"/>
  <c r="L452" i="194" s="1"/>
  <c r="K444" i="194"/>
  <c r="L444" i="194" s="1"/>
  <c r="R444" i="194" s="1"/>
  <c r="T444" i="194" s="1"/>
  <c r="K438" i="194"/>
  <c r="L438" i="194" s="1"/>
  <c r="R453" i="194"/>
  <c r="DC11" i="192"/>
  <c r="DD11" i="192" s="1"/>
  <c r="W476" i="194"/>
  <c r="X476" i="194" s="1"/>
  <c r="S476" i="194"/>
  <c r="W457" i="194"/>
  <c r="X457" i="194" s="1"/>
  <c r="S457" i="194"/>
  <c r="O432" i="194"/>
  <c r="O431" i="194"/>
  <c r="O433" i="194"/>
  <c r="O430" i="194"/>
  <c r="K396" i="194"/>
  <c r="K402" i="194"/>
  <c r="J476" i="194"/>
  <c r="R476" i="194" s="1"/>
  <c r="T476" i="194" s="1"/>
  <c r="CX19" i="192"/>
  <c r="CY19" i="192" s="1"/>
  <c r="I463" i="194"/>
  <c r="CX17" i="192"/>
  <c r="CY17" i="192" s="1"/>
  <c r="I423" i="194"/>
  <c r="I429" i="194"/>
  <c r="I436" i="194"/>
  <c r="I443" i="194"/>
  <c r="I449" i="194"/>
  <c r="I434" i="194"/>
  <c r="I451" i="194"/>
  <c r="CX6" i="192"/>
  <c r="CY6" i="192" s="1"/>
  <c r="I460" i="194"/>
  <c r="J471" i="194"/>
  <c r="R471" i="194" s="1"/>
  <c r="J459" i="194"/>
  <c r="R459" i="194" s="1"/>
  <c r="T459" i="194" s="1"/>
  <c r="J462" i="194"/>
  <c r="J470" i="194"/>
  <c r="CX34" i="192"/>
  <c r="CY34" i="192" s="1"/>
  <c r="I477" i="194"/>
  <c r="J468" i="194"/>
  <c r="R468" i="194" s="1"/>
  <c r="CX30" i="192"/>
  <c r="CY30" i="192" s="1"/>
  <c r="I469" i="194"/>
  <c r="J457" i="194"/>
  <c r="R457" i="194" s="1"/>
  <c r="T457" i="194" s="1"/>
  <c r="CX20" i="192"/>
  <c r="CY20" i="192" s="1"/>
  <c r="I465" i="194"/>
  <c r="CO7" i="192"/>
  <c r="AE35" i="192"/>
  <c r="AE1" i="192" s="1"/>
  <c r="T57" i="194"/>
  <c r="DG11" i="192"/>
  <c r="T331" i="194"/>
  <c r="I295" i="194"/>
  <c r="S163" i="194"/>
  <c r="T163" i="194" s="1"/>
  <c r="X163" i="194" s="1"/>
  <c r="R172" i="194"/>
  <c r="R116" i="194" s="1"/>
  <c r="AB46" i="194"/>
  <c r="AB56" i="194" s="1"/>
  <c r="C6" i="195" s="1"/>
  <c r="F6" i="195" s="1"/>
  <c r="R115" i="194"/>
  <c r="BQ37" i="192"/>
  <c r="BQ40" i="192"/>
  <c r="I222" i="194"/>
  <c r="H234" i="194"/>
  <c r="AL35" i="192"/>
  <c r="AH35" i="192"/>
  <c r="BF36" i="192"/>
  <c r="BG35" i="192"/>
  <c r="BB41" i="192"/>
  <c r="BC35" i="192"/>
  <c r="BC40" i="192" s="1"/>
  <c r="BL21" i="192"/>
  <c r="BK35" i="192"/>
  <c r="W344" i="194"/>
  <c r="S344" i="194"/>
  <c r="T344" i="194" s="1"/>
  <c r="S304" i="194"/>
  <c r="T303" i="194" s="1"/>
  <c r="W303" i="194"/>
  <c r="K356" i="194"/>
  <c r="BU35" i="192"/>
  <c r="AE119" i="194"/>
  <c r="R625" i="194" l="1"/>
  <c r="J688" i="194"/>
  <c r="DF14" i="192"/>
  <c r="DG14" i="192" s="1"/>
  <c r="DH14" i="192" s="1"/>
  <c r="K445" i="194"/>
  <c r="L445" i="194" s="1"/>
  <c r="S445" i="194" s="1"/>
  <c r="K427" i="194"/>
  <c r="L427" i="194" s="1"/>
  <c r="S427" i="194" s="1"/>
  <c r="M644" i="194"/>
  <c r="N644" i="194" s="1"/>
  <c r="R644" i="194" s="1"/>
  <c r="EP8" i="192"/>
  <c r="M643" i="194"/>
  <c r="N643" i="194" s="1"/>
  <c r="R643" i="194" s="1"/>
  <c r="EP7" i="192"/>
  <c r="EQ7" i="192" s="1"/>
  <c r="M649" i="194"/>
  <c r="N649" i="194" s="1"/>
  <c r="R649" i="194" s="1"/>
  <c r="EP22" i="192"/>
  <c r="EQ22" i="192" s="1"/>
  <c r="M608" i="194"/>
  <c r="N608" i="194" s="1"/>
  <c r="R608" i="194" s="1"/>
  <c r="EP13" i="192"/>
  <c r="M650" i="194"/>
  <c r="N650" i="194" s="1"/>
  <c r="W650" i="194" s="1"/>
  <c r="X650" i="194" s="1"/>
  <c r="EP25" i="192"/>
  <c r="EP19" i="192"/>
  <c r="K651" i="194"/>
  <c r="L651" i="194" s="1"/>
  <c r="P651" i="194" s="1"/>
  <c r="EK30" i="192"/>
  <c r="EL30" i="192" s="1"/>
  <c r="M641" i="194"/>
  <c r="N641" i="194" s="1"/>
  <c r="W641" i="194" s="1"/>
  <c r="X641" i="194" s="1"/>
  <c r="EP5" i="192"/>
  <c r="EQ9" i="192"/>
  <c r="ES19" i="192"/>
  <c r="ET19" i="192" s="1"/>
  <c r="EU19" i="192" s="1"/>
  <c r="R137" i="179"/>
  <c r="P433" i="194"/>
  <c r="EQ5" i="192"/>
  <c r="R433" i="194"/>
  <c r="DM38" i="192"/>
  <c r="R467" i="194"/>
  <c r="S425" i="194"/>
  <c r="Q431" i="194"/>
  <c r="I607" i="194"/>
  <c r="J607" i="194" s="1"/>
  <c r="O607" i="194" s="1"/>
  <c r="K428" i="194"/>
  <c r="L428" i="194" s="1"/>
  <c r="R428" i="194" s="1"/>
  <c r="T428" i="194" s="1"/>
  <c r="Q137" i="177"/>
  <c r="EJ15" i="192"/>
  <c r="Q138" i="170"/>
  <c r="EJ9" i="192"/>
  <c r="EK9" i="192" s="1"/>
  <c r="EL9" i="192" s="1"/>
  <c r="EJ20" i="192"/>
  <c r="S431" i="194"/>
  <c r="DC14" i="192"/>
  <c r="DD14" i="192" s="1"/>
  <c r="R456" i="194"/>
  <c r="K432" i="194"/>
  <c r="L432" i="194" s="1"/>
  <c r="R432" i="194" s="1"/>
  <c r="Q138" i="198"/>
  <c r="EJ34" i="192"/>
  <c r="K659" i="194" s="1"/>
  <c r="L659" i="194" s="1"/>
  <c r="Q659" i="194" s="1"/>
  <c r="K454" i="194"/>
  <c r="L454" i="194" s="1"/>
  <c r="S454" i="194" s="1"/>
  <c r="P431" i="194"/>
  <c r="K440" i="194"/>
  <c r="L440" i="194" s="1"/>
  <c r="S440" i="194" s="1"/>
  <c r="Q137" i="196"/>
  <c r="EJ31" i="192"/>
  <c r="Q137" i="162"/>
  <c r="EJ19" i="192"/>
  <c r="M645" i="194"/>
  <c r="N645" i="194" s="1"/>
  <c r="R645" i="194" s="1"/>
  <c r="Q137" i="185"/>
  <c r="EJ12" i="192"/>
  <c r="K607" i="194" s="1"/>
  <c r="L607" i="194" s="1"/>
  <c r="Q607" i="194" s="1"/>
  <c r="ES8" i="192"/>
  <c r="ET8" i="192" s="1"/>
  <c r="EU8" i="192" s="1"/>
  <c r="EQ8" i="192"/>
  <c r="R137" i="167"/>
  <c r="EO20" i="192"/>
  <c r="ES4" i="192"/>
  <c r="ET4" i="192" s="1"/>
  <c r="EU4" i="192" s="1"/>
  <c r="M639" i="194"/>
  <c r="N639" i="194" s="1"/>
  <c r="I613" i="194"/>
  <c r="J613" i="194" s="1"/>
  <c r="O613" i="194" s="1"/>
  <c r="EO23" i="192"/>
  <c r="ES5" i="192"/>
  <c r="ET5" i="192" s="1"/>
  <c r="EU5" i="192" s="1"/>
  <c r="I621" i="194"/>
  <c r="J621" i="194" s="1"/>
  <c r="O621" i="194" s="1"/>
  <c r="ES13" i="192"/>
  <c r="ET13" i="192" s="1"/>
  <c r="EU13" i="192" s="1"/>
  <c r="S433" i="194"/>
  <c r="R137" i="175"/>
  <c r="R137" i="184"/>
  <c r="EO28" i="192"/>
  <c r="M654" i="194" s="1"/>
  <c r="N654" i="194" s="1"/>
  <c r="R654" i="194" s="1"/>
  <c r="I635" i="194"/>
  <c r="J635" i="194" s="1"/>
  <c r="O635" i="194" s="1"/>
  <c r="R439" i="194"/>
  <c r="P646" i="194"/>
  <c r="R446" i="194"/>
  <c r="W471" i="194"/>
  <c r="X471" i="194" s="1"/>
  <c r="M619" i="194"/>
  <c r="N619" i="194" s="1"/>
  <c r="R619" i="194" s="1"/>
  <c r="EQ18" i="192"/>
  <c r="ES18" i="192"/>
  <c r="ET18" i="192" s="1"/>
  <c r="EU18" i="192" s="1"/>
  <c r="R462" i="194"/>
  <c r="DC28" i="192"/>
  <c r="DD28" i="192" s="1"/>
  <c r="DF28" i="192"/>
  <c r="DG28" i="192" s="1"/>
  <c r="DH28" i="192" s="1"/>
  <c r="S462" i="194"/>
  <c r="W460" i="194"/>
  <c r="X460" i="194" s="1"/>
  <c r="R472" i="194"/>
  <c r="T471" i="194" s="1"/>
  <c r="Q137" i="167"/>
  <c r="DK26" i="192"/>
  <c r="DL26" i="192" s="1"/>
  <c r="DM26" i="192" s="1"/>
  <c r="Q137" i="169"/>
  <c r="O137" i="168"/>
  <c r="DP26" i="192"/>
  <c r="DQ26" i="192" s="1"/>
  <c r="DR26" i="192" s="1"/>
  <c r="DB26" i="192"/>
  <c r="K470" i="194" s="1"/>
  <c r="L470" i="194" s="1"/>
  <c r="R470" i="194" s="1"/>
  <c r="T470" i="194" s="1"/>
  <c r="Q653" i="194"/>
  <c r="DU26" i="192"/>
  <c r="DV26" i="192" s="1"/>
  <c r="DW26" i="192" s="1"/>
  <c r="R137" i="171"/>
  <c r="DM39" i="192"/>
  <c r="DM45" i="192" s="1"/>
  <c r="O614" i="194"/>
  <c r="O615" i="194"/>
  <c r="O650" i="194"/>
  <c r="O643" i="194"/>
  <c r="R635" i="194"/>
  <c r="O647" i="194"/>
  <c r="R613" i="194"/>
  <c r="O609" i="194"/>
  <c r="Q137" i="197"/>
  <c r="O639" i="194"/>
  <c r="K648" i="194"/>
  <c r="L648" i="194" s="1"/>
  <c r="P648" i="194" s="1"/>
  <c r="Q137" i="187"/>
  <c r="K657" i="194"/>
  <c r="L657" i="194" s="1"/>
  <c r="EL32" i="192"/>
  <c r="Q137" i="184"/>
  <c r="I644" i="194"/>
  <c r="J644" i="194" s="1"/>
  <c r="EG8" i="192"/>
  <c r="O616" i="194"/>
  <c r="K633" i="194"/>
  <c r="L633" i="194" s="1"/>
  <c r="Q633" i="194" s="1"/>
  <c r="K611" i="194"/>
  <c r="L611" i="194" s="1"/>
  <c r="Q611" i="194" s="1"/>
  <c r="K625" i="194"/>
  <c r="L625" i="194" s="1"/>
  <c r="Q625" i="194" s="1"/>
  <c r="K616" i="194"/>
  <c r="L616" i="194" s="1"/>
  <c r="Q616" i="194" s="1"/>
  <c r="K618" i="194"/>
  <c r="L618" i="194" s="1"/>
  <c r="Q618" i="194" s="1"/>
  <c r="K605" i="194"/>
  <c r="L605" i="194" s="1"/>
  <c r="Q605" i="194" s="1"/>
  <c r="K631" i="194"/>
  <c r="L631" i="194" s="1"/>
  <c r="Q631" i="194" s="1"/>
  <c r="EL17" i="192"/>
  <c r="Q137" i="190"/>
  <c r="O631" i="194"/>
  <c r="W631" i="194"/>
  <c r="X631" i="194" s="1"/>
  <c r="R631" i="194"/>
  <c r="Q137" i="173"/>
  <c r="O618" i="194"/>
  <c r="EL27" i="192"/>
  <c r="Q138" i="193"/>
  <c r="P653" i="194"/>
  <c r="R653" i="194"/>
  <c r="O628" i="194"/>
  <c r="O610" i="194"/>
  <c r="M638" i="194"/>
  <c r="N638" i="194" s="1"/>
  <c r="R638" i="194" s="1"/>
  <c r="M628" i="194"/>
  <c r="N628" i="194" s="1"/>
  <c r="M615" i="194"/>
  <c r="N615" i="194" s="1"/>
  <c r="R615" i="194" s="1"/>
  <c r="K639" i="194"/>
  <c r="L639" i="194" s="1"/>
  <c r="EL4" i="192"/>
  <c r="Q138" i="166"/>
  <c r="O622" i="194"/>
  <c r="I642" i="194"/>
  <c r="J642" i="194" s="1"/>
  <c r="EG6" i="192"/>
  <c r="Q138" i="182"/>
  <c r="Q137" i="175"/>
  <c r="I640" i="194"/>
  <c r="J640" i="194" s="1"/>
  <c r="EG9" i="192"/>
  <c r="W616" i="194"/>
  <c r="X616" i="194" s="1"/>
  <c r="R616" i="194"/>
  <c r="Q138" i="174"/>
  <c r="Q137" i="183"/>
  <c r="EL24" i="192"/>
  <c r="ES24" i="192"/>
  <c r="ET24" i="192" s="1"/>
  <c r="EU24" i="192" s="1"/>
  <c r="EQ24" i="192"/>
  <c r="I623" i="194"/>
  <c r="J623" i="194" s="1"/>
  <c r="I637" i="194"/>
  <c r="J637" i="194" s="1"/>
  <c r="P655" i="194"/>
  <c r="O655" i="194"/>
  <c r="O625" i="194"/>
  <c r="W657" i="194"/>
  <c r="X657" i="194" s="1"/>
  <c r="R657" i="194"/>
  <c r="O630" i="194"/>
  <c r="O648" i="194"/>
  <c r="H660" i="194"/>
  <c r="O645" i="194"/>
  <c r="R621" i="194"/>
  <c r="O611" i="194"/>
  <c r="R659" i="194"/>
  <c r="W659" i="194"/>
  <c r="X659" i="194" s="1"/>
  <c r="I422" i="194"/>
  <c r="J422" i="194" s="1"/>
  <c r="CX10" i="192"/>
  <c r="CY10" i="192" s="1"/>
  <c r="I450" i="194"/>
  <c r="J450" i="194" s="1"/>
  <c r="I435" i="194"/>
  <c r="J435" i="194" s="1"/>
  <c r="I442" i="194"/>
  <c r="J442" i="194" s="1"/>
  <c r="W658" i="194"/>
  <c r="X658" i="194" s="1"/>
  <c r="R658" i="194"/>
  <c r="O652" i="194"/>
  <c r="O605" i="194"/>
  <c r="M610" i="194"/>
  <c r="N610" i="194" s="1"/>
  <c r="M627" i="194"/>
  <c r="N627" i="194" s="1"/>
  <c r="J690" i="194" s="1"/>
  <c r="M614" i="194"/>
  <c r="N614" i="194" s="1"/>
  <c r="R614" i="194" s="1"/>
  <c r="M630" i="194"/>
  <c r="N630" i="194" s="1"/>
  <c r="M622" i="194"/>
  <c r="N622" i="194" s="1"/>
  <c r="R622" i="194" s="1"/>
  <c r="M609" i="194"/>
  <c r="N609" i="194" s="1"/>
  <c r="M636" i="194"/>
  <c r="N636" i="194" s="1"/>
  <c r="R636" i="194" s="1"/>
  <c r="W656" i="194"/>
  <c r="X656" i="194" s="1"/>
  <c r="R656" i="194"/>
  <c r="M623" i="194"/>
  <c r="N623" i="194" s="1"/>
  <c r="R623" i="194" s="1"/>
  <c r="M637" i="194"/>
  <c r="N637" i="194" s="1"/>
  <c r="R637" i="194" s="1"/>
  <c r="O638" i="194"/>
  <c r="O627" i="194"/>
  <c r="I659" i="194"/>
  <c r="J659" i="194" s="1"/>
  <c r="EG34" i="192"/>
  <c r="O636" i="194"/>
  <c r="Q137" i="179"/>
  <c r="Q138" i="186"/>
  <c r="EG25" i="192"/>
  <c r="K608" i="194"/>
  <c r="L608" i="194" s="1"/>
  <c r="EL13" i="192"/>
  <c r="Q137" i="168"/>
  <c r="K652" i="194"/>
  <c r="L652" i="194" s="1"/>
  <c r="P652" i="194" s="1"/>
  <c r="I619" i="194"/>
  <c r="J619" i="194" s="1"/>
  <c r="EG18" i="192"/>
  <c r="W611" i="194"/>
  <c r="X611" i="194" s="1"/>
  <c r="R611" i="194"/>
  <c r="I658" i="194"/>
  <c r="J658" i="194" s="1"/>
  <c r="EG33" i="192"/>
  <c r="O633" i="194"/>
  <c r="ES27" i="192"/>
  <c r="ET27" i="192" s="1"/>
  <c r="EU27" i="192" s="1"/>
  <c r="EQ27" i="192"/>
  <c r="R115" i="168"/>
  <c r="R134" i="168" s="1"/>
  <c r="R135" i="168" s="1"/>
  <c r="ES25" i="192"/>
  <c r="ET25" i="192" s="1"/>
  <c r="EU25" i="192" s="1"/>
  <c r="EL23" i="192"/>
  <c r="ES22" i="192"/>
  <c r="ET22" i="192" s="1"/>
  <c r="EU22" i="192" s="1"/>
  <c r="M648" i="194"/>
  <c r="N648" i="194" s="1"/>
  <c r="EG20" i="192"/>
  <c r="EQ16" i="192"/>
  <c r="ES16" i="192"/>
  <c r="ET16" i="192" s="1"/>
  <c r="EU16" i="192" s="1"/>
  <c r="ES15" i="192"/>
  <c r="ET15" i="192" s="1"/>
  <c r="EU15" i="192" s="1"/>
  <c r="EQ15" i="192"/>
  <c r="EQ14" i="192"/>
  <c r="ES14" i="192"/>
  <c r="ET14" i="192" s="1"/>
  <c r="EU14" i="192" s="1"/>
  <c r="ES7" i="192"/>
  <c r="ET7" i="192" s="1"/>
  <c r="EU7" i="192" s="1"/>
  <c r="EQ4" i="192"/>
  <c r="K599" i="194"/>
  <c r="I591" i="194"/>
  <c r="J591" i="194" s="1"/>
  <c r="K551" i="194"/>
  <c r="G594" i="194"/>
  <c r="H594" i="194" s="1"/>
  <c r="I594" i="194" s="1"/>
  <c r="J594" i="194" s="1"/>
  <c r="EA27" i="192"/>
  <c r="EB27" i="192" s="1"/>
  <c r="EG26" i="192"/>
  <c r="G587" i="194"/>
  <c r="H587" i="194" s="1"/>
  <c r="I586" i="194" s="1"/>
  <c r="J586" i="194" s="1"/>
  <c r="EA23" i="192"/>
  <c r="EB23" i="192" s="1"/>
  <c r="EA22" i="192"/>
  <c r="EB22" i="192" s="1"/>
  <c r="G590" i="194"/>
  <c r="H590" i="194" s="1"/>
  <c r="K466" i="194"/>
  <c r="L466" i="194" s="1"/>
  <c r="R466" i="194" s="1"/>
  <c r="DC21" i="192"/>
  <c r="DD21" i="192" s="1"/>
  <c r="DF21" i="192"/>
  <c r="DG21" i="192" s="1"/>
  <c r="DH21" i="192" s="1"/>
  <c r="R137" i="187"/>
  <c r="EG21" i="192"/>
  <c r="G588" i="194"/>
  <c r="H588" i="194" s="1"/>
  <c r="I588" i="194" s="1"/>
  <c r="J588" i="194" s="1"/>
  <c r="EA20" i="192"/>
  <c r="EB20" i="192" s="1"/>
  <c r="W425" i="194"/>
  <c r="X425" i="194" s="1"/>
  <c r="I562" i="194"/>
  <c r="J562" i="194" s="1"/>
  <c r="EA16" i="192"/>
  <c r="EB16" i="192" s="1"/>
  <c r="G556" i="194"/>
  <c r="H556" i="194" s="1"/>
  <c r="I554" i="194" s="1"/>
  <c r="J554" i="194" s="1"/>
  <c r="G579" i="194"/>
  <c r="H579" i="194" s="1"/>
  <c r="I576" i="194" s="1"/>
  <c r="J576" i="194" s="1"/>
  <c r="G569" i="194"/>
  <c r="H569" i="194" s="1"/>
  <c r="I568" i="194" s="1"/>
  <c r="J568" i="194" s="1"/>
  <c r="I548" i="194"/>
  <c r="J548" i="194" s="1"/>
  <c r="R445" i="194"/>
  <c r="W448" i="194"/>
  <c r="X448" i="194" s="1"/>
  <c r="S448" i="194"/>
  <c r="EA11" i="192"/>
  <c r="EB11" i="192" s="1"/>
  <c r="G570" i="194"/>
  <c r="H570" i="194" s="1"/>
  <c r="I570" i="194" s="1"/>
  <c r="J570" i="194" s="1"/>
  <c r="K570" i="194" s="1"/>
  <c r="G575" i="194"/>
  <c r="H575" i="194" s="1"/>
  <c r="I575" i="194" s="1"/>
  <c r="J575" i="194" s="1"/>
  <c r="G547" i="194"/>
  <c r="H547" i="194" s="1"/>
  <c r="I547" i="194" s="1"/>
  <c r="J547" i="194" s="1"/>
  <c r="G553" i="194"/>
  <c r="H553" i="194" s="1"/>
  <c r="I553" i="194" s="1"/>
  <c r="J553" i="194" s="1"/>
  <c r="G567" i="194"/>
  <c r="H567" i="194" s="1"/>
  <c r="I567" i="194" s="1"/>
  <c r="J567" i="194" s="1"/>
  <c r="G561" i="194"/>
  <c r="H561" i="194" s="1"/>
  <c r="I561" i="194" s="1"/>
  <c r="J561" i="194" s="1"/>
  <c r="DP38" i="192"/>
  <c r="E20" i="195" s="1"/>
  <c r="DQ38" i="192"/>
  <c r="DQ10" i="192"/>
  <c r="K422" i="194"/>
  <c r="L422" i="194" s="1"/>
  <c r="W422" i="194" s="1"/>
  <c r="DF10" i="192"/>
  <c r="DG10" i="192" s="1"/>
  <c r="DH10" i="192" s="1"/>
  <c r="DC10" i="192"/>
  <c r="DD10" i="192" s="1"/>
  <c r="K435" i="194"/>
  <c r="L435" i="194" s="1"/>
  <c r="K442" i="194"/>
  <c r="L442" i="194" s="1"/>
  <c r="W442" i="194" s="1"/>
  <c r="K450" i="194"/>
  <c r="L450" i="194" s="1"/>
  <c r="W450" i="194" s="1"/>
  <c r="DW10" i="192"/>
  <c r="I583" i="194"/>
  <c r="J583" i="194" s="1"/>
  <c r="K580" i="194" s="1"/>
  <c r="DR17" i="192"/>
  <c r="DR39" i="192"/>
  <c r="P430" i="194"/>
  <c r="W424" i="194"/>
  <c r="X424" i="194" s="1"/>
  <c r="S424" i="194"/>
  <c r="W447" i="194"/>
  <c r="X447" i="194" s="1"/>
  <c r="S447" i="194"/>
  <c r="W429" i="194"/>
  <c r="X429" i="194" s="1"/>
  <c r="S429" i="194"/>
  <c r="W438" i="194"/>
  <c r="X438" i="194" s="1"/>
  <c r="S438" i="194"/>
  <c r="DG17" i="192"/>
  <c r="DH17" i="192" s="1"/>
  <c r="S423" i="194"/>
  <c r="W444" i="194"/>
  <c r="X444" i="194" s="1"/>
  <c r="S444" i="194"/>
  <c r="W434" i="194"/>
  <c r="X434" i="194" s="1"/>
  <c r="Q434" i="194"/>
  <c r="S434" i="194"/>
  <c r="R438" i="194"/>
  <c r="T438" i="194" s="1"/>
  <c r="W452" i="194"/>
  <c r="X452" i="194" s="1"/>
  <c r="S452" i="194"/>
  <c r="W449" i="194"/>
  <c r="X449" i="194" s="1"/>
  <c r="S449" i="194"/>
  <c r="W430" i="194"/>
  <c r="X430" i="194" s="1"/>
  <c r="Q430" i="194"/>
  <c r="S430" i="194"/>
  <c r="W477" i="194"/>
  <c r="X477" i="194" s="1"/>
  <c r="S477" i="194"/>
  <c r="R452" i="194"/>
  <c r="T452" i="194" s="1"/>
  <c r="J451" i="194"/>
  <c r="R451" i="194" s="1"/>
  <c r="J449" i="194"/>
  <c r="R449" i="194" s="1"/>
  <c r="T449" i="194" s="1"/>
  <c r="J463" i="194"/>
  <c r="R463" i="194" s="1"/>
  <c r="T463" i="194" s="1"/>
  <c r="J469" i="194"/>
  <c r="R469" i="194" s="1"/>
  <c r="T468" i="194" s="1"/>
  <c r="J477" i="194"/>
  <c r="R477" i="194" s="1"/>
  <c r="T477" i="194" s="1"/>
  <c r="J443" i="194"/>
  <c r="R443" i="194" s="1"/>
  <c r="J434" i="194"/>
  <c r="AE36" i="192"/>
  <c r="AE37" i="192" s="1"/>
  <c r="J460" i="194"/>
  <c r="R460" i="194" s="1"/>
  <c r="J436" i="194"/>
  <c r="R436" i="194" s="1"/>
  <c r="J423" i="194"/>
  <c r="J465" i="194"/>
  <c r="R465" i="194" s="1"/>
  <c r="T465" i="194" s="1"/>
  <c r="J429" i="194"/>
  <c r="R429" i="194" s="1"/>
  <c r="T429" i="194" s="1"/>
  <c r="DH11" i="192"/>
  <c r="C7" i="195"/>
  <c r="F7" i="195" s="1"/>
  <c r="C5" i="195"/>
  <c r="F5" i="195" s="1"/>
  <c r="I296" i="194"/>
  <c r="K296" i="194" s="1"/>
  <c r="K295" i="194"/>
  <c r="BP36" i="192"/>
  <c r="BK36" i="192"/>
  <c r="BL35" i="192"/>
  <c r="AI38" i="192"/>
  <c r="AI39" i="192" s="1"/>
  <c r="R173" i="194"/>
  <c r="R174" i="194" s="1"/>
  <c r="AI35" i="192"/>
  <c r="AE57" i="194"/>
  <c r="AM35" i="192"/>
  <c r="AM37" i="192" s="1"/>
  <c r="K222" i="194"/>
  <c r="K234" i="194" s="1"/>
  <c r="K235" i="194" s="1"/>
  <c r="I234" i="194"/>
  <c r="I235" i="194" s="1"/>
  <c r="Y163" i="194"/>
  <c r="Z163" i="194" s="1"/>
  <c r="Z172" i="194" s="1"/>
  <c r="X172" i="194"/>
  <c r="BF37" i="192"/>
  <c r="BG36" i="192"/>
  <c r="D11" i="195"/>
  <c r="F11" i="195" s="1"/>
  <c r="BV35" i="192"/>
  <c r="BV40" i="192" s="1"/>
  <c r="BU37" i="192"/>
  <c r="M66" i="97"/>
  <c r="M67" i="97" s="1"/>
  <c r="M129" i="97" s="1"/>
  <c r="M133" i="97" s="1"/>
  <c r="F23" i="195" l="1"/>
  <c r="R628" i="194"/>
  <c r="J691" i="194"/>
  <c r="K690" i="194" s="1"/>
  <c r="R427" i="194"/>
  <c r="T425" i="194" s="1"/>
  <c r="T466" i="194"/>
  <c r="W642" i="194"/>
  <c r="X642" i="194" s="1"/>
  <c r="R650" i="194"/>
  <c r="K640" i="194"/>
  <c r="L640" i="194" s="1"/>
  <c r="Q640" i="194" s="1"/>
  <c r="Q651" i="194"/>
  <c r="W445" i="194"/>
  <c r="X445" i="194" s="1"/>
  <c r="EK15" i="192"/>
  <c r="EL15" i="192" s="1"/>
  <c r="EQ19" i="192"/>
  <c r="R641" i="194"/>
  <c r="M647" i="194"/>
  <c r="N647" i="194" s="1"/>
  <c r="W647" i="194" s="1"/>
  <c r="X647" i="194" s="1"/>
  <c r="EP20" i="192"/>
  <c r="EQ20" i="192" s="1"/>
  <c r="EK34" i="192"/>
  <c r="EL34" i="192" s="1"/>
  <c r="K647" i="194"/>
  <c r="L647" i="194" s="1"/>
  <c r="P647" i="194" s="1"/>
  <c r="EK20" i="192"/>
  <c r="EL20" i="192" s="1"/>
  <c r="EQ13" i="192"/>
  <c r="ES28" i="192"/>
  <c r="ET28" i="192" s="1"/>
  <c r="EU28" i="192" s="1"/>
  <c r="EP28" i="192"/>
  <c r="EQ25" i="192"/>
  <c r="K635" i="194"/>
  <c r="L635" i="194" s="1"/>
  <c r="Q635" i="194" s="1"/>
  <c r="EK12" i="192"/>
  <c r="EL12" i="192" s="1"/>
  <c r="T431" i="194"/>
  <c r="K656" i="194"/>
  <c r="L656" i="194" s="1"/>
  <c r="Q656" i="194" s="1"/>
  <c r="EK31" i="192"/>
  <c r="EL31" i="192" s="1"/>
  <c r="M646" i="194"/>
  <c r="N646" i="194" s="1"/>
  <c r="Q646" i="194" s="1"/>
  <c r="EP23" i="192"/>
  <c r="K645" i="194"/>
  <c r="L645" i="194" s="1"/>
  <c r="Q645" i="194" s="1"/>
  <c r="EK19" i="192"/>
  <c r="EL19" i="192" s="1"/>
  <c r="W428" i="194"/>
  <c r="X428" i="194" s="1"/>
  <c r="S428" i="194"/>
  <c r="T460" i="194"/>
  <c r="R454" i="194"/>
  <c r="K623" i="194"/>
  <c r="L623" i="194" s="1"/>
  <c r="Q623" i="194" s="1"/>
  <c r="K621" i="194"/>
  <c r="L621" i="194" s="1"/>
  <c r="Q621" i="194" s="1"/>
  <c r="W431" i="194"/>
  <c r="X431" i="194" s="1"/>
  <c r="Q432" i="194"/>
  <c r="ES23" i="192"/>
  <c r="ET23" i="192" s="1"/>
  <c r="EU23" i="192" s="1"/>
  <c r="S432" i="194"/>
  <c r="W439" i="194"/>
  <c r="X439" i="194" s="1"/>
  <c r="P432" i="194"/>
  <c r="Q639" i="194"/>
  <c r="W453" i="194"/>
  <c r="X453" i="194" s="1"/>
  <c r="R440" i="194"/>
  <c r="T439" i="194" s="1"/>
  <c r="T453" i="194"/>
  <c r="K613" i="194"/>
  <c r="L613" i="194" s="1"/>
  <c r="Q613" i="194" s="1"/>
  <c r="K637" i="194"/>
  <c r="L637" i="194" s="1"/>
  <c r="Q637" i="194" s="1"/>
  <c r="T445" i="194"/>
  <c r="EO26" i="192"/>
  <c r="R639" i="194"/>
  <c r="W639" i="194"/>
  <c r="X639" i="194" s="1"/>
  <c r="DF26" i="192"/>
  <c r="DG26" i="192" s="1"/>
  <c r="DH26" i="192" s="1"/>
  <c r="DV35" i="192"/>
  <c r="DW35" i="192" s="1"/>
  <c r="DW40" i="192" s="1"/>
  <c r="DM43" i="192"/>
  <c r="DC26" i="192"/>
  <c r="DD26" i="192" s="1"/>
  <c r="DL35" i="192"/>
  <c r="DM35" i="192" s="1"/>
  <c r="DM40" i="192" s="1"/>
  <c r="P631" i="194"/>
  <c r="S631" i="194" s="1"/>
  <c r="P633" i="194"/>
  <c r="P625" i="194"/>
  <c r="P607" i="194"/>
  <c r="CX35" i="192"/>
  <c r="CY35" i="192" s="1"/>
  <c r="CY40" i="192" s="1"/>
  <c r="P639" i="194"/>
  <c r="P605" i="194"/>
  <c r="P611" i="194"/>
  <c r="S611" i="194" s="1"/>
  <c r="W653" i="194"/>
  <c r="X653" i="194" s="1"/>
  <c r="P616" i="194"/>
  <c r="T616" i="194" s="1"/>
  <c r="V616" i="194" s="1"/>
  <c r="EL21" i="192"/>
  <c r="P618" i="194"/>
  <c r="K658" i="194"/>
  <c r="L658" i="194" s="1"/>
  <c r="Q658" i="194" s="1"/>
  <c r="EL33" i="192"/>
  <c r="O619" i="194"/>
  <c r="R648" i="194"/>
  <c r="W648" i="194"/>
  <c r="X648" i="194" s="1"/>
  <c r="O644" i="194"/>
  <c r="W607" i="194"/>
  <c r="X607" i="194" s="1"/>
  <c r="R609" i="194"/>
  <c r="O637" i="194"/>
  <c r="O658" i="194"/>
  <c r="W627" i="194"/>
  <c r="X627" i="194" s="1"/>
  <c r="R627" i="194"/>
  <c r="K641" i="194"/>
  <c r="L641" i="194" s="1"/>
  <c r="EL5" i="192"/>
  <c r="O642" i="194"/>
  <c r="O623" i="194"/>
  <c r="R630" i="194"/>
  <c r="W630" i="194"/>
  <c r="X630" i="194" s="1"/>
  <c r="Q657" i="194"/>
  <c r="P657" i="194"/>
  <c r="K642" i="194"/>
  <c r="L642" i="194" s="1"/>
  <c r="Q642" i="194" s="1"/>
  <c r="EL6" i="192"/>
  <c r="W610" i="194"/>
  <c r="X610" i="194" s="1"/>
  <c r="R610" i="194"/>
  <c r="K649" i="194"/>
  <c r="L649" i="194" s="1"/>
  <c r="EL22" i="192"/>
  <c r="Q648" i="194"/>
  <c r="K644" i="194"/>
  <c r="L644" i="194" s="1"/>
  <c r="Q644" i="194" s="1"/>
  <c r="EL8" i="192"/>
  <c r="K650" i="194"/>
  <c r="L650" i="194" s="1"/>
  <c r="EL25" i="192"/>
  <c r="W621" i="194"/>
  <c r="X621" i="194" s="1"/>
  <c r="O640" i="194"/>
  <c r="Q608" i="194"/>
  <c r="P608" i="194"/>
  <c r="W613" i="194"/>
  <c r="X613" i="194" s="1"/>
  <c r="ES20" i="192"/>
  <c r="ET20" i="192" s="1"/>
  <c r="EU20" i="192" s="1"/>
  <c r="K643" i="194"/>
  <c r="L643" i="194" s="1"/>
  <c r="EL7" i="192"/>
  <c r="K619" i="194"/>
  <c r="L619" i="194" s="1"/>
  <c r="Q619" i="194" s="1"/>
  <c r="EL18" i="192"/>
  <c r="K654" i="194"/>
  <c r="L654" i="194" s="1"/>
  <c r="EL28" i="192"/>
  <c r="O659" i="194"/>
  <c r="P659" i="194"/>
  <c r="K609" i="194"/>
  <c r="L609" i="194" s="1"/>
  <c r="K622" i="194"/>
  <c r="L622" i="194" s="1"/>
  <c r="K636" i="194"/>
  <c r="L636" i="194" s="1"/>
  <c r="K610" i="194"/>
  <c r="L610" i="194" s="1"/>
  <c r="K627" i="194"/>
  <c r="L627" i="194" s="1"/>
  <c r="K614" i="194"/>
  <c r="L614" i="194" s="1"/>
  <c r="K630" i="194"/>
  <c r="L630" i="194" s="1"/>
  <c r="EL14" i="192"/>
  <c r="EL26" i="192"/>
  <c r="K638" i="194"/>
  <c r="L638" i="194" s="1"/>
  <c r="K615" i="194"/>
  <c r="L615" i="194" s="1"/>
  <c r="K628" i="194"/>
  <c r="L628" i="194" s="1"/>
  <c r="EL16" i="192"/>
  <c r="W635" i="194"/>
  <c r="X635" i="194" s="1"/>
  <c r="R137" i="168"/>
  <c r="EQ21" i="192"/>
  <c r="ES21" i="192"/>
  <c r="ET21" i="192" s="1"/>
  <c r="EU21" i="192" s="1"/>
  <c r="W470" i="194"/>
  <c r="X470" i="194" s="1"/>
  <c r="S470" i="194"/>
  <c r="G593" i="194"/>
  <c r="H593" i="194" s="1"/>
  <c r="I593" i="194" s="1"/>
  <c r="J593" i="194" s="1"/>
  <c r="K591" i="194" s="1"/>
  <c r="EA26" i="192"/>
  <c r="EB26" i="192" s="1"/>
  <c r="G589" i="194"/>
  <c r="H589" i="194" s="1"/>
  <c r="I589" i="194" s="1"/>
  <c r="J589" i="194" s="1"/>
  <c r="K586" i="194" s="1"/>
  <c r="EA21" i="192"/>
  <c r="EB21" i="192" s="1"/>
  <c r="W466" i="194"/>
  <c r="X466" i="194" s="1"/>
  <c r="S466" i="194"/>
  <c r="K553" i="194"/>
  <c r="L478" i="194"/>
  <c r="W435" i="194"/>
  <c r="DR38" i="192"/>
  <c r="DR10" i="192"/>
  <c r="G545" i="194"/>
  <c r="H545" i="194" s="1"/>
  <c r="I545" i="194" s="1"/>
  <c r="J545" i="194" s="1"/>
  <c r="K545" i="194" s="1"/>
  <c r="EA10" i="192"/>
  <c r="G573" i="194"/>
  <c r="H573" i="194" s="1"/>
  <c r="I573" i="194" s="1"/>
  <c r="J573" i="194" s="1"/>
  <c r="K573" i="194" s="1"/>
  <c r="G558" i="194"/>
  <c r="H558" i="194" s="1"/>
  <c r="I558" i="194" s="1"/>
  <c r="J558" i="194" s="1"/>
  <c r="K558" i="194" s="1"/>
  <c r="G565" i="194"/>
  <c r="H565" i="194" s="1"/>
  <c r="I565" i="194" s="1"/>
  <c r="J565" i="194" s="1"/>
  <c r="K565" i="194" s="1"/>
  <c r="DQ35" i="192"/>
  <c r="X422" i="194"/>
  <c r="R434" i="194"/>
  <c r="T434" i="194" s="1"/>
  <c r="O434" i="194"/>
  <c r="P434" i="194"/>
  <c r="R423" i="194"/>
  <c r="J478" i="194"/>
  <c r="G5" i="195"/>
  <c r="BL37" i="192"/>
  <c r="BL40" i="192"/>
  <c r="BK37" i="192"/>
  <c r="BK38" i="192"/>
  <c r="BL36" i="192"/>
  <c r="D12" i="195"/>
  <c r="F12" i="195" s="1"/>
  <c r="AC163" i="194"/>
  <c r="Y172" i="194"/>
  <c r="AI36" i="192"/>
  <c r="AI37" i="192" s="1"/>
  <c r="AI1" i="192"/>
  <c r="BP38" i="192"/>
  <c r="Y340" i="194" s="1"/>
  <c r="BP37" i="192"/>
  <c r="BQ36" i="192"/>
  <c r="M109" i="97"/>
  <c r="M110" i="97" s="1"/>
  <c r="P623" i="194" l="1"/>
  <c r="P640" i="194"/>
  <c r="S639" i="194" s="1"/>
  <c r="P656" i="194"/>
  <c r="S656" i="194" s="1"/>
  <c r="P635" i="194"/>
  <c r="R646" i="194"/>
  <c r="Q647" i="194"/>
  <c r="P645" i="194"/>
  <c r="S645" i="194" s="1"/>
  <c r="EQ28" i="192"/>
  <c r="EQ23" i="192"/>
  <c r="W645" i="194"/>
  <c r="X645" i="194" s="1"/>
  <c r="M652" i="194"/>
  <c r="N652" i="194" s="1"/>
  <c r="R652" i="194" s="1"/>
  <c r="EP26" i="192"/>
  <c r="EQ26" i="192" s="1"/>
  <c r="R647" i="194"/>
  <c r="P613" i="194"/>
  <c r="P637" i="194"/>
  <c r="P621" i="194"/>
  <c r="ES26" i="192"/>
  <c r="ET26" i="192" s="1"/>
  <c r="EU26" i="192" s="1"/>
  <c r="DG35" i="192"/>
  <c r="C20" i="195" s="1"/>
  <c r="F20" i="195" s="1"/>
  <c r="D21" i="195"/>
  <c r="S657" i="194"/>
  <c r="T631" i="194"/>
  <c r="V631" i="194" s="1"/>
  <c r="DC35" i="192"/>
  <c r="DD35" i="192" s="1"/>
  <c r="DD40" i="192" s="1"/>
  <c r="DL37" i="192"/>
  <c r="T611" i="194"/>
  <c r="V611" i="194" s="1"/>
  <c r="S616" i="194"/>
  <c r="P658" i="194"/>
  <c r="S658" i="194" s="1"/>
  <c r="P619" i="194"/>
  <c r="P642" i="194"/>
  <c r="Q615" i="194"/>
  <c r="P615" i="194"/>
  <c r="Q643" i="194"/>
  <c r="P643" i="194"/>
  <c r="Q650" i="194"/>
  <c r="P650" i="194"/>
  <c r="Q628" i="194"/>
  <c r="P628" i="194"/>
  <c r="Q649" i="194"/>
  <c r="P649" i="194"/>
  <c r="Q654" i="194"/>
  <c r="P654" i="194"/>
  <c r="Q614" i="194"/>
  <c r="P614" i="194"/>
  <c r="Q641" i="194"/>
  <c r="P641" i="194"/>
  <c r="Q630" i="194"/>
  <c r="P630" i="194"/>
  <c r="Q610" i="194"/>
  <c r="P610" i="194"/>
  <c r="Q609" i="194"/>
  <c r="P609" i="194"/>
  <c r="Q638" i="194"/>
  <c r="P638" i="194"/>
  <c r="S659" i="194"/>
  <c r="T659" i="194"/>
  <c r="V659" i="194" s="1"/>
  <c r="Q627" i="194"/>
  <c r="P627" i="194"/>
  <c r="P644" i="194"/>
  <c r="T656" i="194"/>
  <c r="V656" i="194" s="1"/>
  <c r="Q636" i="194"/>
  <c r="P636" i="194"/>
  <c r="Q622" i="194"/>
  <c r="P622" i="194"/>
  <c r="T657" i="194"/>
  <c r="V657" i="194" s="1"/>
  <c r="T478" i="194"/>
  <c r="DR35" i="192"/>
  <c r="DR40" i="192" s="1"/>
  <c r="EB10" i="192"/>
  <c r="EA35" i="192"/>
  <c r="C19" i="195"/>
  <c r="F19" i="195" s="1"/>
  <c r="AE163" i="194"/>
  <c r="AC172" i="194"/>
  <c r="AC173" i="194" s="1"/>
  <c r="M120" i="97"/>
  <c r="M122" i="97" s="1"/>
  <c r="T639" i="194" l="1"/>
  <c r="V639" i="194" s="1"/>
  <c r="T645" i="194"/>
  <c r="V645" i="194" s="1"/>
  <c r="T647" i="194"/>
  <c r="V647" i="194" s="1"/>
  <c r="Q652" i="194"/>
  <c r="S652" i="194" s="1"/>
  <c r="W652" i="194"/>
  <c r="X652" i="194" s="1"/>
  <c r="S647" i="194"/>
  <c r="DH35" i="192"/>
  <c r="DH37" i="192" s="1"/>
  <c r="C21" i="195"/>
  <c r="T607" i="194"/>
  <c r="V607" i="194" s="1"/>
  <c r="T658" i="194"/>
  <c r="V658" i="194" s="1"/>
  <c r="DC37" i="192"/>
  <c r="T642" i="194"/>
  <c r="V642" i="194" s="1"/>
  <c r="S648" i="194"/>
  <c r="T650" i="194"/>
  <c r="V650" i="194" s="1"/>
  <c r="S650" i="194"/>
  <c r="S641" i="194"/>
  <c r="T641" i="194"/>
  <c r="V641" i="194" s="1"/>
  <c r="T621" i="194"/>
  <c r="V621" i="194" s="1"/>
  <c r="S621" i="194"/>
  <c r="S642" i="194"/>
  <c r="S610" i="194"/>
  <c r="T610" i="194"/>
  <c r="V610" i="194" s="1"/>
  <c r="T648" i="194"/>
  <c r="V648" i="194" s="1"/>
  <c r="T627" i="194"/>
  <c r="V627" i="194" s="1"/>
  <c r="S627" i="194"/>
  <c r="S630" i="194"/>
  <c r="T630" i="194"/>
  <c r="V630" i="194" s="1"/>
  <c r="S613" i="194"/>
  <c r="T613" i="194"/>
  <c r="V613" i="194" s="1"/>
  <c r="S653" i="194"/>
  <c r="T653" i="194"/>
  <c r="V653" i="194" s="1"/>
  <c r="S635" i="194"/>
  <c r="T635" i="194"/>
  <c r="V635" i="194" s="1"/>
  <c r="S607" i="194"/>
  <c r="EB35" i="192"/>
  <c r="EB40" i="192" s="1"/>
  <c r="EA36" i="192"/>
  <c r="G20" i="195"/>
  <c r="M112" i="97"/>
  <c r="M113" i="97"/>
  <c r="M124" i="97"/>
  <c r="M114" i="97"/>
  <c r="F21" i="195" l="1"/>
  <c r="G21" i="195"/>
  <c r="T652" i="194"/>
  <c r="V652" i="194" s="1"/>
  <c r="M115" i="97"/>
  <c r="M134" i="97" s="1"/>
  <c r="M135" i="97" s="1"/>
  <c r="CH10" i="192" l="1"/>
  <c r="CI10" i="192" s="1"/>
  <c r="CJ10" i="192" s="1"/>
  <c r="CR10" i="192"/>
  <c r="CS10" i="192" s="1"/>
  <c r="CM10" i="192"/>
  <c r="CN10" i="192" s="1"/>
  <c r="M137" i="97"/>
  <c r="BY10" i="192"/>
  <c r="CI35" i="192" l="1"/>
  <c r="CJ35" i="192" s="1"/>
  <c r="G442" i="194"/>
  <c r="H442" i="194" s="1"/>
  <c r="S442" i="194" s="1"/>
  <c r="G450" i="194"/>
  <c r="H450" i="194" s="1"/>
  <c r="S450" i="194" s="1"/>
  <c r="G422" i="194"/>
  <c r="H422" i="194" s="1"/>
  <c r="G435" i="194"/>
  <c r="H435" i="194" s="1"/>
  <c r="S435" i="194" s="1"/>
  <c r="CO10" i="192"/>
  <c r="CN35" i="192"/>
  <c r="CT10" i="192"/>
  <c r="CS35" i="192"/>
  <c r="CT35" i="192" s="1"/>
  <c r="CC10" i="192"/>
  <c r="CD10" i="192" s="1"/>
  <c r="CE10" i="192" s="1"/>
  <c r="G361" i="194"/>
  <c r="H361" i="194" s="1"/>
  <c r="G381" i="194"/>
  <c r="H381" i="194" s="1"/>
  <c r="I381" i="194" s="1"/>
  <c r="J381" i="194" s="1"/>
  <c r="K381" i="194" s="1"/>
  <c r="G374" i="194"/>
  <c r="H374" i="194" s="1"/>
  <c r="I374" i="194" s="1"/>
  <c r="J374" i="194" s="1"/>
  <c r="K374" i="194" s="1"/>
  <c r="G389" i="194"/>
  <c r="H389" i="194" s="1"/>
  <c r="L313" i="194"/>
  <c r="R313" i="194" s="1"/>
  <c r="L320" i="194"/>
  <c r="R320" i="194" s="1"/>
  <c r="L328" i="194"/>
  <c r="R328" i="194" s="1"/>
  <c r="L300" i="194"/>
  <c r="R300" i="194" s="1"/>
  <c r="W300" i="194" s="1"/>
  <c r="BZ10" i="192"/>
  <c r="S422" i="194" l="1"/>
  <c r="R422" i="194"/>
  <c r="T422" i="194" s="1"/>
  <c r="I361" i="194"/>
  <c r="J361" i="194" s="1"/>
  <c r="K361" i="194" s="1"/>
  <c r="H417" i="194"/>
  <c r="X435" i="194"/>
  <c r="R435" i="194"/>
  <c r="T435" i="194" s="1"/>
  <c r="H478" i="194"/>
  <c r="S478" i="194" s="1"/>
  <c r="X450" i="194"/>
  <c r="R450" i="194"/>
  <c r="T450" i="194" s="1"/>
  <c r="I389" i="194"/>
  <c r="J389" i="194" s="1"/>
  <c r="K389" i="194" s="1"/>
  <c r="X442" i="194"/>
  <c r="R442" i="194"/>
  <c r="T442" i="194" s="1"/>
  <c r="CD35" i="192"/>
  <c r="C15" i="195" s="1"/>
  <c r="G15" i="195" s="1"/>
  <c r="W478" i="194"/>
  <c r="CT40" i="192"/>
  <c r="CO35" i="192"/>
  <c r="CN43" i="192"/>
  <c r="CJ40" i="192"/>
  <c r="CS37" i="192"/>
  <c r="S328" i="194"/>
  <c r="T328" i="194" s="1"/>
  <c r="W328" i="194"/>
  <c r="S320" i="194"/>
  <c r="T320" i="194" s="1"/>
  <c r="W320" i="194"/>
  <c r="S313" i="194"/>
  <c r="T313" i="194" s="1"/>
  <c r="W313" i="194"/>
  <c r="CA10" i="192"/>
  <c r="BZ35" i="192"/>
  <c r="CI37" i="192" s="1"/>
  <c r="R356" i="194"/>
  <c r="S300" i="194"/>
  <c r="T300" i="194" s="1"/>
  <c r="C18" i="195" l="1"/>
  <c r="G18" i="195" s="1"/>
  <c r="G23" i="195" s="1"/>
  <c r="CE35" i="192"/>
  <c r="CN37" i="192" s="1"/>
  <c r="C17" i="195"/>
  <c r="F17" i="195" s="1"/>
  <c r="C14" i="195"/>
  <c r="F14" i="195" s="1"/>
  <c r="C16" i="195"/>
  <c r="F16" i="195" s="1"/>
  <c r="K417" i="194"/>
  <c r="R478" i="194"/>
  <c r="I417" i="194"/>
  <c r="CN44" i="192" s="1"/>
  <c r="CN45" i="192" s="1"/>
  <c r="CN47" i="192"/>
  <c r="CO40" i="192"/>
  <c r="CX37" i="192"/>
  <c r="T356" i="194"/>
  <c r="CA35" i="192"/>
  <c r="CA40" i="192" s="1"/>
  <c r="BZ37" i="192"/>
  <c r="CE37" i="192" l="1"/>
  <c r="R120" i="165"/>
  <c r="R122" i="165" s="1"/>
  <c r="Q120" i="165"/>
  <c r="Q122" i="165" s="1"/>
  <c r="P120" i="165"/>
  <c r="P122" i="165" s="1"/>
  <c r="Q113" i="165" l="1"/>
  <c r="Q124" i="165"/>
  <c r="Q114" i="165"/>
  <c r="Q112" i="165"/>
  <c r="P112" i="165"/>
  <c r="P113" i="165"/>
  <c r="P124" i="165"/>
  <c r="P114" i="165"/>
  <c r="R114" i="165"/>
  <c r="R113" i="165"/>
  <c r="R112" i="165"/>
  <c r="R124" i="165"/>
  <c r="R115" i="165" l="1"/>
  <c r="R134" i="165" s="1"/>
  <c r="R135" i="165" s="1"/>
  <c r="EO11" i="192" s="1"/>
  <c r="EP11" i="192" s="1"/>
  <c r="P115" i="165"/>
  <c r="P134" i="165" s="1"/>
  <c r="P135" i="165" s="1"/>
  <c r="Q115" i="165"/>
  <c r="Q134" i="165" s="1"/>
  <c r="Q135" i="165" s="1"/>
  <c r="EJ11" i="192" s="1"/>
  <c r="EK11" i="192" s="1"/>
  <c r="R137" i="165" l="1"/>
  <c r="M606" i="194"/>
  <c r="N606" i="194" s="1"/>
  <c r="M612" i="194"/>
  <c r="N612" i="194" s="1"/>
  <c r="M626" i="194"/>
  <c r="N626" i="194" s="1"/>
  <c r="J689" i="194" s="1"/>
  <c r="K689" i="194" s="1"/>
  <c r="M629" i="194"/>
  <c r="N629" i="194" s="1"/>
  <c r="M620" i="194"/>
  <c r="N620" i="194" s="1"/>
  <c r="M634" i="194"/>
  <c r="N634" i="194" s="1"/>
  <c r="P137" i="165"/>
  <c r="EE11" i="192"/>
  <c r="Q137" i="165"/>
  <c r="EQ11" i="192"/>
  <c r="ES11" i="192"/>
  <c r="ET11" i="192" s="1"/>
  <c r="EU11" i="192" s="1"/>
  <c r="J604" i="194"/>
  <c r="J617" i="194"/>
  <c r="EG11" i="192" l="1"/>
  <c r="I606" i="194"/>
  <c r="J606" i="194" s="1"/>
  <c r="I620" i="194"/>
  <c r="J620" i="194" s="1"/>
  <c r="I634" i="194"/>
  <c r="J634" i="194" s="1"/>
  <c r="I629" i="194"/>
  <c r="J629" i="194" s="1"/>
  <c r="I612" i="194"/>
  <c r="J612" i="194" s="1"/>
  <c r="I626" i="194"/>
  <c r="J626" i="194" s="1"/>
  <c r="EL11" i="192"/>
  <c r="K606" i="194"/>
  <c r="L606" i="194" s="1"/>
  <c r="Q606" i="194" s="1"/>
  <c r="K620" i="194"/>
  <c r="L620" i="194" s="1"/>
  <c r="Q620" i="194" s="1"/>
  <c r="K634" i="194"/>
  <c r="L634" i="194" s="1"/>
  <c r="Q634" i="194" s="1"/>
  <c r="K612" i="194"/>
  <c r="L612" i="194" s="1"/>
  <c r="Q612" i="194" s="1"/>
  <c r="K626" i="194"/>
  <c r="L626" i="194" s="1"/>
  <c r="Q626" i="194" s="1"/>
  <c r="K629" i="194"/>
  <c r="L629" i="194" s="1"/>
  <c r="Q629" i="194" s="1"/>
  <c r="W634" i="194"/>
  <c r="X634" i="194" s="1"/>
  <c r="R634" i="194"/>
  <c r="W620" i="194"/>
  <c r="X620" i="194" s="1"/>
  <c r="R620" i="194"/>
  <c r="W629" i="194"/>
  <c r="X629" i="194" s="1"/>
  <c r="R629" i="194"/>
  <c r="W626" i="194"/>
  <c r="X626" i="194" s="1"/>
  <c r="R626" i="194"/>
  <c r="R612" i="194"/>
  <c r="W612" i="194"/>
  <c r="X612" i="194" s="1"/>
  <c r="R606" i="194"/>
  <c r="W606" i="194"/>
  <c r="X606" i="194" s="1"/>
  <c r="O617" i="194"/>
  <c r="O604" i="194"/>
  <c r="J624" i="194"/>
  <c r="P612" i="194" l="1"/>
  <c r="O612" i="194"/>
  <c r="O629" i="194"/>
  <c r="P629" i="194"/>
  <c r="P626" i="194"/>
  <c r="O626" i="194"/>
  <c r="P620" i="194"/>
  <c r="O620" i="194"/>
  <c r="P606" i="194"/>
  <c r="O606" i="194"/>
  <c r="O634" i="194"/>
  <c r="P634" i="194"/>
  <c r="O624" i="194"/>
  <c r="J632" i="194"/>
  <c r="J660" i="194"/>
  <c r="L604" i="194"/>
  <c r="S620" i="194" l="1"/>
  <c r="T620" i="194"/>
  <c r="V620" i="194" s="1"/>
  <c r="S626" i="194"/>
  <c r="T626" i="194"/>
  <c r="V626" i="194" s="1"/>
  <c r="S629" i="194"/>
  <c r="T629" i="194"/>
  <c r="V629" i="194" s="1"/>
  <c r="S612" i="194"/>
  <c r="T612" i="194"/>
  <c r="V612" i="194" s="1"/>
  <c r="S606" i="194"/>
  <c r="T606" i="194"/>
  <c r="V606" i="194" s="1"/>
  <c r="S634" i="194"/>
  <c r="T634" i="194"/>
  <c r="V634" i="194" s="1"/>
  <c r="P604" i="194"/>
  <c r="O632" i="194"/>
  <c r="L617" i="194" l="1"/>
  <c r="P617" i="194" l="1"/>
  <c r="L624" i="194" l="1"/>
  <c r="P624" i="194" l="1"/>
  <c r="L632" i="194" l="1"/>
  <c r="P632" i="194" l="1"/>
  <c r="L660" i="194"/>
  <c r="S660" i="194" l="1"/>
  <c r="P660" i="194"/>
  <c r="N604" i="194"/>
  <c r="R604" i="194" s="1"/>
  <c r="N617" i="194"/>
  <c r="N624" i="194"/>
  <c r="J687" i="194" s="1"/>
  <c r="N632" i="194"/>
  <c r="K687" i="194" l="1"/>
  <c r="I723" i="194"/>
  <c r="Q617" i="194"/>
  <c r="W617" i="194"/>
  <c r="X617" i="194" s="1"/>
  <c r="R617" i="194"/>
  <c r="Q604" i="194"/>
  <c r="W604" i="194"/>
  <c r="Q632" i="194"/>
  <c r="R632" i="194"/>
  <c r="W632" i="194"/>
  <c r="X632" i="194" s="1"/>
  <c r="Q624" i="194"/>
  <c r="R624" i="194"/>
  <c r="W624" i="194"/>
  <c r="X624" i="194" s="1"/>
  <c r="N660" i="194"/>
  <c r="Q660" i="194" s="1"/>
  <c r="S624" i="194" l="1"/>
  <c r="T624" i="194"/>
  <c r="V624" i="194" s="1"/>
  <c r="S632" i="194"/>
  <c r="T632" i="194"/>
  <c r="V632" i="194" s="1"/>
  <c r="T617" i="194"/>
  <c r="V617" i="194" s="1"/>
  <c r="S617" i="194"/>
  <c r="T604" i="194"/>
  <c r="V604" i="194" s="1"/>
  <c r="S604" i="194"/>
  <c r="R660" i="194"/>
  <c r="W660" i="194"/>
  <c r="X604" i="194"/>
  <c r="X660" i="194" s="1"/>
  <c r="T660" i="194"/>
  <c r="EF35" i="192"/>
  <c r="EG35" i="192" s="1"/>
  <c r="EG40" i="192" s="1"/>
  <c r="EG10" i="192"/>
  <c r="EF36" i="192" l="1"/>
  <c r="EK10" i="192"/>
  <c r="EK35" i="192" s="1"/>
  <c r="EL35" i="192" l="1"/>
  <c r="EL40" i="192" s="1"/>
  <c r="EK36" i="192"/>
  <c r="EL10" i="192"/>
  <c r="ES10" i="192"/>
  <c r="ET10" i="192"/>
  <c r="ET35" i="192" s="1"/>
  <c r="EU35" i="192" s="1"/>
  <c r="EU37" i="192" s="1"/>
  <c r="EU10" i="192"/>
  <c r="EP10" i="192"/>
  <c r="EP35" i="192" s="1"/>
  <c r="EQ35" i="192" s="1"/>
  <c r="EQ40" i="192" s="1"/>
  <c r="EQ10" i="192" l="1"/>
  <c r="R137" i="97"/>
  <c r="R135" i="97"/>
  <c r="R134" i="97"/>
  <c r="R115" i="97"/>
  <c r="Q124" i="97"/>
  <c r="Q114" i="97"/>
  <c r="Q113" i="97"/>
  <c r="Q120" i="97"/>
  <c r="Q122" i="97"/>
  <c r="Q112" i="97"/>
  <c r="R124" i="97"/>
  <c r="R112" i="97"/>
  <c r="R114" i="97"/>
  <c r="R110" i="97"/>
  <c r="R120" i="97"/>
  <c r="R122" i="97"/>
  <c r="R113" i="97"/>
  <c r="P124" i="97"/>
  <c r="P114" i="97"/>
  <c r="P112" i="97"/>
  <c r="P120" i="97"/>
  <c r="P122" i="97"/>
  <c r="P113" i="97"/>
  <c r="P110" i="97"/>
  <c r="P115" i="97"/>
  <c r="P134" i="97"/>
  <c r="P135" i="97"/>
  <c r="P137" i="97"/>
  <c r="Q110" i="97"/>
  <c r="Q115" i="97"/>
  <c r="Q134" i="97"/>
  <c r="Q135" i="97"/>
  <c r="Q137" i="9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CAMILA DE ALMEIDA LUCA BATISTA</author>
  </authors>
  <commentList>
    <comment ref="F51" authorId="0" shapeId="0" xr:uid="{001D84A0-6D74-42D6-B83D-A4C32D9B8ED7}">
      <text>
        <r>
          <rPr>
            <b/>
            <sz val="9"/>
            <color indexed="81"/>
            <rFont val="Segoe UI"/>
            <family val="2"/>
          </rPr>
          <t>CAMILA DE ALMEIDA LUCA BATISTA:</t>
        </r>
        <r>
          <rPr>
            <sz val="9"/>
            <color indexed="81"/>
            <rFont val="Segoe UI"/>
            <family val="2"/>
          </rPr>
          <t xml:space="preserve">
CONFORME OS</t>
        </r>
      </text>
    </comment>
    <comment ref="F54" authorId="0" shapeId="0" xr:uid="{12A93985-0421-463C-B226-D1DA0F812023}">
      <text>
        <r>
          <rPr>
            <b/>
            <sz val="9"/>
            <color indexed="81"/>
            <rFont val="Segoe UI"/>
            <family val="2"/>
          </rPr>
          <t>CAMILA DE ALMEIDA LUCA BATISTA:</t>
        </r>
        <r>
          <rPr>
            <sz val="9"/>
            <color indexed="81"/>
            <rFont val="Segoe UI"/>
            <family val="2"/>
          </rPr>
          <t xml:space="preserve">
CONFORME OS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AKAUA FLORES ARROYO</author>
    <author>Usuário(a)</author>
  </authors>
  <commentList>
    <comment ref="CU24" authorId="0" shapeId="0" xr:uid="{70E5EC17-BCDC-4CFD-B075-0109483F3CC0}">
      <text>
        <r>
          <rPr>
            <b/>
            <sz val="9"/>
            <color indexed="81"/>
            <rFont val="Segoe UI"/>
            <family val="2"/>
          </rPr>
          <t>AKAUA FLORES ARROYO:</t>
        </r>
        <r>
          <rPr>
            <sz val="9"/>
            <color indexed="81"/>
            <rFont val="Segoe UI"/>
            <family val="2"/>
          </rPr>
          <t xml:space="preserve">
Remover após o apostilamento
</t>
        </r>
      </text>
    </comment>
    <comment ref="CZ24" authorId="0" shapeId="0" xr:uid="{9EBAEA1D-AB46-4350-BF20-898B25C825EC}">
      <text>
        <r>
          <rPr>
            <b/>
            <sz val="9"/>
            <color indexed="81"/>
            <rFont val="Segoe UI"/>
            <family val="2"/>
          </rPr>
          <t>AKAUA FLORES ARROYO:</t>
        </r>
        <r>
          <rPr>
            <sz val="9"/>
            <color indexed="81"/>
            <rFont val="Segoe UI"/>
            <family val="2"/>
          </rPr>
          <t xml:space="preserve">
Remover após apostilamento</t>
        </r>
      </text>
    </comment>
    <comment ref="DS26" authorId="1" shapeId="0" xr:uid="{A043B711-4C97-4CE4-B554-1173AB54E7CF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QUANTIDADE INICIAL SOLICITADA NA PLANILHA GLOBAL</t>
        </r>
      </text>
    </comment>
    <comment ref="DX26" authorId="1" shapeId="0" xr:uid="{4DC52324-1692-45BA-B867-865CD60D5DE9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ajustado conforme OS inicial</t>
        </r>
      </text>
    </comment>
    <comment ref="EC26" authorId="1" shapeId="0" xr:uid="{9A2DD3C6-0269-4AD2-B229-B8923061D8F9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ajustado conforme OS inicial</t>
        </r>
      </text>
    </comment>
    <comment ref="EH26" authorId="1" shapeId="0" xr:uid="{AAD1D0CE-15FF-4CB7-9E3F-1DC26A9D02B9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ajustado conforme OS inicial</t>
        </r>
      </text>
    </comment>
    <comment ref="EM26" authorId="1" shapeId="0" xr:uid="{06945B89-AA7C-43E5-A764-9FC42AA63E7E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ajustado conforme OS inicial</t>
        </r>
      </text>
    </comment>
    <comment ref="EV26" authorId="1" shapeId="0" xr:uid="{C54962F4-9050-495A-A3A8-134045C137A4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ajustado conforme OS inicial</t>
        </r>
      </text>
    </comment>
    <comment ref="DS29" authorId="1" shapeId="0" xr:uid="{314E6980-4B69-45AE-A7CA-11D74153B604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QUANTIDADE INICIAL SOLICITADA NA PLANILHA GLOBAL</t>
        </r>
      </text>
    </comment>
    <comment ref="DX29" authorId="1" shapeId="0" xr:uid="{EFF38C3E-0159-454B-A337-38D75498F1AA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ajustado conforme OS original</t>
        </r>
      </text>
    </comment>
    <comment ref="EC29" authorId="1" shapeId="0" xr:uid="{4B536022-AF63-4692-A425-DD1F457374B2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ajustado conforme OS original</t>
        </r>
      </text>
    </comment>
    <comment ref="EH29" authorId="1" shapeId="0" xr:uid="{578CE916-F79E-4D52-9061-328EA30DA206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ajustado conforme OS original</t>
        </r>
      </text>
    </comment>
    <comment ref="EM29" authorId="1" shapeId="0" xr:uid="{35A8CD78-67DD-4A24-B6DF-031AEC5AE695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ajustado conforme OS original</t>
        </r>
      </text>
    </comment>
    <comment ref="EV29" authorId="1" shapeId="0" xr:uid="{815817D4-4532-43BC-8074-5539FF8EA731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ajustado conforme OS original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CAMILA DE ALMEIDA LUCA BATISTA</author>
  </authors>
  <commentList>
    <comment ref="F530" authorId="0" shapeId="0" xr:uid="{419D75B9-59D1-492D-885B-94A6EABD17DD}">
      <text>
        <r>
          <rPr>
            <b/>
            <sz val="9"/>
            <color indexed="81"/>
            <rFont val="Segoe UI"/>
            <family val="2"/>
          </rPr>
          <t>CAMILA DE ALMEIDA LUCA BATISTA:</t>
        </r>
        <r>
          <rPr>
            <sz val="9"/>
            <color indexed="81"/>
            <rFont val="Segoe UI"/>
            <family val="2"/>
          </rPr>
          <t xml:space="preserve">
CONFORME OS</t>
        </r>
      </text>
    </comment>
    <comment ref="F533" authorId="0" shapeId="0" xr:uid="{20A3D919-926B-42A9-A600-8BAC66308A7F}">
      <text>
        <r>
          <rPr>
            <b/>
            <sz val="9"/>
            <color indexed="81"/>
            <rFont val="Segoe UI"/>
            <family val="2"/>
          </rPr>
          <t>CAMILA DE ALMEIDA LUCA BATISTA:</t>
        </r>
        <r>
          <rPr>
            <sz val="9"/>
            <color indexed="81"/>
            <rFont val="Segoe UI"/>
            <family val="2"/>
          </rPr>
          <t xml:space="preserve">
CONFORME OS</t>
        </r>
      </text>
    </comment>
    <comment ref="F593" authorId="0" shapeId="0" xr:uid="{82B997AD-0500-4679-8EFD-230BB25A1C4B}">
      <text>
        <r>
          <rPr>
            <b/>
            <sz val="9"/>
            <color indexed="81"/>
            <rFont val="Segoe UI"/>
            <family val="2"/>
          </rPr>
          <t>CAMILA DE ALMEIDA LUCA BATISTA:</t>
        </r>
        <r>
          <rPr>
            <sz val="9"/>
            <color indexed="81"/>
            <rFont val="Segoe UI"/>
            <family val="2"/>
          </rPr>
          <t xml:space="preserve">
CONFORME OS</t>
        </r>
      </text>
    </comment>
    <comment ref="F596" authorId="0" shapeId="0" xr:uid="{496F9A5B-B082-4C44-9EA3-8F84C907FB50}">
      <text>
        <r>
          <rPr>
            <b/>
            <sz val="9"/>
            <color indexed="81"/>
            <rFont val="Segoe UI"/>
            <family val="2"/>
          </rPr>
          <t>CAMILA DE ALMEIDA LUCA BATISTA:</t>
        </r>
        <r>
          <rPr>
            <sz val="9"/>
            <color indexed="81"/>
            <rFont val="Segoe UI"/>
            <family val="2"/>
          </rPr>
          <t xml:space="preserve">
CONFORME OS</t>
        </r>
      </text>
    </comment>
    <comment ref="F652" authorId="0" shapeId="0" xr:uid="{700E4B6E-D019-4765-927F-EC61C1079956}">
      <text>
        <r>
          <rPr>
            <b/>
            <sz val="9"/>
            <color indexed="81"/>
            <rFont val="Segoe UI"/>
            <family val="2"/>
          </rPr>
          <t>CAMILA DE ALMEIDA LUCA BATISTA:</t>
        </r>
        <r>
          <rPr>
            <sz val="9"/>
            <color indexed="81"/>
            <rFont val="Segoe UI"/>
            <family val="2"/>
          </rPr>
          <t xml:space="preserve">
CONFORME OS</t>
        </r>
      </text>
    </comment>
    <comment ref="F655" authorId="0" shapeId="0" xr:uid="{E12334D9-A9FD-4890-8AEF-81DFE2C65F79}">
      <text>
        <r>
          <rPr>
            <b/>
            <sz val="9"/>
            <color indexed="81"/>
            <rFont val="Segoe UI"/>
            <family val="2"/>
          </rPr>
          <t>CAMILA DE ALMEIDA LUCA BATISTA:</t>
        </r>
        <r>
          <rPr>
            <sz val="9"/>
            <color indexed="81"/>
            <rFont val="Segoe UI"/>
            <family val="2"/>
          </rPr>
          <t xml:space="preserve">
CONFORME OS</t>
        </r>
      </text>
    </comment>
    <comment ref="F715" authorId="0" shapeId="0" xr:uid="{0B9F2F1D-8D22-47EB-A204-464563FDCCE6}">
      <text>
        <r>
          <rPr>
            <b/>
            <sz val="9"/>
            <color indexed="81"/>
            <rFont val="Segoe UI"/>
            <family val="2"/>
          </rPr>
          <t>CAMILA DE ALMEIDA LUCA BATISTA:</t>
        </r>
        <r>
          <rPr>
            <sz val="9"/>
            <color indexed="81"/>
            <rFont val="Segoe UI"/>
            <family val="2"/>
          </rPr>
          <t xml:space="preserve">
CONFORME OS</t>
        </r>
      </text>
    </comment>
    <comment ref="F718" authorId="0" shapeId="0" xr:uid="{89BDDCEF-C801-415E-BDC1-D1707F05246A}">
      <text>
        <r>
          <rPr>
            <b/>
            <sz val="9"/>
            <color indexed="81"/>
            <rFont val="Segoe UI"/>
            <family val="2"/>
          </rPr>
          <t>CAMILA DE ALMEIDA LUCA BATISTA:</t>
        </r>
        <r>
          <rPr>
            <sz val="9"/>
            <color indexed="81"/>
            <rFont val="Segoe UI"/>
            <family val="2"/>
          </rPr>
          <t xml:space="preserve">
CONFORME OS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CAMILA DE ALMEIDA LUCA</author>
  </authors>
  <commentList>
    <comment ref="J53" authorId="0" shapeId="0" xr:uid="{F29E3AD2-3D18-4E8D-A99C-4EE27CA7A706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
</t>
        </r>
      </text>
    </comment>
    <comment ref="K53" authorId="0" shapeId="0" xr:uid="{16C58CC2-0B46-4AF9-A1BF-4E5E8421F6FF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
</t>
        </r>
      </text>
    </comment>
    <comment ref="L53" authorId="0" shapeId="0" xr:uid="{1B487B58-3224-4570-97D2-57C8B0E21912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
</t>
        </r>
      </text>
    </comment>
    <comment ref="N53" authorId="0" shapeId="0" xr:uid="{0D2FA5CE-D1AB-4E87-9DDD-B4CD8F9392CC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
</t>
        </r>
      </text>
    </comment>
    <comment ref="P53" authorId="0" shapeId="0" xr:uid="{E174A9F5-B11B-433C-8C09-69E3D6165F0C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CAMILA DE ALMEIDA LUCA</author>
    <author>Usuário(a)</author>
  </authors>
  <commentList>
    <comment ref="M53" authorId="0" shapeId="0" xr:uid="{C6490D32-B1F3-449E-9DDA-BC90020CD0D0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
</t>
        </r>
      </text>
    </comment>
    <comment ref="N53" authorId="0" shapeId="0" xr:uid="{C11C8388-0D05-472C-9779-F5B2B1F99146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
</t>
        </r>
      </text>
    </comment>
    <comment ref="P53" authorId="0" shapeId="0" xr:uid="{A9EFA6BA-8249-4F81-87FD-A45B60B55DD5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
</t>
        </r>
      </text>
    </comment>
    <comment ref="J60" authorId="1" shapeId="0" xr:uid="{8DBB9FA2-2DBD-4C48-8ADE-3514FB3099E0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Copeiro não tem cesta básica pela Clausula 12 da CCT 77</t>
        </r>
      </text>
    </comment>
    <comment ref="K60" authorId="1" shapeId="0" xr:uid="{E8C5D5F7-B6FA-4D3C-ABAF-064829957853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Copeiro não tem cesta básica pela Clausula 12 da CCT 77</t>
        </r>
      </text>
    </comment>
    <comment ref="L60" authorId="1" shapeId="0" xr:uid="{0A9B3399-FD82-4D78-A494-F5F8D8B99A6B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Copeiro não tem cesta básica pela Clausula 12 da CCT 77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CAMILA DE ALMEIDA LUCA</author>
  </authors>
  <commentList>
    <comment ref="J53" authorId="0" shapeId="0" xr:uid="{AFD37784-7D38-495E-8007-00EF9F6AA3A8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</t>
        </r>
      </text>
    </comment>
    <comment ref="K53" authorId="0" shapeId="0" xr:uid="{5E31F264-BBF3-44F9-8569-C54C24A617B6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</t>
        </r>
      </text>
    </comment>
    <comment ref="L53" authorId="0" shapeId="0" xr:uid="{B78546C8-E512-40E6-A412-656574ABA0F1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</t>
        </r>
      </text>
    </comment>
    <comment ref="M53" authorId="0" shapeId="0" xr:uid="{4E8D5B7A-E0F9-46D8-8F46-C089FC2014C2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
</t>
        </r>
      </text>
    </comment>
    <comment ref="N53" authorId="0" shapeId="0" xr:uid="{0A9EEBEF-836A-4B19-858F-2B984E55EC21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
</t>
        </r>
      </text>
    </comment>
    <comment ref="P53" authorId="0" shapeId="0" xr:uid="{D84BEDBC-EE02-49AC-9646-5D1E9AA00FBC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CAMILA DE ALMEIDA LUCA</author>
    <author>Usuário(a)</author>
  </authors>
  <commentList>
    <comment ref="J53" authorId="0" shapeId="0" xr:uid="{4BE780C5-C725-494E-B82B-D3402EDC441D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</t>
        </r>
      </text>
    </comment>
    <comment ref="K53" authorId="0" shapeId="0" xr:uid="{3889E18F-2BCA-463C-9B2E-5508F0833E14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</t>
        </r>
      </text>
    </comment>
    <comment ref="L53" authorId="0" shapeId="0" xr:uid="{B2929A2A-E4C2-4EAE-85B8-7CF5206CF195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</t>
        </r>
      </text>
    </comment>
    <comment ref="N53" authorId="0" shapeId="0" xr:uid="{931A4DE3-0B6B-4153-8D4B-871F713662AC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
</t>
        </r>
      </text>
    </comment>
    <comment ref="P53" authorId="0" shapeId="0" xr:uid="{63465C8D-1A61-45E8-9E7C-C7E89EB75C4C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
</t>
        </r>
      </text>
    </comment>
    <comment ref="J60" authorId="1" shapeId="0" xr:uid="{363B5D06-C570-4795-902E-8EC1949122D9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Jardineiro não tem cesta básica pela Clausula 12 da CCT 77
</t>
        </r>
      </text>
    </comment>
    <comment ref="K60" authorId="1" shapeId="0" xr:uid="{407F58DA-F3BB-41BC-BA38-46C000DEBAE7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Jardineiro não tem cesta básica pela Clausula 12 da CCT 77
</t>
        </r>
      </text>
    </comment>
    <comment ref="L60" authorId="1" shapeId="0" xr:uid="{602EA695-8E07-44A7-A0FA-56658A7D4B9F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Jardineiro não tem cesta básica pela Clausula 12 da CCT 77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CAMILA DE ALMEIDA LUCA</author>
  </authors>
  <commentList>
    <comment ref="J53" authorId="0" shapeId="0" xr:uid="{F3E85880-8021-4A4C-BC79-E2F758498B15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</t>
        </r>
      </text>
    </comment>
    <comment ref="K53" authorId="0" shapeId="0" xr:uid="{379727A1-918E-4CCE-8EF7-47B414691B8E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</t>
        </r>
      </text>
    </comment>
    <comment ref="L53" authorId="0" shapeId="0" xr:uid="{1064A374-F27D-4CE4-8990-25F1EE11BA88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</t>
        </r>
      </text>
    </comment>
    <comment ref="N53" authorId="0" shapeId="0" xr:uid="{236D04C4-D9CB-416F-A494-CE601BE8B869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
</t>
        </r>
      </text>
    </comment>
    <comment ref="P53" authorId="0" shapeId="0" xr:uid="{E75AF11B-2DA3-4F90-9D0B-6B1999BA3C66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
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CAMILA DE ALMEIDA LUCA</author>
  </authors>
  <commentList>
    <comment ref="J53" authorId="0" shapeId="0" xr:uid="{B2BB338E-36F4-4FF6-8BAF-C7B54775C748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</t>
        </r>
      </text>
    </comment>
    <comment ref="K53" authorId="0" shapeId="0" xr:uid="{7249C3ED-BCA6-4B5A-905C-FFA6B74B10DC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</t>
        </r>
      </text>
    </comment>
    <comment ref="L53" authorId="0" shapeId="0" xr:uid="{D1101DB9-40B0-4978-A6DA-82201A019AB1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</t>
        </r>
      </text>
    </comment>
    <comment ref="N53" authorId="0" shapeId="0" xr:uid="{69BACC41-71DA-4C6F-A4FD-B7DB643AE6F6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
</t>
        </r>
      </text>
    </comment>
    <comment ref="P53" authorId="0" shapeId="0" xr:uid="{2B9F512A-206D-457C-AF04-F8450D0C60E1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
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Usuário(a)</author>
    <author>CAMILA DE ALMEIDA LUCA</author>
  </authors>
  <commentList>
    <comment ref="J7" authorId="0" shapeId="0" xr:uid="{81841607-E086-457C-A6CB-28FBA0BED8B2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  <comment ref="K7" authorId="0" shapeId="0" xr:uid="{8B2BB6B8-F670-4D02-82CD-7A5CF05B7AA3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  <comment ref="L7" authorId="0" shapeId="0" xr:uid="{8D31E69A-11D5-4713-9CC5-017FEF9F93F3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  <comment ref="N7" authorId="0" shapeId="0" xr:uid="{C20AD482-D7D8-4B13-B7D3-B42B0F01C41F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  <comment ref="P7" authorId="0" shapeId="0" xr:uid="{8C5E912E-64CA-429E-B670-FA95F2024C4B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  <comment ref="J53" authorId="1" shapeId="0" xr:uid="{CBF3A827-5661-473A-B5F2-D07F9A84A079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sem comprovação de alteração de VT</t>
        </r>
      </text>
    </comment>
    <comment ref="K53" authorId="1" shapeId="0" xr:uid="{294F3AD5-754F-4273-A00D-45CCEFD98BCD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sem comprovação de alteração de VT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Usuário(a)</author>
  </authors>
  <commentList>
    <comment ref="N7" authorId="0" shapeId="0" xr:uid="{1F1C99DF-A744-4951-AE74-17C29284A88A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  <comment ref="P7" authorId="0" shapeId="0" xr:uid="{67A45D27-4BD0-4AAE-A8CC-FFC8A95BDA05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  <comment ref="J19" authorId="0" shapeId="0" xr:uid="{CFEFEFD9-12C5-4894-A6DF-5C5C03F05AF1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 o valor da CCT de BC</t>
        </r>
      </text>
    </comment>
    <comment ref="K19" authorId="0" shapeId="0" xr:uid="{C332CF03-13F0-43AE-814A-02B39166CB63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 o valor da CCT de BC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Usuário(a)</author>
  </authors>
  <commentList>
    <comment ref="N7" authorId="0" shapeId="0" xr:uid="{9A716A1A-E658-4D8E-85EB-6B0E6430F51F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  <comment ref="P7" authorId="0" shapeId="0" xr:uid="{31E744B8-3CD7-486C-9497-5D2BFFD8CD65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Usuário(a)</author>
  </authors>
  <commentList>
    <comment ref="N7" authorId="0" shapeId="0" xr:uid="{63DB0E47-0261-42DA-86F1-A783C4B9BB63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  <comment ref="P7" authorId="0" shapeId="0" xr:uid="{FC4BA94A-EECE-4ECB-BD70-6DB739E47E1B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Usuário(a)</author>
  </authors>
  <commentList>
    <comment ref="N7" authorId="0" shapeId="0" xr:uid="{62B55B05-C866-4C5F-AE4A-159BEDA6DE03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  <comment ref="P7" authorId="0" shapeId="0" xr:uid="{15E00176-4979-4894-BDBA-BE61D956C0F9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Usuário(a)</author>
  </authors>
  <commentList>
    <comment ref="N7" authorId="0" shapeId="0" xr:uid="{E008E2E9-3219-4880-85C6-6F8A3D4175AD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Usuário(a)</author>
  </authors>
  <commentList>
    <comment ref="N7" authorId="0" shapeId="0" xr:uid="{06F8BF21-FADC-43C3-8B85-7C530A4DE27F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Usuário(a)</author>
  </authors>
  <commentList>
    <comment ref="N7" authorId="0" shapeId="0" xr:uid="{E593051D-9031-4A45-93B9-5A617F767D8C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Usuário(a)</author>
  </authors>
  <commentList>
    <comment ref="N7" authorId="0" shapeId="0" xr:uid="{09E65096-21AD-4E90-9FFA-BE5494496D99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Usuário(a)</author>
  </authors>
  <commentList>
    <comment ref="N7" authorId="0" shapeId="0" xr:uid="{4FE79632-9181-40E4-8A03-6171A9F1D198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Usuário(a)</author>
  </authors>
  <commentList>
    <comment ref="N7" authorId="0" shapeId="0" xr:uid="{86873CDA-B6F0-495E-A3FB-97EEA2A8119D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Usuário(a)</author>
  </authors>
  <commentList>
    <comment ref="N7" authorId="0" shapeId="0" xr:uid="{18566EDA-30DB-4FB6-826C-7E2FAA182555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Usuário(a)</author>
  </authors>
  <commentList>
    <comment ref="N7" authorId="0" shapeId="0" xr:uid="{535CE805-3CCF-45B2-8478-21F8ED4687E9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Usuário(a)</author>
  </authors>
  <commentList>
    <comment ref="N7" authorId="0" shapeId="0" xr:uid="{DA274C4E-B79A-4BB4-83B1-246C463E3855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Usuário(a)</author>
  </authors>
  <commentList>
    <comment ref="N7" authorId="0" shapeId="0" xr:uid="{AFDBA152-C84E-461F-810F-068C60646454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Usuário(a)</author>
  </authors>
  <commentList>
    <comment ref="N7" authorId="0" shapeId="0" xr:uid="{101FD538-AD0D-45B2-AA14-E9BE21EC9A30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CAMILA DE ALMEIDA LUCA BATISTA</author>
    <author>Usuário(a)</author>
  </authors>
  <commentList>
    <comment ref="N60" authorId="0" shapeId="0" xr:uid="{503992FD-B943-40FE-B74E-D0B3AED1DD7A}">
      <text>
        <r>
          <rPr>
            <b/>
            <sz val="9"/>
            <color indexed="81"/>
            <rFont val="Segoe UI"/>
            <family val="2"/>
          </rPr>
          <t>CAMILA DE ALMEIDA LUCA BATISTA:</t>
        </r>
        <r>
          <rPr>
            <sz val="9"/>
            <color indexed="81"/>
            <rFont val="Segoe UI"/>
            <family val="2"/>
          </rPr>
          <t xml:space="preserve">
a CCT determina cesta básica para líderes e não encarregado</t>
        </r>
      </text>
    </comment>
    <comment ref="P60" authorId="0" shapeId="0" xr:uid="{7C9CE33E-191B-4174-839D-12961D790D81}">
      <text>
        <r>
          <rPr>
            <b/>
            <sz val="9"/>
            <color indexed="81"/>
            <rFont val="Segoe UI"/>
            <family val="2"/>
          </rPr>
          <t>CAMILA DE ALMEIDA LUCA BATISTA:</t>
        </r>
        <r>
          <rPr>
            <sz val="9"/>
            <color indexed="81"/>
            <rFont val="Segoe UI"/>
            <family val="2"/>
          </rPr>
          <t xml:space="preserve">
a CCT determina cesta básica para líderes e não encarregado</t>
        </r>
      </text>
    </comment>
    <comment ref="J130" authorId="1" shapeId="0" xr:uid="{B37D3174-688E-4D67-8B19-12EEC881F366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Planilha da orbenk não somou a cesta básica ao final
</t>
        </r>
      </text>
    </comment>
    <comment ref="K130" authorId="1" shapeId="0" xr:uid="{672FA35D-AC36-4E2E-B0CE-DA2CE1FCAAA3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Planilha da orbenk não somou a cesta básica ao final
</t>
        </r>
      </text>
    </comment>
    <comment ref="L130" authorId="1" shapeId="0" xr:uid="{B17E62AE-9606-4D20-B5CD-78B5C655984F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Planilha da orbenk não somou a cesta básica ao final
</t>
        </r>
      </text>
    </comment>
    <comment ref="N130" authorId="1" shapeId="0" xr:uid="{E3057D16-DEFB-4B3D-A115-E3A93ED8464C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Planilha da orbenk não somou a cesta básica ao final
</t>
        </r>
      </text>
    </comment>
    <comment ref="P130" authorId="1" shapeId="0" xr:uid="{9525B341-3368-44D8-982B-823476586B27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Planilha da orbenk não somou a cesta básica ao final
</t>
        </r>
      </text>
    </comment>
  </commentList>
</comments>
</file>

<file path=xl/comments2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Usuário(a)</author>
  </authors>
  <commentList>
    <comment ref="N7" authorId="0" shapeId="0" xr:uid="{48DD5D76-DB0B-4E0F-8262-F550EE6D1106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  <comment ref="J60" authorId="0" shapeId="0" xr:uid="{ADB505E0-AE76-4DA0-842D-333FC4E2B50C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esse posto não tem cesta básica
</t>
        </r>
      </text>
    </comment>
    <comment ref="K60" authorId="0" shapeId="0" xr:uid="{CCB61A27-AEAA-40A8-9E45-4E70D6AE4722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esse posto não tem cesta básica
</t>
        </r>
      </text>
    </comment>
    <comment ref="L60" authorId="0" shapeId="0" xr:uid="{EAF37706-BD48-4921-B31E-507161B2225B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esse posto não tem cesta básica
</t>
        </r>
      </text>
    </comment>
  </commentList>
</comments>
</file>

<file path=xl/comments2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Usuário(a)</author>
  </authors>
  <commentList>
    <comment ref="N130" authorId="0" shapeId="0" xr:uid="{7956B238-17A7-4013-B041-9828ABE83476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Planilha da orbenk não somou a cesta básica ao final
</t>
        </r>
      </text>
    </comment>
    <comment ref="P130" authorId="0" shapeId="0" xr:uid="{1B24FFCB-4B8D-4B72-926E-4DA18301E85E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Planilha da orbenk não somou a cesta básica ao final
</t>
        </r>
      </text>
    </comment>
  </commentList>
</comments>
</file>

<file path=xl/comments2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Usuário(a)</author>
  </authors>
  <commentList>
    <comment ref="N7" authorId="0" shapeId="0" xr:uid="{34CA26B6-1A97-4625-A08F-0E9E1F3EAF5A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  <comment ref="J129" authorId="0" shapeId="0" xr:uid="{5EC8DAB9-3C6B-42F9-95B9-9663A60B86B9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Esse posto não tem cesta básica
</t>
        </r>
      </text>
    </comment>
    <comment ref="K129" authorId="0" shapeId="0" xr:uid="{27102934-2035-4459-A34E-665F427BDA6F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Esse posto não tem cesta básica
</t>
        </r>
      </text>
    </comment>
    <comment ref="L129" authorId="0" shapeId="0" xr:uid="{4C2408B1-A4E4-4B63-98A8-19D4272E216E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Esse posto não tem cesta básica
</t>
        </r>
      </text>
    </comment>
  </commentList>
</comments>
</file>

<file path=xl/comments3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Usuário(a)</author>
    <author>CAMILA DE ALMEIDA LUCA</author>
  </authors>
  <commentList>
    <comment ref="N7" authorId="0" shapeId="0" xr:uid="{6465D01A-C910-4FAF-84F8-A5F426DB2651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  <comment ref="L55" authorId="1" shapeId="0" xr:uid="{799F1660-D67F-438F-8ED0-92F8C455A616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vale R$ 22,55 CCt 310/2024
</t>
        </r>
      </text>
    </comment>
  </commentList>
</comments>
</file>

<file path=xl/comments3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Usuário(a)</author>
    <author>CAMILA DE ALMEIDA LUCA</author>
  </authors>
  <commentList>
    <comment ref="N7" authorId="0" shapeId="0" xr:uid="{C7C76908-6A70-474F-BB03-4DC7C2D56B00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  <comment ref="L53" authorId="1" shapeId="0" xr:uid="{8FB29434-8135-4DAF-99B6-ABFB00494EF1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Conforme planilha aprovada em 02/10/2023</t>
        </r>
      </text>
    </comment>
    <comment ref="L109" authorId="1" shapeId="0" xr:uid="{C86FB06C-EE98-4F46-BCAD-17EE86118A9D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Conforme planilha aprovada e-mail 02/10/2023 - JEAN CARLOS</t>
        </r>
      </text>
    </comment>
  </commentList>
</comments>
</file>

<file path=xl/comments3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Usuário(a)</author>
    <author>CAMILA DE ALMEIDA LUCA</author>
  </authors>
  <commentList>
    <comment ref="N7" authorId="0" shapeId="0" xr:uid="{9DB25CA1-35E9-4C69-8A94-34353C1032A3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  <comment ref="J53" authorId="1" shapeId="0" xr:uid="{AAD3D3A8-9059-4CF8-8F2F-D78E2856CB1F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</t>
        </r>
      </text>
    </comment>
    <comment ref="K53" authorId="1" shapeId="0" xr:uid="{0B978995-A811-4250-A16B-1ACD9E349EEC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</t>
        </r>
      </text>
    </comment>
    <comment ref="L110" authorId="1" shapeId="0" xr:uid="{0908BD81-850C-4B36-90D3-E8FB03DC53C5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Conforme planilha aprovada e-mail 02/10/2023 - JEAN CARLOS</t>
        </r>
      </text>
    </comment>
  </commentList>
</comments>
</file>

<file path=xl/sharedStrings.xml><?xml version="1.0" encoding="utf-8"?>
<sst xmlns="http://schemas.openxmlformats.org/spreadsheetml/2006/main" count="13924" uniqueCount="488">
  <si>
    <t>-</t>
  </si>
  <si>
    <t>VALOR (R$)</t>
  </si>
  <si>
    <t>Adicional Noturno</t>
  </si>
  <si>
    <t>%</t>
  </si>
  <si>
    <t>Outros (especificar)</t>
  </si>
  <si>
    <t>Lucro</t>
  </si>
  <si>
    <t>Data base da categoria (dia/mês/ano)</t>
  </si>
  <si>
    <t>Categoria profissional (vinculada à execução contratual)</t>
  </si>
  <si>
    <t>Salário Nominativo da Categoria Profissional</t>
  </si>
  <si>
    <t>Tipo de serviço (mesmo serviço com características distintas)</t>
  </si>
  <si>
    <t>A</t>
  </si>
  <si>
    <t>B</t>
  </si>
  <si>
    <t>C</t>
  </si>
  <si>
    <t>D</t>
  </si>
  <si>
    <t>E</t>
  </si>
  <si>
    <t>F</t>
  </si>
  <si>
    <t>G</t>
  </si>
  <si>
    <t>H</t>
  </si>
  <si>
    <t>COMPOSIÇÃO DA REMUNERAÇÃO</t>
  </si>
  <si>
    <t>INSUMOS DIVERSOS</t>
  </si>
  <si>
    <t>Materiais</t>
  </si>
  <si>
    <t>TOTAL SUBMÓDULO 4.1</t>
  </si>
  <si>
    <t>TOTAL SUBMÓDULO 4.2</t>
  </si>
  <si>
    <t>Afastamento Maternidade</t>
  </si>
  <si>
    <t>CUSTOS INDIRETOS, TRIBUTOS E LUCRO</t>
  </si>
  <si>
    <t>4.1</t>
  </si>
  <si>
    <t>4.2</t>
  </si>
  <si>
    <t>Custos Indiretos</t>
  </si>
  <si>
    <t>Mão-de-Obra vinculada à execução contratual (valor por empregado)</t>
  </si>
  <si>
    <t>MÓDULO 1 - COMPOSIÇÃO DA REMUNERAÇÃO</t>
  </si>
  <si>
    <t>Salário Base</t>
  </si>
  <si>
    <t>Discriminação dos Serviços</t>
  </si>
  <si>
    <t>Data de apresentação da proposta</t>
  </si>
  <si>
    <t>Município</t>
  </si>
  <si>
    <t>Nº de meses de execução contratual</t>
  </si>
  <si>
    <t>Tipo de Serviço</t>
  </si>
  <si>
    <t>Unidade de Medida</t>
  </si>
  <si>
    <t>Quantidade total a contratar (em função da unidade de medida)</t>
  </si>
  <si>
    <t>Identificação do Serviço</t>
  </si>
  <si>
    <t>PIS</t>
  </si>
  <si>
    <t>COFINS</t>
  </si>
  <si>
    <t>ISS</t>
  </si>
  <si>
    <t>C.1</t>
  </si>
  <si>
    <t>C.2</t>
  </si>
  <si>
    <t>C.3</t>
  </si>
  <si>
    <t>a)</t>
  </si>
  <si>
    <t>Tributos % = To = .............................................................</t>
  </si>
  <si>
    <t>b)</t>
  </si>
  <si>
    <t>c)</t>
  </si>
  <si>
    <t>Po / (1 - To) = P1 = ..............................................................................</t>
  </si>
  <si>
    <t>Valor dos Tributos = P1 - Po</t>
  </si>
  <si>
    <t>Ano do Acordo, Convenção ou Dissídio Coletivo</t>
  </si>
  <si>
    <t>Dados para composição dos custos referentes à mão-de-obra</t>
  </si>
  <si>
    <t>Classificação Brasileira de Ocupações (CBO)</t>
  </si>
  <si>
    <t xml:space="preserve">Adicional Periculosidade </t>
  </si>
  <si>
    <t>Adicional Insalubridade</t>
  </si>
  <si>
    <t>Adicional de Hora Noturna Reduzida</t>
  </si>
  <si>
    <t>Adicional de Hora Extra no Feriado Trabalhado</t>
  </si>
  <si>
    <t>MÓDULO 2 – ENCARGOS E BENEFÍCIOS ANUAIS, MENSAIS E DIÁRIOS</t>
  </si>
  <si>
    <t>13º Salário, Férias e Adicional de Férias</t>
  </si>
  <si>
    <r>
      <t>13 (Décimo-terceiro) salário</t>
    </r>
    <r>
      <rPr>
        <sz val="10"/>
        <color indexed="10"/>
        <rFont val="Arial"/>
        <family val="2"/>
      </rPr>
      <t xml:space="preserve"> </t>
    </r>
  </si>
  <si>
    <t>TOTAL SUBMÓDULO 2.1</t>
  </si>
  <si>
    <t>GPS, FGTS e Outras Contribuições</t>
  </si>
  <si>
    <t>SESC ou SESI</t>
  </si>
  <si>
    <t xml:space="preserve">INSS </t>
  </si>
  <si>
    <t xml:space="preserve">Salário Educação </t>
  </si>
  <si>
    <t>SAT (Seguro Acidente de Trabalho)</t>
  </si>
  <si>
    <t xml:space="preserve">SENAI - SENAC </t>
  </si>
  <si>
    <t xml:space="preserve">SEBRAE </t>
  </si>
  <si>
    <t xml:space="preserve">INCRA </t>
  </si>
  <si>
    <t xml:space="preserve">FGTS </t>
  </si>
  <si>
    <t>TOTAL SUBMÓDULO 2.2</t>
  </si>
  <si>
    <t>Submódulo 2.1 - 13º Salário, Férias e Adicional de Férias</t>
  </si>
  <si>
    <t>Submódulo 2.2 - GPS, FGTS e Outras Contribuições</t>
  </si>
  <si>
    <t>Submódulo 2.3 - Benefícios Mensais e Diários</t>
  </si>
  <si>
    <t>TOTAL SUBMÓDULO 2.3</t>
  </si>
  <si>
    <t>QUADRO-RESUMO DO MÓDULO 2 - ENCARGOS, BENEFÍCIOS ANUAIS, MENSAIS E DIÁRIOS</t>
  </si>
  <si>
    <t>2.1</t>
  </si>
  <si>
    <t>2.2</t>
  </si>
  <si>
    <t>2.3</t>
  </si>
  <si>
    <t>Módulo 2 - Encargos, Benefícios Anuais, Mensais e Diários</t>
  </si>
  <si>
    <t>Benefícios Mensais e Diários</t>
  </si>
  <si>
    <t>TOTAL DO MÓDULO 1</t>
  </si>
  <si>
    <t>TOTAL DO MÓDULO 2</t>
  </si>
  <si>
    <t>MÓDULO 3 – PROVISÃO PARA RESCISÃO</t>
  </si>
  <si>
    <t>PROVISÃO PARA RESCISÃO</t>
  </si>
  <si>
    <t xml:space="preserve">Aviso Prévio Trabalhado </t>
  </si>
  <si>
    <t>Incidência do FGTS sobre Aviso Prévio Indenizado</t>
  </si>
  <si>
    <t>Aviso Prévio Indenizado</t>
  </si>
  <si>
    <t>Multa do FGTS e Contribuição Social sobre o Aviso Prévio Indenizado</t>
  </si>
  <si>
    <t>Incidência dos encargos do submódulo 2.2 sobre Aviso Prévio Trabalhado</t>
  </si>
  <si>
    <t xml:space="preserve">Multa do FGTS e Contribuição Social sobre o Aviso Prévio Trabalhado. </t>
  </si>
  <si>
    <t>TOTAL DO MÓDULO 3</t>
  </si>
  <si>
    <t>MÓDULO 4 – CUSTO DE REPOSIÇÃO DO PROFISSIONAL AUSENTE</t>
  </si>
  <si>
    <t>Submódulo 4.1 - Ausências Legais</t>
  </si>
  <si>
    <r>
      <t>Férias</t>
    </r>
    <r>
      <rPr>
        <sz val="10"/>
        <rFont val="Arial"/>
        <family val="2"/>
      </rPr>
      <t xml:space="preserve"> </t>
    </r>
  </si>
  <si>
    <t>Ausências Legais</t>
  </si>
  <si>
    <t>Licença Paternidade</t>
  </si>
  <si>
    <r>
      <t>Ausência por Acidente de Trabalho</t>
    </r>
    <r>
      <rPr>
        <sz val="10"/>
        <color indexed="10"/>
        <rFont val="Arial"/>
        <family val="2"/>
      </rPr>
      <t xml:space="preserve"> </t>
    </r>
  </si>
  <si>
    <t>Submódulo 4.2 - Intrajornada</t>
  </si>
  <si>
    <t>Intervalo para Repouso ou Alimentação</t>
  </si>
  <si>
    <t>QUADRO-RESUMO DO MÓDULO 4 - CUSTO DE REPOSIÇÃO DO PROFISSIONAL AUSENTE</t>
  </si>
  <si>
    <t>Módulo 4 - Custo de Reposição do Profissional Ausente</t>
  </si>
  <si>
    <t>Intrajornada</t>
  </si>
  <si>
    <t>TOTAL DO MÓDULO 4</t>
  </si>
  <si>
    <t>MÓDULO 5 – INSUMOS DIVERSOS</t>
  </si>
  <si>
    <t>TOTAL DO MÓDULO 5</t>
  </si>
  <si>
    <t>MÓDULO 6 – CUSTOS INDIRETOS, TRIBUTOS E LUCRO</t>
  </si>
  <si>
    <t>TOTAL DO MÓDULO 6</t>
  </si>
  <si>
    <t>(Total dos Módulos 1, 2, 3, 4 e 5+ Custos indiretos + lucro)= Po = ...................................</t>
  </si>
  <si>
    <t>QUADRO RESUMO DO CUSTO POR EMPREGADO</t>
  </si>
  <si>
    <t>Subtotal (A + B + C + D + E)</t>
  </si>
  <si>
    <t>PREÇO TOTAL POR EMPREGADO</t>
  </si>
  <si>
    <r>
      <rPr>
        <sz val="10"/>
        <rFont val="Arial"/>
        <family val="2"/>
      </rPr>
      <t>Férias e Adicional de Férias</t>
    </r>
  </si>
  <si>
    <t>Posto</t>
  </si>
  <si>
    <t>Categoria profissional:</t>
  </si>
  <si>
    <t>Item</t>
  </si>
  <si>
    <t>SC</t>
  </si>
  <si>
    <t>Uniformes /EPIS</t>
  </si>
  <si>
    <t xml:space="preserve">EQUIPAMENTOS </t>
  </si>
  <si>
    <t>Alimentação - CLÁUSULA DÉCIMA SEGUNDA</t>
  </si>
  <si>
    <t>Benefício assitência ao trabalhador - CLÁUSULA DÉCIMA SEXTA</t>
  </si>
  <si>
    <t>Contribuição Patronal - CLÁUSULA QUADRAGÉSIMA SEXTA</t>
  </si>
  <si>
    <t>Assiuidade - CLÁUSULA DÉCIMA PRIMEIRA</t>
  </si>
  <si>
    <t>Seguro de vida - CLÁUSULA DÉCIMA QUARTA</t>
  </si>
  <si>
    <t xml:space="preserve">TRIBUTOS - LUCRO REAL </t>
  </si>
  <si>
    <t xml:space="preserve">Servente </t>
  </si>
  <si>
    <t>SINDICATO :</t>
  </si>
  <si>
    <t xml:space="preserve">Salários </t>
  </si>
  <si>
    <t xml:space="preserve">Encargos Sociais </t>
  </si>
  <si>
    <t>MEMORIAL DE CÁLCULO (toda metodologia segue na planilha em excel)</t>
  </si>
  <si>
    <t>MÓDULO 2 - ENCARGOS E BENEFÍCIOS ANUAIS, MENSAIS E DIÁRIOS</t>
  </si>
  <si>
    <t xml:space="preserve"> 13º Salário</t>
  </si>
  <si>
    <t>Constituição Federal de 1988 (Art. 7º, inciso VIII) / - Lei nº 4.090, de 13 de julho de 1962 (Art. 1° ao 3°) / - Lei nº 7.787, de 30 de junho de 1989 (Art. 1º, parágrafo único)</t>
  </si>
  <si>
    <t xml:space="preserve">Férias </t>
  </si>
  <si>
    <t>Constituição Federal de 1988 (Art. 7º inciso XVII) /  CLT (Art. 129 e 130)</t>
  </si>
  <si>
    <t>Submódulo 2.2 - Encargos Previdenciários, (FGTS) e outras contribuições</t>
  </si>
  <si>
    <t>INSS</t>
  </si>
  <si>
    <t>Lei nº 8.212, de 24 de julho de 1991 (Art. 22, inciso I)
- Jurisprudência- TCU (Acórdão 1753/2008 - Plenário - vide apêndice pág. 47)</t>
  </si>
  <si>
    <t>Salário Educação</t>
  </si>
  <si>
    <t>Decreto-Lei nº 87.043, de 22 de março de 1982 (Art. 3°, inciso I)
- Lei nº 9.424, de 24 de dezembro de 1996 (Art. 15) / - Decreto nº 3.142/99 (Art. 2°) / - Constituição Federal de 1988. (Art. 212 § 5º)</t>
  </si>
  <si>
    <t>SAT</t>
  </si>
  <si>
    <t>Lei nº 8.212, de 24 de julho de 1991. (Art. 22, inciso II, alíneas “b” e “c”) / - Decreto nº 6.042, de 12 de fevereiro de 2007. (Alíquotas do SAT em função do FAP) /- Decreto nº 6.957, de 9 de setembro de 2009. (Alíquotas do SAT em função do FAP) / - Anexo da resolução MPS/CNPS nº 1.316, de 31 de maio de 2010 - DOU de 14/06/2010 (fator acidentário de prevenção - FAP)</t>
  </si>
  <si>
    <t>Decreto-Lei 9.853/1946 (Art. 3º) //- Lei 8.036/1990 (Art. 30)</t>
  </si>
  <si>
    <t>SENAI - SENAC</t>
  </si>
  <si>
    <t>Decreto-Lei nº 2.318/86 / - Jurisprudência - TCU (Acórdão 1753/2008 Plenário - vide apêndice – pág. 48) /- Jurisprudência- TCU (Acórdão 3037/2009 – Plenário)</t>
  </si>
  <si>
    <t>SEBRAE</t>
  </si>
  <si>
    <t>Lei nº 8.029, de 12 de abril de 1990. (Art. 8°)</t>
  </si>
  <si>
    <t>INCRA</t>
  </si>
  <si>
    <t>Decreto-Lei nº 1.146, de 31 de dezembro de 1970. (Art. 1º, inciso I)</t>
  </si>
  <si>
    <t>FGTS</t>
  </si>
  <si>
    <t>Lei nº 8.036, de 11 de maio de 1990. (Art. 15) / - Constituição Federal de 1988 (Art. 7°, inciso III)</t>
  </si>
  <si>
    <t>Total</t>
  </si>
  <si>
    <t>Incidência do FGTS sobre o Aviso Prévio Indenizado</t>
  </si>
  <si>
    <t xml:space="preserve">Multa do FGTS sobre o Aviso Prévio Indenizado </t>
  </si>
  <si>
    <t>Incidência dos encargos do submódulo 2.2 sobre o Aviso Prévio Trabalhado</t>
  </si>
  <si>
    <t>Multiplicação do total do Submódulo 2.2 pelo item D do Módulo 3</t>
  </si>
  <si>
    <t xml:space="preserve">Multa do FGTS sobre o Aviso Prévio Trabalhado </t>
  </si>
  <si>
    <t>Trata-se de valor devido ao empregado no caso de o empregador rescindir o contrato sem justo motivo e sem lhe conceder aviso prévio, conforme disposto no § 1º do art. 487 da CLT. De acordo com levantamento efetuado em diversos contratos, cerca de 0,5% do pessoal é demitido pelo empregador, antes do término do contrato de trabalho. Cálculo ((1/12)x 0,005) x 100 =0,04%. Constituição Federal de 1988 (Art. 7°, inciso XXI)
- CLT (Art. 477, art. 487 a 491)</t>
  </si>
  <si>
    <t>A Lei Complementar nº 110, de 29 de junho de 2001, determina multa de 50%, da soma dos depósitos do FGTS, no caso de rescisão sem justa causa. Lei nº 8.036, de 11 de maio de 1990 (Art. 18 § 1º) com redação dada pela Lei nº 9.491, de 9 de setembro de 1997.
- Lei Complementar nº 110, de 29 de junho de 2001. (Art. 1°)</t>
  </si>
  <si>
    <t>Estima-se que apenas o percentual informado irá receber a multa, o restante dos func. Será realocado entre outros contratos do Grupo.</t>
  </si>
  <si>
    <t>Ausências legais</t>
  </si>
  <si>
    <t>Licença  paternidade</t>
  </si>
  <si>
    <t>Ausência por acidente do trabalho</t>
  </si>
  <si>
    <t>Afastamento  Maternidade</t>
  </si>
  <si>
    <t>Estimativa de 0,25  ausências por ano. A provisão mensal obtida pelo cálculo: (0,11/12/30) = 0,03. CLT (Art. 131 inciso III, Art. 201inciso I e Art. 476)/ - Lei nº 8.213, de 24 de julho de 1991 (Art. 18 inciso I e Art. 59 ao 63)</t>
  </si>
  <si>
    <t>Criada pelo art. 7º, inciso XIX da CF, combinado com o art. 10, § 1º dos Atos das Disposições Constitucionais Transitórias – ADCT - , concede ao empregado o direito de ausentar-se do serviço por cinco dias quando do nascimento de filho. De acordo com o IBGE, nascem filhos de 1,5% dos trabalhadores no período de um ano. - Constituição Federal de 1998 (Ato das Disposições Constitucionais Transitórias, Art. 7º inciso XVII e art. 10)// - Jurisprudência - TCU (Acórdão 1753/2008 – Plenário - vide apêndice pág. 54)
Dessa forma a provisão para este item corresponde a: ((4,16/30)/12) x 0,015 x 100 = 0,02%.</t>
  </si>
  <si>
    <t>O artigo 27 do Decreto nº 89.312, de 23/01/84, obriga o empregador a assumir o ônus financeiro pelo prazo de 15 dias, no caso de acidente de trabalho previsto no art. 131 da CLT. De acordo ccom a realidade da empresa. Assim a provisão corresponde a: ((15/30)/12) x 0,011 x 100 = 0,03%. CLT (Art. 131 inciso III e Art. 201 inciso I) / - Lei nº 8.213, de 14 de julho de 1991 (Art. 18 ao 21)/ - Decreto nº 3.048, de 6 de maio de 1999 (Art. 30 ao 32)</t>
  </si>
  <si>
    <t>A provisão corresponde a {(dias de licença maternidade/número de dias do mês) x (% de mulheres na prestação dos serviços) x (expectativa mensal de novos afastamentos maternidade)}: {(120/30)*0,03*(0,0358/12)} = 0,04%. JURISPRUDÊNCIA - TCU (Acórdão 1.753/2008 – Plenário)</t>
  </si>
  <si>
    <t>3- Provisão para Rescisão</t>
  </si>
  <si>
    <t xml:space="preserve"> Benefícios Mensais e Diários</t>
  </si>
  <si>
    <t>Insumos Diversos</t>
  </si>
  <si>
    <t xml:space="preserve">Descrição </t>
  </si>
  <si>
    <t xml:space="preserve">Quant. Ano </t>
  </si>
  <si>
    <t xml:space="preserve">Valor unitário </t>
  </si>
  <si>
    <t>Valor total ano</t>
  </si>
  <si>
    <t xml:space="preserve">Sapato </t>
  </si>
  <si>
    <t>Bota</t>
  </si>
  <si>
    <t>Camiseta MC</t>
  </si>
  <si>
    <t>Camiseta ML</t>
  </si>
  <si>
    <t xml:space="preserve">Calça </t>
  </si>
  <si>
    <t>Jaqueta</t>
  </si>
  <si>
    <t xml:space="preserve">Meia </t>
  </si>
  <si>
    <t xml:space="preserve">Luva </t>
  </si>
  <si>
    <t xml:space="preserve">TOTAL ANO </t>
  </si>
  <si>
    <t xml:space="preserve">TOTAL MÊS </t>
  </si>
  <si>
    <t>Equipamentos e depreciação</t>
  </si>
  <si>
    <t xml:space="preserve">VALOR TOTAL </t>
  </si>
  <si>
    <t xml:space="preserve">Nº DE FUNICONÁRIOS </t>
  </si>
  <si>
    <t>TOTAL MÊS  LOTE 01</t>
  </si>
  <si>
    <t xml:space="preserve"> CUSTOS INDIRETOS, TRIBUTOS E LUCRO</t>
  </si>
  <si>
    <t xml:space="preserve">Material e equipamentos de escritório </t>
  </si>
  <si>
    <t>Pessoal administrativo</t>
  </si>
  <si>
    <t>supervisão de serviços</t>
  </si>
  <si>
    <t>seguros</t>
  </si>
  <si>
    <t>São os gastos da contratada com sua estrutura administrativa, organizacional e gerenciamento de seus contratos. O percentual aplicado foi considerado de acordo com os custos, estruturae estratégia comercial.</t>
  </si>
  <si>
    <t>É o ganho decorrente da exploração da atividade econômica.</t>
  </si>
  <si>
    <t xml:space="preserve">Tributação - lucro real </t>
  </si>
  <si>
    <t>A empresa utilizou a média PIS e COFINS conforme orientação do ministério do planejamento, que informa que as empresas optantes pelo lucro real deve utilizar a média PIS e COFINS</t>
  </si>
  <si>
    <t xml:space="preserve">desconto vt </t>
  </si>
  <si>
    <t>Cidade</t>
  </si>
  <si>
    <t>Florianópolis</t>
  </si>
  <si>
    <t xml:space="preserve">Joinville </t>
  </si>
  <si>
    <t xml:space="preserve">Zelador </t>
  </si>
  <si>
    <t>Alimentação conforme CLÁUSULA DÉCIMA SEGUNDA DA CCT</t>
  </si>
  <si>
    <t>Incidência do 2.2 sobre o 2.1</t>
  </si>
  <si>
    <t xml:space="preserve">Copeira </t>
  </si>
  <si>
    <t>Encarregado NII</t>
  </si>
  <si>
    <t>CLÁUSULA TERCEIRA - PISO SALARIAL</t>
  </si>
  <si>
    <t>Esse percentual é para o profissional que substituir o funcionário que está cobrindo as férias nas ausencias legais.</t>
  </si>
  <si>
    <t xml:space="preserve">Óculos </t>
  </si>
  <si>
    <t>Máscara</t>
  </si>
  <si>
    <t xml:space="preserve">Blazer </t>
  </si>
  <si>
    <t xml:space="preserve">Pulover </t>
  </si>
  <si>
    <t xml:space="preserve">Avental </t>
  </si>
  <si>
    <t>Aplicar o percentual do FGTS sobre o Aviso Prévio Indenizado. Cálculo (0,004 x 0,08) x 100+ Jurisprudência - TCU (Acórdão 2.217/2010 – Plenário - vide apêndice pág. 52)</t>
  </si>
  <si>
    <t xml:space="preserve">Total </t>
  </si>
  <si>
    <t>Desconto 6%</t>
  </si>
  <si>
    <t>Total já com desconto</t>
  </si>
  <si>
    <t>Quant de VT dia  (21 dias * 2 vt)</t>
  </si>
  <si>
    <t xml:space="preserve">Transporte  </t>
  </si>
  <si>
    <t>UDESC</t>
  </si>
  <si>
    <t xml:space="preserve">Auxiliar de Serviços Gerais </t>
  </si>
  <si>
    <t>Balneário Camboriu</t>
  </si>
  <si>
    <t>São Bento do Sul</t>
  </si>
  <si>
    <t>Jardineiro</t>
  </si>
  <si>
    <t xml:space="preserve">Laguna </t>
  </si>
  <si>
    <t>Encarregado NI</t>
  </si>
  <si>
    <t>PREGÃO ELETRÔNICO N.º 621/2022</t>
  </si>
  <si>
    <t>Joinville/SC</t>
  </si>
  <si>
    <t>Balneário Camboriú/SC</t>
  </si>
  <si>
    <t>PREGÃO ELETRÔNICO N.º 621/2021</t>
  </si>
  <si>
    <t>SEAC/SC. Vigência 01/01 a 31/12/2022. Data base: 01/01. Sindicato de nossa categoria preponderante. / Balneário Camboriú e São Bento do Sul</t>
  </si>
  <si>
    <t xml:space="preserve">Funções </t>
  </si>
  <si>
    <t>Refere-se à indenização de sete dias corridos devida ao empregado no caso de o empregador rescindir o contrato sem justo motivo e conceder aviso prévio, conforme disposto no art. 488 da CLT. Considerando que apenas 4% dos empregados não se enquadram na súmula 276, logo a provisão representa: (((7/30)/12)*0,04)x100 = 0,03%.  Jurisprudência - TCU (Acórdão 3.006/2010 – Plenário - vide apêndice pág. 53)</t>
  </si>
  <si>
    <t xml:space="preserve">SEAC/SC. Vigência 01/01 a 31/12/2021. Data base: 01/01. Sindicato de nossa categoria preponderante. /  Florianópolis, Laguna, Joinville </t>
  </si>
  <si>
    <t>CIDADE</t>
  </si>
  <si>
    <t xml:space="preserve">Florianópolis </t>
  </si>
  <si>
    <t xml:space="preserve">% salário </t>
  </si>
  <si>
    <t>total - 6%</t>
  </si>
  <si>
    <t>BENEFÍCIOS CONFORME CCT</t>
  </si>
  <si>
    <t xml:space="preserve">Servente /Auxiliar de Serviços Gerais </t>
  </si>
  <si>
    <t xml:space="preserve">Cinto </t>
  </si>
  <si>
    <t xml:space="preserve">Crachá </t>
  </si>
  <si>
    <t xml:space="preserve">proptetor facial </t>
  </si>
  <si>
    <t xml:space="preserve">Boné </t>
  </si>
  <si>
    <t xml:space="preserve">Protetor solar </t>
  </si>
  <si>
    <t xml:space="preserve">Avental de Raspa </t>
  </si>
  <si>
    <t xml:space="preserve">Conforme edital  relógio ponto </t>
  </si>
  <si>
    <t xml:space="preserve">Transporte </t>
  </si>
  <si>
    <t>Outros (RefleXo )</t>
  </si>
  <si>
    <t>ANEXO II - PE 0621/2022</t>
  </si>
  <si>
    <t>Lote</t>
  </si>
  <si>
    <t xml:space="preserve">GRUPO CLASSE </t>
  </si>
  <si>
    <t xml:space="preserve">NUC </t>
  </si>
  <si>
    <t>Detalhamento</t>
  </si>
  <si>
    <t>Regime de Trabalho</t>
  </si>
  <si>
    <t>Reitoria</t>
  </si>
  <si>
    <t>MESC</t>
  </si>
  <si>
    <t>ESAG</t>
  </si>
  <si>
    <t>CEART</t>
  </si>
  <si>
    <t>FAED</t>
  </si>
  <si>
    <t>CEAD</t>
  </si>
  <si>
    <t>CEFID</t>
  </si>
  <si>
    <t>CESFI</t>
  </si>
  <si>
    <t>CCT</t>
  </si>
  <si>
    <t>CEPLAN</t>
  </si>
  <si>
    <t>CERES</t>
  </si>
  <si>
    <t>Nº Postos</t>
  </si>
  <si>
    <t>Valor Unitário Mensal</t>
  </si>
  <si>
    <t>Valor Total  Mensal</t>
  </si>
  <si>
    <t>Valor Total Anual</t>
  </si>
  <si>
    <t>Auxiliar de Serviços Gerais - ASG</t>
  </si>
  <si>
    <t>Balneário Camboríu</t>
  </si>
  <si>
    <t xml:space="preserve">1 - 12 </t>
  </si>
  <si>
    <t>50254 0 001</t>
  </si>
  <si>
    <t>339037.04</t>
  </si>
  <si>
    <r>
      <t xml:space="preserve">Posto de 08 (oito) horas </t>
    </r>
    <r>
      <rPr>
        <b/>
        <sz val="10"/>
        <color indexed="8"/>
        <rFont val="Arial"/>
        <family val="2"/>
      </rPr>
      <t>diurnas</t>
    </r>
    <r>
      <rPr>
        <sz val="10"/>
        <color indexed="8"/>
        <rFont val="Arial"/>
        <family val="2"/>
      </rPr>
      <t>, de segunda a sexta</t>
    </r>
  </si>
  <si>
    <t>Copeira</t>
  </si>
  <si>
    <t xml:space="preserve">1 - 6 </t>
  </si>
  <si>
    <t>50006 0 003</t>
  </si>
  <si>
    <t>339037.05</t>
  </si>
  <si>
    <t xml:space="preserve">Encarregado </t>
  </si>
  <si>
    <t xml:space="preserve">1 - 1 </t>
  </si>
  <si>
    <t>50233 0 003</t>
  </si>
  <si>
    <t>339037.02</t>
  </si>
  <si>
    <t xml:space="preserve">Jardineiro </t>
  </si>
  <si>
    <t xml:space="preserve">1 - 16 </t>
  </si>
  <si>
    <t>50015 0 003</t>
  </si>
  <si>
    <t>1 - 1</t>
  </si>
  <si>
    <t>50000 0 001</t>
  </si>
  <si>
    <t>Zelador</t>
  </si>
  <si>
    <t xml:space="preserve">1 - 14 </t>
  </si>
  <si>
    <t>50012 0 003</t>
  </si>
  <si>
    <t xml:space="preserve">Auxiliar de Serviços Gerais - ASG  </t>
  </si>
  <si>
    <t>Encarregado</t>
  </si>
  <si>
    <t>50233 0 002</t>
  </si>
  <si>
    <r>
      <t xml:space="preserve">Posto de 06 (seis) horas </t>
    </r>
    <r>
      <rPr>
        <b/>
        <sz val="10"/>
        <color indexed="8"/>
        <rFont val="Arial"/>
        <family val="2"/>
      </rPr>
      <t>diurnas</t>
    </r>
    <r>
      <rPr>
        <sz val="10"/>
        <color indexed="8"/>
        <rFont val="Arial"/>
        <family val="2"/>
      </rPr>
      <t>, de segunda a sexta</t>
    </r>
  </si>
  <si>
    <t>Servente</t>
  </si>
  <si>
    <r>
      <t xml:space="preserve">Posto de 08 (oito) horas </t>
    </r>
    <r>
      <rPr>
        <b/>
        <sz val="10"/>
        <color indexed="8"/>
        <rFont val="Arial"/>
        <family val="2"/>
      </rPr>
      <t>diurnas</t>
    </r>
    <r>
      <rPr>
        <sz val="10"/>
        <color indexed="8"/>
        <rFont val="Arial"/>
        <family val="2"/>
      </rPr>
      <t>, de segunda a sabado (44h/semanal)</t>
    </r>
  </si>
  <si>
    <r>
      <t xml:space="preserve">Posto de 07h30 horas </t>
    </r>
    <r>
      <rPr>
        <b/>
        <sz val="10"/>
        <color indexed="8"/>
        <rFont val="Arial"/>
        <family val="2"/>
      </rPr>
      <t>diurnas e 30min noturnos</t>
    </r>
    <r>
      <rPr>
        <sz val="10"/>
        <color indexed="8"/>
        <rFont val="Arial"/>
        <family val="2"/>
      </rPr>
      <t>, de segunda a sexta</t>
    </r>
  </si>
  <si>
    <t>Joinville</t>
  </si>
  <si>
    <t>Laguna</t>
  </si>
  <si>
    <t xml:space="preserve"> Auxiliar de Serviços Gerais - ASG </t>
  </si>
  <si>
    <t>50006 0 001</t>
  </si>
  <si>
    <r>
      <t xml:space="preserve">Posto de 04 (quatro) horas </t>
    </r>
    <r>
      <rPr>
        <b/>
        <sz val="10"/>
        <color indexed="8"/>
        <rFont val="Arial"/>
        <family val="2"/>
      </rPr>
      <t>diurnas</t>
    </r>
    <r>
      <rPr>
        <sz val="10"/>
        <color indexed="8"/>
        <rFont val="Arial"/>
        <family val="2"/>
      </rPr>
      <t>, de segunda a sexta</t>
    </r>
  </si>
  <si>
    <t>1° TERMO ADITIVO ESAG</t>
  </si>
  <si>
    <t>VALOR ATUALIZADO DO CONTRATO</t>
  </si>
  <si>
    <t>VALOR DO ADITIVO</t>
  </si>
  <si>
    <t>% DO ADITIVO</t>
  </si>
  <si>
    <t>% DE SUPRESSÃO</t>
  </si>
  <si>
    <t>TOTAL</t>
  </si>
  <si>
    <t>TERMO</t>
  </si>
  <si>
    <t>1º TERMO ADITIVO</t>
  </si>
  <si>
    <t>CESTA BÁSICA</t>
  </si>
  <si>
    <t>REPACTUAÇÃO 2023</t>
  </si>
  <si>
    <t>REPACTUAÇÃO 2023 01.01.2023</t>
  </si>
  <si>
    <t>REAJUSTE 2023 11.03.2023</t>
  </si>
  <si>
    <t>CCT 2023</t>
  </si>
  <si>
    <t>REAJUSTE2023</t>
  </si>
  <si>
    <t>REFORÇO REPACTUAÇÃO CCT 2023 E REAJUSTE 2023</t>
  </si>
  <si>
    <t>Nº Postos 1º termo aditivo</t>
  </si>
  <si>
    <t>Valor Unitário Mensal CCT 2021</t>
  </si>
  <si>
    <t>Valor Total  Mensal CCT 2023</t>
  </si>
  <si>
    <t>Valor Unitário Mensal CCT 2023</t>
  </si>
  <si>
    <t>Valor Unitário Mensal IPCA 2023</t>
  </si>
  <si>
    <t>Valor Total  Mensal IPCA 2023</t>
  </si>
  <si>
    <t>IPCA 2023</t>
  </si>
  <si>
    <t>DIF MENSAL</t>
  </si>
  <si>
    <t>20 DIAS MARÇO</t>
  </si>
  <si>
    <t>Valor Total  Mensal CCT 2021</t>
  </si>
  <si>
    <t>VALOR TOTAL</t>
  </si>
  <si>
    <t>VALOR TOTAL POR EMPENHO</t>
  </si>
  <si>
    <t>EMPENHO</t>
  </si>
  <si>
    <t>VALOR ATUALUZADO DO CONTRATO APÓS IPCA 2023</t>
  </si>
  <si>
    <t>2º TERMO ADITIVO</t>
  </si>
  <si>
    <t>Documento</t>
  </si>
  <si>
    <t>10013/2023</t>
  </si>
  <si>
    <t>VALOR DA SUPRESSÃO</t>
  </si>
  <si>
    <t>11303/2023</t>
  </si>
  <si>
    <t>12950/2023</t>
  </si>
  <si>
    <t>ADITIVOS</t>
  </si>
  <si>
    <t>SUPRESSÃO</t>
  </si>
  <si>
    <t>VALOR TOTAL DOS EMPENHOS APÓS ADITIVOS</t>
  </si>
  <si>
    <t>Reforço de Empenho global referente ao 2º termo aditivo  ao Contrato 132/2023 de objeto: contratacao de empresa especializada na prestacao de servicos continuados de servente, encarregado, auxiliar de servicos gerais, zelador, copeiro e jardineiro para a UDESC, itens 9, 10 e 11 (Encarregado e Servente), PE 621/2022. Vigência: 11/03/2024. SGPE 611/2022. Reitoria.</t>
  </si>
  <si>
    <t>ok</t>
  </si>
  <si>
    <t>RETIFICAÇÃO REFORÇO REPACTUAÇÃO CCT 2023 E REAJUSTE 2023</t>
  </si>
  <si>
    <t>sem orçamento</t>
  </si>
  <si>
    <t>OK</t>
  </si>
  <si>
    <t>12950/2024</t>
  </si>
  <si>
    <t>3º TERMO ADITIVO</t>
  </si>
  <si>
    <t>VALOR ATUALIZADO CONTRATO 2023</t>
  </si>
  <si>
    <t>reforço</t>
  </si>
  <si>
    <t>26990/2023</t>
  </si>
  <si>
    <t>4º TERMO ADITIVO</t>
  </si>
  <si>
    <t>CESMO</t>
  </si>
  <si>
    <t>Caçador</t>
  </si>
  <si>
    <t>4º TERMO ADITIVO - CESMO</t>
  </si>
  <si>
    <t>5º TERMO ADITIVO - SUPRESSÃO CESFI</t>
  </si>
  <si>
    <t>32229/2023</t>
  </si>
  <si>
    <t>5º TERMO ADITIVO</t>
  </si>
  <si>
    <t>endosso</t>
  </si>
  <si>
    <t>Ibirama</t>
  </si>
  <si>
    <t>CEAVI</t>
  </si>
  <si>
    <t>6º TERMO ADITIVO</t>
  </si>
  <si>
    <t>40528/2023</t>
  </si>
  <si>
    <t>7º TERMO ADITIVO</t>
  </si>
  <si>
    <t>49839/2023</t>
  </si>
  <si>
    <t>REFORÇO DEZ/23</t>
  </si>
  <si>
    <t>ABERTURA DE EMPENHOS 2024</t>
  </si>
  <si>
    <t xml:space="preserve"> 6º TERMO ADITIVO - CEAVI A PARTIR DE 01/01/2024</t>
  </si>
  <si>
    <t xml:space="preserve"> 7º TERMO ADITIVO - CESFI A PARTIR DE 04/12/2023</t>
  </si>
  <si>
    <t>Nº Postos 7º termo aditivo</t>
  </si>
  <si>
    <t>CEAVI 1</t>
  </si>
  <si>
    <t>CEAVI 2</t>
  </si>
  <si>
    <t>VALOR TOTAL MENSAL POR EMPENHO</t>
  </si>
  <si>
    <t>Empenho global referente ao 7º termo aditivo  ao Contrato 132/2023 de objeto: contratacao de empresa especializada na prestacao de servicos continuados de servente, encarregado, auxiliar de servicos gerais, zelador, copeiro e jardineiro para a UDESC, itens 9, 10 e 11 (Encarregado e Servente), PE 621/2022. Vigência: 11/03/2024. SGPE 611/2022. Reitoria.</t>
  </si>
  <si>
    <t>VALOR TOTAL ANUAL POR EMPENHO (até 11/03/2024)</t>
  </si>
  <si>
    <t>PRORROGAÇÃO 2025 - 8º TERMO ADITIVO</t>
  </si>
  <si>
    <t>Reforço de Empenho global referente ao 8º termo aditivo (prorrogação de vigência) ao Contrato 132/2023 de objeto: contratacao de empresa especializada na prestacao de servicos continuados de servente, encarregado, auxiliar de servicos gerais, zelador, copeiro e jardineiro para a UDESC, itens 9, 10 e 11 (Encarregado e Servente), PE 621/2022. Vigência: 11/03/2025. SGPE 611/2022. Reitoria.</t>
  </si>
  <si>
    <t>VALOR TOTAL ANUAL POR EMPENHO (de 12/03/2024 a 31/12/2024)</t>
  </si>
  <si>
    <t>valor garantia</t>
  </si>
  <si>
    <t>REPACTUAÇÃO 2024 01.01.2024</t>
  </si>
  <si>
    <t>Assiduidade - CLÁUSULA DÉCIMA PRIMEIRA</t>
  </si>
  <si>
    <t>não está na  CCT</t>
  </si>
  <si>
    <t>Encarregado N2</t>
  </si>
  <si>
    <t>CCT 280/2024</t>
  </si>
  <si>
    <t>REAJUSTE 2024 11.03.2024</t>
  </si>
  <si>
    <t>Reitoria - Item 09 - 01 posto</t>
  </si>
  <si>
    <t>CEAD - Item 11 - 01 posto</t>
  </si>
  <si>
    <t>Valor Unitário Mensal IPCA 2024 a partir de 22/02/2024</t>
  </si>
  <si>
    <t>Valor Total  Mensal IPCA 2024 a partir de 22/02/2024</t>
  </si>
  <si>
    <t>Valor Unitário Mensal CCT 2024 a partir de 01/01/2024</t>
  </si>
  <si>
    <t>Valor Total  Mensal CCT 2024 a partir de 01/01/2024</t>
  </si>
  <si>
    <t>DIF MENSAL jan+(21 dias fev)+ (9 dias fev) + 10 meses</t>
  </si>
  <si>
    <t>OS não ativas:</t>
  </si>
  <si>
    <t>15701/2024</t>
  </si>
  <si>
    <t>9º TERMO ADITIVO</t>
  </si>
  <si>
    <t>REFORÇO 8 MESES</t>
  </si>
  <si>
    <t>9º TERMO ADITIVO - CESFI A PARTIR DE 05/2024</t>
  </si>
  <si>
    <t>10º TERMO ADITIVO - REPACTUAÇÃO E REAJUSTE</t>
  </si>
  <si>
    <t xml:space="preserve"> 10º TERMO ADITIVO - REPACTUAÇÃO A PARTIR 01/01/2024</t>
  </si>
  <si>
    <t>Reforço de Empenho global referente ao 10º termo aditivo (Repactuação e Reajuste) ao Contrato 132/2023 de objeto: contratacao de empresa especializada na prestacao de servicos continuados de servente, encarregado, auxiliar de servicos gerais, zelador, copeiro e jardineiro para a UDESC, itens 9, 10 e 11 (Encarregado e Servente), PE 621/2022. Vigência: 11/03/2025. SGPE 611/2022. Reitoria.</t>
  </si>
  <si>
    <t xml:space="preserve"> 11º TERMO ADITIVO - ADITIVO MESC</t>
  </si>
  <si>
    <t>VALOR ATUALIZADO CONTRATO 2024</t>
  </si>
  <si>
    <t>21568/2024</t>
  </si>
  <si>
    <t>11º TERMO ADITIVO</t>
  </si>
  <si>
    <t xml:space="preserve"> 10º TERMO ADITIVO - REAJUSTE A PARTIR 22/02/2024</t>
  </si>
  <si>
    <t>35962/2024</t>
  </si>
  <si>
    <t>30993/2024</t>
  </si>
  <si>
    <t>12º TERMO ADITIVO</t>
  </si>
  <si>
    <t xml:space="preserve"> 12º TERMO ADITIVO - ADITIVO CESFI CESMO FAED</t>
  </si>
  <si>
    <t>38014/2024</t>
  </si>
  <si>
    <t>ABERTURA DE EMPENHO 2025</t>
  </si>
  <si>
    <t>49184/2024</t>
  </si>
  <si>
    <t>13º TERMO ADITIVO</t>
  </si>
  <si>
    <r>
      <t xml:space="preserve"> 13º TERMO ADITIVO - SUPRESSÃO CERES A PARTIR DE </t>
    </r>
    <r>
      <rPr>
        <b/>
        <sz val="11"/>
        <color rgb="FFFF0000"/>
        <rFont val="Calibri"/>
        <family val="2"/>
        <scheme val="minor"/>
      </rPr>
      <t>12/03/2025</t>
    </r>
  </si>
  <si>
    <t>VALOR MENSAL TOTAL POR EMPENHO</t>
  </si>
  <si>
    <t>VALOR ANUAL TOTAL POR EMPENHO</t>
  </si>
  <si>
    <t>Empenho global referente ao 13º termo aditivo (Prorrogação de vigência e Supressão CERES) ao Contrato 132/2023 de objeto: contratacao de empresa especializada na prestacao de servicos continuados de servente, encarregado, auxiliar de servicos gerais, zelador, copeiro e jardineiro para a UDESC, itens 7 e 14 (ASG e Zelador), PE 621/2022. Vigencia: 11/03/2026. SGPE 611/2022. Reitoria.</t>
  </si>
  <si>
    <t>REAJUSTE 2024 22.02.2024</t>
  </si>
  <si>
    <t>REPACTUAÇÃO 2025 01.01.2025</t>
  </si>
  <si>
    <t>REAJUSTE 2025 22.02.2025</t>
  </si>
  <si>
    <t>c</t>
  </si>
  <si>
    <t>SC000014/2025</t>
  </si>
  <si>
    <t>SC000076/2025</t>
  </si>
  <si>
    <t>SC000132/2025</t>
  </si>
  <si>
    <t>REPACTUAÇÃO CCT 2025 A PARTIR DE 01/01/2025</t>
  </si>
  <si>
    <t xml:space="preserve"> REAJUSTE 2025 A PARTIR DE 22/02/2025</t>
  </si>
  <si>
    <t>VALOR ATUALIZADO CONTRATO 2025</t>
  </si>
  <si>
    <t>Nº Postos 13º termo aditivo</t>
  </si>
  <si>
    <t>Valor Total  Mensal CCT 2025 a partir de 01/01/2025</t>
  </si>
  <si>
    <t>Valor Total  Mensal IPCA 2025 a partir de 22/02/2025</t>
  </si>
  <si>
    <t>Valor Total  Unitário CCT 2025 a partir de 01/01/2025</t>
  </si>
  <si>
    <t>Valor Unitário  IPCA 2025 a partir de 22/02/2025</t>
  </si>
  <si>
    <t>REPACTUAÇÃO E REAJUSTE 2025</t>
  </si>
  <si>
    <t xml:space="preserve"> 14º TERMO ADITIVO - CEAVI </t>
  </si>
  <si>
    <t>18766/2025</t>
  </si>
  <si>
    <t>14º TERMO ADITIVO</t>
  </si>
  <si>
    <t>Reforço de empenho global referente ao 14º termo aditivo (aditivo de postos para o CEAVI) ao Contrato 132/2023 de objeto: contratacao de empresa especializada na prestacao de servicos continuados de servente, encarregado, auxiliar de servicos gerais, zelador, copeiro e jardineiro para a UDESC, (Zelador), PE 621/2022. Vigencia: 11/03/2026. SGPE 611/2022. CEAVI.</t>
  </si>
  <si>
    <t>Mês Fevereiro</t>
  </si>
  <si>
    <t>Mês Janeiro</t>
  </si>
  <si>
    <t>A partir de Março</t>
  </si>
  <si>
    <t xml:space="preserve"> 15º TERMO ADITIVO - CEFID</t>
  </si>
  <si>
    <t>42892/2025</t>
  </si>
  <si>
    <t>15º TERMO ADITIVO</t>
  </si>
  <si>
    <t>CESMO/ASG</t>
  </si>
  <si>
    <t xml:space="preserve"> 16º TERMO ADITIVO - CESMO</t>
  </si>
  <si>
    <t>44849/2025</t>
  </si>
  <si>
    <t>16º TERMO ADITIVO</t>
  </si>
  <si>
    <t>ABERTURA DE EMPENHO 2026</t>
  </si>
  <si>
    <t>Nº Postos 16º termo aditivo</t>
  </si>
  <si>
    <t>RETIRADA CUSTOS NÃO RENOVÁVEIS</t>
  </si>
  <si>
    <t>Empenho global referente ao Contrato 132/2023 de objeto: contratacao de empresa especializada na prestacao de servicos continuados de servente, encarregado, auxiliar de servicos gerais, zelador, copeiro e jardineiro para a UDESC, itens 7 e 14 (ASG e Zelador), PE 621/2022. Vigencia: 11/03/2026. SGPE 611/2022. Reitoria.</t>
  </si>
  <si>
    <t>Valor  Mensal IPCA 2025 a partir de 22/02/2025</t>
  </si>
  <si>
    <t>CEPLAN - ITEM 23 - 01 posto</t>
  </si>
  <si>
    <t>CEPLAN - ITEM 26 - 03 postos</t>
  </si>
  <si>
    <t>Prorrogação 2026 - Retirada Custos não renovaveis</t>
  </si>
  <si>
    <t>REPACTUAÇÃO 2026 01.01.2026</t>
  </si>
  <si>
    <t>REAJUSTE 2026 22.02.2026</t>
  </si>
  <si>
    <t>18º TERMO ADITIVO - REPACTUAÇÃO</t>
  </si>
  <si>
    <t>18º TERMO ADITIVO - REAJUSTE</t>
  </si>
  <si>
    <t>18º TERMO ADITIVO - RETIRADA CUSTO RENOVÁVEL</t>
  </si>
  <si>
    <t>VALOR ATUALIZADO CONTRATO 2026</t>
  </si>
  <si>
    <t>17º TERMO ADITIVO - Prorrogação</t>
  </si>
  <si>
    <t>REPACTUAÇÃO E REAJUSTE 2026</t>
  </si>
  <si>
    <t>Nº Postos 17º termo aditivo</t>
  </si>
  <si>
    <t>Valor Unitário Mensal IPCA 2025 a partir de 22/02/2025</t>
  </si>
  <si>
    <t>Valor Total  Unitário CCT 2026 a partir de 01/01/2026</t>
  </si>
  <si>
    <t>Valor Unitário  IPCA 2026 a partir de 22/02/2026</t>
  </si>
  <si>
    <t>Valor Total  Mensal IPCA 2026 a partir de 22/02/2026</t>
  </si>
  <si>
    <t>Valor Unitário Sem custo não renovável</t>
  </si>
  <si>
    <t>Valor Total mensal Sem custo não renovável</t>
  </si>
  <si>
    <t>VALOR TOTAL JÁ empenhado</t>
  </si>
  <si>
    <t>EMPENHO Original</t>
  </si>
  <si>
    <t>Situação Reforço</t>
  </si>
  <si>
    <t>Março</t>
  </si>
  <si>
    <t>Abril até dezembro</t>
  </si>
  <si>
    <t>Valor a empenhar</t>
  </si>
  <si>
    <t>DIF Valor até março</t>
  </si>
  <si>
    <t>Aberto</t>
  </si>
  <si>
    <t>19º TERMO ADITIVO - Aditivo FAED</t>
  </si>
  <si>
    <t>19º TERMO ADITIVO - ADITIVO E SUPRESSÃO FAED</t>
  </si>
  <si>
    <t>Nº Postos 19º termo aditivo</t>
  </si>
  <si>
    <t>Diferença Julho até Dezembro</t>
  </si>
  <si>
    <t>16824/2026 e 15356/2026</t>
  </si>
  <si>
    <t>19º TERMO ADITIVO</t>
  </si>
  <si>
    <t>Valor total mensal Por Empenho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</si>
</sst>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_);[Red]\(&quot;R$ &quot;#,##0.00\)"/>
    <numFmt numFmtId="165" formatCode="_(&quot;R$ &quot;* #,##0.00_);_(&quot;R$ &quot;* \(#,##0.00\);_(&quot;R$ &quot;* &quot;-&quot;??_);_(@_)"/>
    <numFmt numFmtId="166" formatCode="0.000%"/>
    <numFmt numFmtId="167" formatCode="0.0000%"/>
    <numFmt numFmtId="168" formatCode="0.000000"/>
    <numFmt numFmtId="169" formatCode="0.000"/>
    <numFmt numFmtId="170" formatCode="_-[$R$-416]\ * #,##0.00_-;\-[$R$-416]\ * #,##0.00_-;_-[$R$-416]\ * &quot;-&quot;??_-;_-@_-"/>
    <numFmt numFmtId="171" formatCode="0.00000%"/>
    <numFmt numFmtId="172" formatCode="0.0%"/>
    <numFmt numFmtId="173" formatCode="&quot;R$&quot;\ #,##0.00"/>
  </numFmts>
  <fonts count="3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9"/>
      <color theme="1"/>
      <name val="Arial"/>
      <family val="2"/>
    </font>
    <font>
      <sz val="12"/>
      <color rgb="FF000000"/>
      <name val="Calibri"/>
      <family val="2"/>
    </font>
    <font>
      <sz val="12"/>
      <color rgb="FF000000"/>
      <name val="Times New Roman"/>
      <family val="2"/>
      <charset val="1"/>
    </font>
    <font>
      <sz val="10"/>
      <color theme="1"/>
      <name val="Arial"/>
      <family val="2"/>
    </font>
    <font>
      <b/>
      <sz val="14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rgb="FFFF0000"/>
      <name val="Calibri"/>
      <family val="2"/>
    </font>
    <font>
      <b/>
      <sz val="14"/>
      <color rgb="FF00B050"/>
      <name val="Calibri"/>
      <family val="2"/>
    </font>
    <font>
      <b/>
      <sz val="11"/>
      <color theme="0"/>
      <name val="Calibri"/>
      <family val="2"/>
      <scheme val="minor"/>
    </font>
    <font>
      <b/>
      <sz val="10"/>
      <color theme="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1"/>
      <name val="Calibri"/>
      <family val="2"/>
      <scheme val="minor"/>
    </font>
    <font>
      <sz val="9"/>
      <name val="Arial"/>
      <family val="2"/>
    </font>
    <font>
      <sz val="8"/>
      <name val="Arial"/>
      <family val="2"/>
    </font>
    <font>
      <b/>
      <sz val="11"/>
      <color rgb="FFFF0000"/>
      <name val="Calibri"/>
      <family val="2"/>
      <scheme val="minor"/>
    </font>
    <font>
      <sz val="10"/>
      <color rgb="FF000000"/>
      <name val="Verdana"/>
      <family val="2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CC66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indexed="64"/>
      </top>
      <bottom/>
      <diagonal/>
    </border>
    <border>
      <left style="thin">
        <color rgb="FFFF0000"/>
      </left>
      <right style="thin">
        <color rgb="FFFF0000"/>
      </right>
      <top/>
      <bottom style="thin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FF0000"/>
      </left>
      <right style="thin">
        <color rgb="FFFF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165" fontId="3" fillId="0" borderId="0" applyFill="0" applyBorder="0" applyAlignment="0" applyProtection="0"/>
    <xf numFmtId="9" fontId="3" fillId="0" borderId="0" applyFill="0" applyBorder="0" applyAlignment="0" applyProtection="0"/>
    <xf numFmtId="0" fontId="2" fillId="0" borderId="0"/>
    <xf numFmtId="9" fontId="13" fillId="0" borderId="0" applyFont="0" applyBorder="0" applyProtection="0"/>
    <xf numFmtId="0" fontId="14" fillId="0" borderId="0"/>
    <xf numFmtId="9" fontId="14" fillId="0" borderId="0" applyBorder="0" applyProtection="0"/>
    <xf numFmtId="0" fontId="1" fillId="0" borderId="0"/>
    <xf numFmtId="165" fontId="1" fillId="0" borderId="0" applyFont="0" applyFill="0" applyBorder="0" applyAlignment="0" applyProtection="0"/>
  </cellStyleXfs>
  <cellXfs count="708">
    <xf numFmtId="0" fontId="0" fillId="0" borderId="0" xfId="0"/>
    <xf numFmtId="10" fontId="0" fillId="0" borderId="1" xfId="0" applyNumberFormat="1" applyBorder="1" applyAlignment="1">
      <alignment horizontal="center"/>
    </xf>
    <xf numFmtId="10" fontId="3" fillId="0" borderId="1" xfId="2" applyNumberFormat="1" applyBorder="1" applyAlignment="1">
      <alignment horizontal="center"/>
    </xf>
    <xf numFmtId="2" fontId="4" fillId="0" borderId="0" xfId="0" applyNumberFormat="1" applyFont="1"/>
    <xf numFmtId="10" fontId="4" fillId="0" borderId="1" xfId="0" applyNumberFormat="1" applyFont="1" applyBorder="1" applyAlignment="1">
      <alignment horizontal="center"/>
    </xf>
    <xf numFmtId="10" fontId="5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10" fontId="3" fillId="0" borderId="1" xfId="2" applyNumberFormat="1" applyFill="1" applyBorder="1" applyAlignment="1">
      <alignment horizontal="center"/>
    </xf>
    <xf numFmtId="10" fontId="3" fillId="0" borderId="1" xfId="2" applyNumberFormat="1" applyBorder="1" applyAlignment="1"/>
    <xf numFmtId="2" fontId="0" fillId="0" borderId="0" xfId="0" applyNumberFormat="1"/>
    <xf numFmtId="166" fontId="0" fillId="0" borderId="1" xfId="0" applyNumberFormat="1" applyBorder="1" applyAlignment="1">
      <alignment horizontal="center"/>
    </xf>
    <xf numFmtId="0" fontId="8" fillId="0" borderId="9" xfId="0" applyFont="1" applyBorder="1" applyAlignment="1">
      <alignment horizontal="center"/>
    </xf>
    <xf numFmtId="10" fontId="8" fillId="0" borderId="10" xfId="2" applyNumberFormat="1" applyFont="1" applyBorder="1" applyAlignment="1"/>
    <xf numFmtId="2" fontId="8" fillId="0" borderId="11" xfId="0" applyNumberFormat="1" applyFont="1" applyBorder="1"/>
    <xf numFmtId="0" fontId="8" fillId="0" borderId="12" xfId="0" applyFont="1" applyBorder="1" applyAlignment="1">
      <alignment horizontal="center"/>
    </xf>
    <xf numFmtId="10" fontId="8" fillId="0" borderId="0" xfId="2" applyNumberFormat="1" applyFont="1" applyBorder="1" applyAlignment="1"/>
    <xf numFmtId="2" fontId="8" fillId="0" borderId="13" xfId="0" applyNumberFormat="1" applyFont="1" applyBorder="1"/>
    <xf numFmtId="0" fontId="7" fillId="0" borderId="12" xfId="0" applyFont="1" applyBorder="1"/>
    <xf numFmtId="0" fontId="8" fillId="0" borderId="3" xfId="0" applyFont="1" applyBorder="1" applyAlignment="1">
      <alignment horizontal="center"/>
    </xf>
    <xf numFmtId="10" fontId="8" fillId="0" borderId="4" xfId="2" applyNumberFormat="1" applyFont="1" applyBorder="1" applyAlignment="1"/>
    <xf numFmtId="2" fontId="8" fillId="0" borderId="5" xfId="0" applyNumberFormat="1" applyFont="1" applyBorder="1"/>
    <xf numFmtId="43" fontId="0" fillId="0" borderId="0" xfId="0" applyNumberFormat="1"/>
    <xf numFmtId="0" fontId="4" fillId="0" borderId="1" xfId="0" applyFont="1" applyBorder="1" applyAlignment="1">
      <alignment horizontal="center"/>
    </xf>
    <xf numFmtId="10" fontId="0" fillId="5" borderId="1" xfId="0" applyNumberForma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165" fontId="3" fillId="0" borderId="1" xfId="1" applyBorder="1"/>
    <xf numFmtId="165" fontId="4" fillId="0" borderId="1" xfId="1" applyFont="1" applyBorder="1"/>
    <xf numFmtId="165" fontId="3" fillId="0" borderId="1" xfId="1" applyBorder="1" applyAlignment="1">
      <alignment horizontal="right"/>
    </xf>
    <xf numFmtId="165" fontId="3" fillId="0" borderId="1" xfId="1" applyFill="1" applyBorder="1"/>
    <xf numFmtId="165" fontId="4" fillId="0" borderId="1" xfId="1" applyFont="1" applyFill="1" applyBorder="1"/>
    <xf numFmtId="165" fontId="3" fillId="0" borderId="1" xfId="1" applyFill="1" applyBorder="1" applyAlignment="1">
      <alignment horizontal="center"/>
    </xf>
    <xf numFmtId="165" fontId="3" fillId="0" borderId="1" xfId="1" applyBorder="1" applyAlignment="1">
      <alignment horizontal="center"/>
    </xf>
    <xf numFmtId="10" fontId="4" fillId="0" borderId="1" xfId="2" applyNumberFormat="1" applyFont="1" applyBorder="1" applyAlignme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4" fillId="6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/>
    </xf>
    <xf numFmtId="165" fontId="3" fillId="0" borderId="0" xfId="1"/>
    <xf numFmtId="0" fontId="11" fillId="0" borderId="0" xfId="0" applyFont="1"/>
    <xf numFmtId="10" fontId="0" fillId="0" borderId="0" xfId="0" applyNumberFormat="1"/>
    <xf numFmtId="10" fontId="11" fillId="8" borderId="1" xfId="0" applyNumberFormat="1" applyFont="1" applyFill="1" applyBorder="1" applyAlignment="1">
      <alignment horizontal="center" vertical="center"/>
    </xf>
    <xf numFmtId="0" fontId="11" fillId="0" borderId="18" xfId="5" applyFont="1" applyBorder="1" applyAlignment="1">
      <alignment horizontal="justify" vertical="center" wrapText="1"/>
    </xf>
    <xf numFmtId="10" fontId="11" fillId="0" borderId="1" xfId="6" applyNumberFormat="1" applyFont="1" applyBorder="1" applyAlignment="1">
      <alignment horizontal="center" vertical="center"/>
    </xf>
    <xf numFmtId="166" fontId="11" fillId="0" borderId="1" xfId="6" applyNumberFormat="1" applyFont="1" applyBorder="1" applyAlignment="1">
      <alignment horizontal="center" vertical="center"/>
    </xf>
    <xf numFmtId="10" fontId="3" fillId="0" borderId="0" xfId="2" applyNumberFormat="1"/>
    <xf numFmtId="10" fontId="3" fillId="0" borderId="1" xfId="2" applyNumberFormat="1" applyBorder="1" applyAlignment="1">
      <alignment horizontal="center" vertical="center"/>
    </xf>
    <xf numFmtId="0" fontId="0" fillId="0" borderId="14" xfId="0" applyBorder="1"/>
    <xf numFmtId="0" fontId="0" fillId="0" borderId="23" xfId="0" applyBorder="1"/>
    <xf numFmtId="0" fontId="11" fillId="0" borderId="14" xfId="0" applyFont="1" applyBorder="1"/>
    <xf numFmtId="0" fontId="11" fillId="0" borderId="23" xfId="0" applyFont="1" applyBorder="1"/>
    <xf numFmtId="0" fontId="4" fillId="6" borderId="17" xfId="0" applyFont="1" applyFill="1" applyBorder="1" applyAlignment="1">
      <alignment horizontal="center" vertical="center"/>
    </xf>
    <xf numFmtId="0" fontId="0" fillId="0" borderId="17" xfId="0" applyBorder="1"/>
    <xf numFmtId="167" fontId="0" fillId="0" borderId="1" xfId="0" applyNumberFormat="1" applyBorder="1"/>
    <xf numFmtId="0" fontId="4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1" xfId="0" applyBorder="1"/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0" fontId="4" fillId="6" borderId="6" xfId="0" applyFont="1" applyFill="1" applyBorder="1" applyAlignment="1">
      <alignment horizontal="center" vertical="center"/>
    </xf>
    <xf numFmtId="166" fontId="0" fillId="0" borderId="0" xfId="0" applyNumberFormat="1"/>
    <xf numFmtId="0" fontId="0" fillId="0" borderId="8" xfId="0" applyBorder="1" applyAlignment="1">
      <alignment horizontal="left"/>
    </xf>
    <xf numFmtId="165" fontId="3" fillId="0" borderId="6" xfId="1" applyBorder="1" applyAlignment="1">
      <alignment horizontal="center"/>
    </xf>
    <xf numFmtId="165" fontId="4" fillId="6" borderId="6" xfId="0" applyNumberFormat="1" applyFont="1" applyFill="1" applyBorder="1"/>
    <xf numFmtId="43" fontId="4" fillId="6" borderId="6" xfId="0" applyNumberFormat="1" applyFont="1" applyFill="1" applyBorder="1"/>
    <xf numFmtId="0" fontId="0" fillId="0" borderId="1" xfId="0" applyBorder="1" applyAlignment="1">
      <alignment wrapText="1"/>
    </xf>
    <xf numFmtId="168" fontId="0" fillId="0" borderId="0" xfId="0" applyNumberFormat="1"/>
    <xf numFmtId="169" fontId="0" fillId="0" borderId="0" xfId="0" applyNumberFormat="1"/>
    <xf numFmtId="0" fontId="4" fillId="0" borderId="1" xfId="0" applyFont="1" applyBorder="1" applyAlignment="1">
      <alignment horizontal="center" vertical="center" wrapText="1"/>
    </xf>
    <xf numFmtId="165" fontId="3" fillId="0" borderId="1" xfId="1" applyBorder="1" applyAlignment="1">
      <alignment wrapText="1"/>
    </xf>
    <xf numFmtId="0" fontId="0" fillId="0" borderId="1" xfId="0" applyBorder="1" applyAlignment="1">
      <alignment horizontal="left"/>
    </xf>
    <xf numFmtId="0" fontId="4" fillId="10" borderId="1" xfId="0" applyFont="1" applyFill="1" applyBorder="1" applyAlignment="1">
      <alignment horizontal="center"/>
    </xf>
    <xf numFmtId="0" fontId="4" fillId="10" borderId="1" xfId="1" applyNumberFormat="1" applyFont="1" applyFill="1" applyBorder="1" applyAlignment="1">
      <alignment horizontal="center"/>
    </xf>
    <xf numFmtId="43" fontId="0" fillId="0" borderId="1" xfId="0" applyNumberFormat="1" applyBorder="1"/>
    <xf numFmtId="165" fontId="0" fillId="0" borderId="1" xfId="0" applyNumberFormat="1" applyBorder="1"/>
    <xf numFmtId="10" fontId="11" fillId="9" borderId="1" xfId="4" applyNumberFormat="1" applyFont="1" applyFill="1" applyBorder="1" applyAlignment="1" applyProtection="1">
      <alignment horizontal="center" vertical="center"/>
      <protection locked="0"/>
    </xf>
    <xf numFmtId="10" fontId="11" fillId="8" borderId="1" xfId="4" applyNumberFormat="1" applyFont="1" applyFill="1" applyBorder="1" applyAlignment="1">
      <alignment horizontal="center" vertical="center"/>
    </xf>
    <xf numFmtId="10" fontId="10" fillId="8" borderId="1" xfId="0" applyNumberFormat="1" applyFont="1" applyFill="1" applyBorder="1" applyAlignment="1">
      <alignment horizontal="center" vertical="center"/>
    </xf>
    <xf numFmtId="165" fontId="0" fillId="0" borderId="1" xfId="1" applyFont="1" applyBorder="1" applyAlignment="1">
      <alignment horizontal="center" wrapText="1"/>
    </xf>
    <xf numFmtId="0" fontId="0" fillId="5" borderId="1" xfId="0" applyFill="1" applyBorder="1" applyAlignment="1">
      <alignment horizontal="left" vertical="center"/>
    </xf>
    <xf numFmtId="0" fontId="0" fillId="5" borderId="1" xfId="0" applyFill="1" applyBorder="1" applyAlignment="1">
      <alignment horizontal="center" vertical="center"/>
    </xf>
    <xf numFmtId="165" fontId="3" fillId="5" borderId="1" xfId="1" applyFill="1" applyBorder="1"/>
    <xf numFmtId="10" fontId="4" fillId="5" borderId="1" xfId="0" applyNumberFormat="1" applyFont="1" applyFill="1" applyBorder="1" applyAlignment="1">
      <alignment horizontal="center"/>
    </xf>
    <xf numFmtId="165" fontId="4" fillId="5" borderId="1" xfId="1" applyFont="1" applyFill="1" applyBorder="1"/>
    <xf numFmtId="0" fontId="4" fillId="5" borderId="1" xfId="0" applyFont="1" applyFill="1" applyBorder="1" applyAlignment="1">
      <alignment horizontal="center"/>
    </xf>
    <xf numFmtId="0" fontId="17" fillId="0" borderId="0" xfId="7" applyFont="1"/>
    <xf numFmtId="0" fontId="9" fillId="11" borderId="1" xfId="7" applyFont="1" applyFill="1" applyBorder="1" applyAlignment="1">
      <alignment horizontal="center" vertical="center"/>
    </xf>
    <xf numFmtId="0" fontId="4" fillId="11" borderId="1" xfId="7" applyFont="1" applyFill="1" applyBorder="1" applyAlignment="1">
      <alignment horizontal="center" vertical="center" wrapText="1"/>
    </xf>
    <xf numFmtId="0" fontId="9" fillId="11" borderId="1" xfId="7" applyFont="1" applyFill="1" applyBorder="1" applyAlignment="1">
      <alignment horizontal="center" vertical="center" wrapText="1"/>
    </xf>
    <xf numFmtId="49" fontId="9" fillId="11" borderId="1" xfId="7" applyNumberFormat="1" applyFont="1" applyFill="1" applyBorder="1" applyAlignment="1">
      <alignment horizontal="center" vertical="center" wrapText="1"/>
    </xf>
    <xf numFmtId="0" fontId="9" fillId="11" borderId="6" xfId="7" applyFont="1" applyFill="1" applyBorder="1" applyAlignment="1">
      <alignment horizontal="center" vertical="center" wrapText="1"/>
    </xf>
    <xf numFmtId="165" fontId="9" fillId="11" borderId="28" xfId="8" applyFont="1" applyFill="1" applyBorder="1" applyAlignment="1">
      <alignment horizontal="center" vertical="center" wrapText="1"/>
    </xf>
    <xf numFmtId="0" fontId="9" fillId="11" borderId="7" xfId="7" applyFont="1" applyFill="1" applyBorder="1" applyAlignment="1">
      <alignment horizontal="center" vertical="center" wrapText="1"/>
    </xf>
    <xf numFmtId="0" fontId="9" fillId="5" borderId="1" xfId="7" applyFont="1" applyFill="1" applyBorder="1" applyAlignment="1">
      <alignment horizontal="center" vertical="top"/>
    </xf>
    <xf numFmtId="0" fontId="3" fillId="5" borderId="1" xfId="7" applyFont="1" applyFill="1" applyBorder="1" applyAlignment="1">
      <alignment horizontal="left" vertical="center" wrapText="1"/>
    </xf>
    <xf numFmtId="0" fontId="15" fillId="0" borderId="1" xfId="7" applyFont="1" applyBorder="1" applyAlignment="1">
      <alignment horizontal="left" vertical="center" wrapText="1"/>
    </xf>
    <xf numFmtId="49" fontId="15" fillId="0" borderId="1" xfId="7" applyNumberFormat="1" applyFont="1" applyBorder="1" applyAlignment="1">
      <alignment horizontal="center" vertical="center" wrapText="1"/>
    </xf>
    <xf numFmtId="0" fontId="15" fillId="5" borderId="1" xfId="7" applyFont="1" applyFill="1" applyBorder="1" applyAlignment="1">
      <alignment horizontal="center" vertical="center" wrapText="1"/>
    </xf>
    <xf numFmtId="0" fontId="15" fillId="0" borderId="1" xfId="7" applyFont="1" applyBorder="1" applyAlignment="1">
      <alignment horizontal="left" vertical="top" wrapText="1"/>
    </xf>
    <xf numFmtId="0" fontId="15" fillId="0" borderId="1" xfId="7" applyFont="1" applyBorder="1" applyAlignment="1">
      <alignment horizontal="center" vertical="top" wrapText="1"/>
    </xf>
    <xf numFmtId="0" fontId="15" fillId="5" borderId="1" xfId="7" applyFont="1" applyFill="1" applyBorder="1" applyAlignment="1">
      <alignment horizontal="center" vertical="top" wrapText="1"/>
    </xf>
    <xf numFmtId="0" fontId="15" fillId="0" borderId="1" xfId="7" applyFont="1" applyBorder="1"/>
    <xf numFmtId="0" fontId="15" fillId="5" borderId="6" xfId="7" applyFont="1" applyFill="1" applyBorder="1" applyAlignment="1">
      <alignment horizontal="center" vertical="top" wrapText="1"/>
    </xf>
    <xf numFmtId="165" fontId="15" fillId="5" borderId="29" xfId="8" applyFont="1" applyFill="1" applyBorder="1" applyAlignment="1">
      <alignment vertical="center" wrapText="1"/>
    </xf>
    <xf numFmtId="43" fontId="15" fillId="5" borderId="7" xfId="7" applyNumberFormat="1" applyFont="1" applyFill="1" applyBorder="1" applyAlignment="1">
      <alignment horizontal="center" vertical="center" wrapText="1"/>
    </xf>
    <xf numFmtId="43" fontId="15" fillId="5" borderId="1" xfId="7" applyNumberFormat="1" applyFont="1" applyFill="1" applyBorder="1" applyAlignment="1">
      <alignment horizontal="center" vertical="center" wrapText="1"/>
    </xf>
    <xf numFmtId="0" fontId="1" fillId="5" borderId="0" xfId="7" applyFill="1"/>
    <xf numFmtId="0" fontId="3" fillId="0" borderId="1" xfId="7" applyFont="1" applyBorder="1" applyAlignment="1">
      <alignment horizontal="left" vertical="center" wrapText="1"/>
    </xf>
    <xf numFmtId="0" fontId="15" fillId="5" borderId="1" xfId="7" applyFont="1" applyFill="1" applyBorder="1" applyAlignment="1">
      <alignment horizontal="left" vertical="center" wrapText="1"/>
    </xf>
    <xf numFmtId="49" fontId="15" fillId="5" borderId="1" xfId="7" applyNumberFormat="1" applyFont="1" applyFill="1" applyBorder="1" applyAlignment="1">
      <alignment horizontal="center" vertical="center" wrapText="1"/>
    </xf>
    <xf numFmtId="0" fontId="15" fillId="5" borderId="1" xfId="7" applyFont="1" applyFill="1" applyBorder="1" applyAlignment="1">
      <alignment horizontal="left" vertical="top" wrapText="1"/>
    </xf>
    <xf numFmtId="0" fontId="3" fillId="0" borderId="1" xfId="7" applyFont="1" applyBorder="1" applyAlignment="1">
      <alignment horizontal="left"/>
    </xf>
    <xf numFmtId="43" fontId="15" fillId="5" borderId="11" xfId="7" applyNumberFormat="1" applyFont="1" applyFill="1" applyBorder="1" applyAlignment="1">
      <alignment horizontal="center" vertical="center" wrapText="1"/>
    </xf>
    <xf numFmtId="0" fontId="21" fillId="5" borderId="0" xfId="7" applyFont="1" applyFill="1"/>
    <xf numFmtId="0" fontId="22" fillId="5" borderId="0" xfId="7" applyFont="1" applyFill="1" applyAlignment="1">
      <alignment horizontal="center"/>
    </xf>
    <xf numFmtId="0" fontId="1" fillId="5" borderId="0" xfId="7" applyFill="1" applyAlignment="1">
      <alignment horizontal="center"/>
    </xf>
    <xf numFmtId="49" fontId="1" fillId="5" borderId="0" xfId="7" applyNumberFormat="1" applyFill="1" applyAlignment="1">
      <alignment horizontal="center" vertical="center"/>
    </xf>
    <xf numFmtId="43" fontId="23" fillId="5" borderId="7" xfId="7" applyNumberFormat="1" applyFont="1" applyFill="1" applyBorder="1" applyAlignment="1">
      <alignment horizontal="center" vertical="center"/>
    </xf>
    <xf numFmtId="165" fontId="22" fillId="5" borderId="0" xfId="8" applyFont="1" applyFill="1" applyAlignment="1">
      <alignment vertical="center"/>
    </xf>
    <xf numFmtId="0" fontId="22" fillId="5" borderId="0" xfId="7" applyFont="1" applyFill="1" applyAlignment="1">
      <alignment vertical="center"/>
    </xf>
    <xf numFmtId="0" fontId="1" fillId="5" borderId="0" xfId="7" applyFill="1" applyAlignment="1">
      <alignment vertical="center"/>
    </xf>
    <xf numFmtId="0" fontId="1" fillId="0" borderId="0" xfId="7"/>
    <xf numFmtId="0" fontId="24" fillId="5" borderId="0" xfId="7" applyFont="1" applyFill="1" applyAlignment="1">
      <alignment horizontal="center"/>
    </xf>
    <xf numFmtId="0" fontId="25" fillId="5" borderId="0" xfId="7" applyFont="1" applyFill="1" applyAlignment="1">
      <alignment horizontal="center"/>
    </xf>
    <xf numFmtId="165" fontId="22" fillId="5" borderId="0" xfId="8" applyFont="1" applyFill="1" applyBorder="1" applyAlignment="1">
      <alignment vertical="center"/>
    </xf>
    <xf numFmtId="0" fontId="21" fillId="0" borderId="0" xfId="7" applyFont="1"/>
    <xf numFmtId="0" fontId="22" fillId="0" borderId="0" xfId="7" applyFont="1" applyAlignment="1">
      <alignment horizontal="center"/>
    </xf>
    <xf numFmtId="0" fontId="1" fillId="0" borderId="0" xfId="7" applyAlignment="1">
      <alignment horizontal="center"/>
    </xf>
    <xf numFmtId="49" fontId="1" fillId="0" borderId="0" xfId="7" applyNumberFormat="1" applyAlignment="1">
      <alignment horizontal="center" vertical="center"/>
    </xf>
    <xf numFmtId="165" fontId="22" fillId="0" borderId="0" xfId="8" applyFont="1" applyAlignment="1">
      <alignment vertical="center"/>
    </xf>
    <xf numFmtId="0" fontId="22" fillId="0" borderId="0" xfId="7" applyFont="1" applyAlignment="1">
      <alignment vertical="center"/>
    </xf>
    <xf numFmtId="0" fontId="1" fillId="0" borderId="0" xfId="7" applyAlignment="1">
      <alignment vertical="center"/>
    </xf>
    <xf numFmtId="0" fontId="18" fillId="5" borderId="27" xfId="7" applyFont="1" applyFill="1" applyBorder="1" applyAlignment="1">
      <alignment vertical="center"/>
    </xf>
    <xf numFmtId="0" fontId="18" fillId="5" borderId="30" xfId="7" applyFont="1" applyFill="1" applyBorder="1" applyAlignment="1">
      <alignment vertical="center"/>
    </xf>
    <xf numFmtId="0" fontId="18" fillId="5" borderId="31" xfId="7" applyFont="1" applyFill="1" applyBorder="1" applyAlignment="1">
      <alignment vertical="center"/>
    </xf>
    <xf numFmtId="166" fontId="4" fillId="7" borderId="1" xfId="0" applyNumberFormat="1" applyFont="1" applyFill="1" applyBorder="1" applyAlignment="1">
      <alignment horizontal="center"/>
    </xf>
    <xf numFmtId="10" fontId="4" fillId="7" borderId="1" xfId="0" applyNumberFormat="1" applyFont="1" applyFill="1" applyBorder="1" applyAlignment="1">
      <alignment horizontal="center"/>
    </xf>
    <xf numFmtId="167" fontId="4" fillId="7" borderId="1" xfId="0" applyNumberFormat="1" applyFont="1" applyFill="1" applyBorder="1" applyAlignment="1">
      <alignment horizontal="center"/>
    </xf>
    <xf numFmtId="165" fontId="15" fillId="5" borderId="32" xfId="8" applyFont="1" applyFill="1" applyBorder="1" applyAlignment="1">
      <alignment vertical="center" wrapText="1"/>
    </xf>
    <xf numFmtId="165" fontId="23" fillId="5" borderId="1" xfId="8" applyFont="1" applyFill="1" applyBorder="1" applyAlignment="1">
      <alignment horizontal="center" vertical="center" wrapText="1"/>
    </xf>
    <xf numFmtId="43" fontId="23" fillId="5" borderId="1" xfId="7" applyNumberFormat="1" applyFont="1" applyFill="1" applyBorder="1" applyAlignment="1">
      <alignment horizontal="center" vertical="center"/>
    </xf>
    <xf numFmtId="0" fontId="8" fillId="7" borderId="6" xfId="7" applyFont="1" applyFill="1" applyBorder="1" applyAlignment="1">
      <alignment horizontal="center" vertical="top" wrapText="1"/>
    </xf>
    <xf numFmtId="167" fontId="3" fillId="5" borderId="0" xfId="2" applyNumberFormat="1" applyFill="1" applyAlignment="1">
      <alignment vertical="center"/>
    </xf>
    <xf numFmtId="0" fontId="1" fillId="5" borderId="1" xfId="7" applyFill="1" applyBorder="1"/>
    <xf numFmtId="0" fontId="27" fillId="14" borderId="1" xfId="0" applyFont="1" applyFill="1" applyBorder="1" applyAlignment="1">
      <alignment horizontal="center" vertical="center" wrapText="1"/>
    </xf>
    <xf numFmtId="0" fontId="27" fillId="14" borderId="1" xfId="0" applyFont="1" applyFill="1" applyBorder="1" applyAlignment="1">
      <alignment horizontal="center" vertical="center"/>
    </xf>
    <xf numFmtId="165" fontId="3" fillId="7" borderId="1" xfId="1" applyFill="1" applyBorder="1" applyAlignment="1">
      <alignment horizontal="right"/>
    </xf>
    <xf numFmtId="4" fontId="0" fillId="0" borderId="0" xfId="0" applyNumberFormat="1"/>
    <xf numFmtId="14" fontId="5" fillId="15" borderId="1" xfId="0" applyNumberFormat="1" applyFont="1" applyFill="1" applyBorder="1" applyAlignment="1">
      <alignment horizontal="center"/>
    </xf>
    <xf numFmtId="0" fontId="0" fillId="15" borderId="1" xfId="0" applyFill="1" applyBorder="1" applyAlignment="1">
      <alignment horizontal="center"/>
    </xf>
    <xf numFmtId="0" fontId="5" fillId="15" borderId="1" xfId="0" applyFont="1" applyFill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165" fontId="3" fillId="7" borderId="1" xfId="1" applyFill="1" applyBorder="1"/>
    <xf numFmtId="165" fontId="3" fillId="5" borderId="1" xfId="1" applyFill="1" applyBorder="1" applyAlignment="1">
      <alignment horizontal="right"/>
    </xf>
    <xf numFmtId="0" fontId="0" fillId="7" borderId="1" xfId="0" applyFill="1" applyBorder="1" applyAlignment="1">
      <alignment horizontal="center"/>
    </xf>
    <xf numFmtId="164" fontId="5" fillId="7" borderId="1" xfId="0" applyNumberFormat="1" applyFont="1" applyFill="1" applyBorder="1" applyAlignment="1">
      <alignment horizontal="center"/>
    </xf>
    <xf numFmtId="165" fontId="4" fillId="7" borderId="1" xfId="1" applyFont="1" applyFill="1" applyBorder="1"/>
    <xf numFmtId="0" fontId="4" fillId="16" borderId="0" xfId="0" applyFont="1" applyFill="1" applyAlignment="1">
      <alignment horizontal="center"/>
    </xf>
    <xf numFmtId="0" fontId="4" fillId="16" borderId="0" xfId="0" applyFont="1" applyFill="1" applyAlignment="1">
      <alignment horizontal="center" wrapText="1"/>
    </xf>
    <xf numFmtId="0" fontId="9" fillId="11" borderId="3" xfId="7" applyFont="1" applyFill="1" applyBorder="1" applyAlignment="1">
      <alignment horizontal="center" vertical="center" wrapText="1"/>
    </xf>
    <xf numFmtId="165" fontId="9" fillId="11" borderId="33" xfId="8" applyFont="1" applyFill="1" applyBorder="1" applyAlignment="1">
      <alignment horizontal="center" vertical="center" wrapText="1"/>
    </xf>
    <xf numFmtId="0" fontId="9" fillId="11" borderId="5" xfId="7" applyFont="1" applyFill="1" applyBorder="1" applyAlignment="1">
      <alignment horizontal="center" vertical="center" wrapText="1"/>
    </xf>
    <xf numFmtId="0" fontId="9" fillId="11" borderId="31" xfId="7" applyFont="1" applyFill="1" applyBorder="1" applyAlignment="1">
      <alignment horizontal="center" vertical="center" wrapText="1"/>
    </xf>
    <xf numFmtId="0" fontId="9" fillId="11" borderId="11" xfId="7" applyFont="1" applyFill="1" applyBorder="1" applyAlignment="1">
      <alignment horizontal="center" vertical="center" wrapText="1"/>
    </xf>
    <xf numFmtId="0" fontId="9" fillId="11" borderId="13" xfId="7" applyFont="1" applyFill="1" applyBorder="1" applyAlignment="1">
      <alignment horizontal="center" vertical="center" wrapText="1"/>
    </xf>
    <xf numFmtId="0" fontId="9" fillId="11" borderId="27" xfId="7" applyFont="1" applyFill="1" applyBorder="1" applyAlignment="1">
      <alignment horizontal="center" vertical="center"/>
    </xf>
    <xf numFmtId="0" fontId="4" fillId="11" borderId="27" xfId="7" applyFont="1" applyFill="1" applyBorder="1" applyAlignment="1">
      <alignment horizontal="center" vertical="center" wrapText="1"/>
    </xf>
    <xf numFmtId="0" fontId="9" fillId="11" borderId="27" xfId="7" applyFont="1" applyFill="1" applyBorder="1" applyAlignment="1">
      <alignment horizontal="center" vertical="center" wrapText="1"/>
    </xf>
    <xf numFmtId="0" fontId="9" fillId="11" borderId="9" xfId="7" applyFont="1" applyFill="1" applyBorder="1" applyAlignment="1">
      <alignment horizontal="center" vertical="center" wrapText="1"/>
    </xf>
    <xf numFmtId="165" fontId="9" fillId="11" borderId="34" xfId="8" applyFont="1" applyFill="1" applyBorder="1" applyAlignment="1">
      <alignment horizontal="center" vertical="center" wrapText="1"/>
    </xf>
    <xf numFmtId="0" fontId="15" fillId="5" borderId="31" xfId="7" applyFont="1" applyFill="1" applyBorder="1" applyAlignment="1">
      <alignment horizontal="center" vertical="center" wrapText="1"/>
    </xf>
    <xf numFmtId="0" fontId="15" fillId="5" borderId="31" xfId="7" applyFont="1" applyFill="1" applyBorder="1" applyAlignment="1">
      <alignment horizontal="center" vertical="top" wrapText="1"/>
    </xf>
    <xf numFmtId="165" fontId="3" fillId="0" borderId="31" xfId="1" applyBorder="1"/>
    <xf numFmtId="0" fontId="9" fillId="5" borderId="36" xfId="7" applyFont="1" applyFill="1" applyBorder="1" applyAlignment="1">
      <alignment horizontal="center" vertical="top"/>
    </xf>
    <xf numFmtId="0" fontId="3" fillId="5" borderId="36" xfId="7" applyFont="1" applyFill="1" applyBorder="1" applyAlignment="1">
      <alignment horizontal="left" vertical="center" wrapText="1"/>
    </xf>
    <xf numFmtId="0" fontId="15" fillId="5" borderId="36" xfId="7" applyFont="1" applyFill="1" applyBorder="1" applyAlignment="1">
      <alignment horizontal="center" vertical="center" wrapText="1"/>
    </xf>
    <xf numFmtId="0" fontId="15" fillId="5" borderId="36" xfId="7" applyFont="1" applyFill="1" applyBorder="1" applyAlignment="1">
      <alignment horizontal="left" vertical="top" wrapText="1"/>
    </xf>
    <xf numFmtId="0" fontId="15" fillId="5" borderId="36" xfId="7" applyFont="1" applyFill="1" applyBorder="1" applyAlignment="1">
      <alignment horizontal="center" vertical="top" wrapText="1"/>
    </xf>
    <xf numFmtId="165" fontId="3" fillId="0" borderId="36" xfId="1" applyBorder="1"/>
    <xf numFmtId="165" fontId="3" fillId="0" borderId="37" xfId="1" applyBorder="1"/>
    <xf numFmtId="165" fontId="3" fillId="0" borderId="18" xfId="1" applyBorder="1"/>
    <xf numFmtId="0" fontId="9" fillId="5" borderId="25" xfId="7" applyFont="1" applyFill="1" applyBorder="1" applyAlignment="1">
      <alignment horizontal="center" vertical="top"/>
    </xf>
    <xf numFmtId="0" fontId="3" fillId="5" borderId="25" xfId="7" applyFont="1" applyFill="1" applyBorder="1" applyAlignment="1">
      <alignment horizontal="left" vertical="center" wrapText="1"/>
    </xf>
    <xf numFmtId="0" fontId="15" fillId="5" borderId="25" xfId="7" applyFont="1" applyFill="1" applyBorder="1" applyAlignment="1">
      <alignment horizontal="center" vertical="center" wrapText="1"/>
    </xf>
    <xf numFmtId="0" fontId="15" fillId="5" borderId="25" xfId="7" applyFont="1" applyFill="1" applyBorder="1" applyAlignment="1">
      <alignment horizontal="left" vertical="top" wrapText="1"/>
    </xf>
    <xf numFmtId="0" fontId="15" fillId="5" borderId="25" xfId="7" applyFont="1" applyFill="1" applyBorder="1" applyAlignment="1">
      <alignment horizontal="center" vertical="top" wrapText="1"/>
    </xf>
    <xf numFmtId="165" fontId="3" fillId="0" borderId="25" xfId="1" applyBorder="1"/>
    <xf numFmtId="165" fontId="3" fillId="0" borderId="26" xfId="1" applyBorder="1"/>
    <xf numFmtId="0" fontId="15" fillId="0" borderId="36" xfId="7" applyFont="1" applyBorder="1" applyAlignment="1">
      <alignment horizontal="left" vertical="top" wrapText="1"/>
    </xf>
    <xf numFmtId="0" fontId="15" fillId="0" borderId="36" xfId="7" applyFont="1" applyBorder="1"/>
    <xf numFmtId="0" fontId="3" fillId="0" borderId="25" xfId="7" applyFont="1" applyBorder="1" applyAlignment="1">
      <alignment horizontal="left" vertical="center" wrapText="1"/>
    </xf>
    <xf numFmtId="0" fontId="15" fillId="0" borderId="25" xfId="7" applyFont="1" applyBorder="1" applyAlignment="1">
      <alignment horizontal="left" vertical="top" wrapText="1"/>
    </xf>
    <xf numFmtId="0" fontId="15" fillId="0" borderId="25" xfId="7" applyFont="1" applyBorder="1"/>
    <xf numFmtId="0" fontId="3" fillId="0" borderId="25" xfId="7" applyFont="1" applyBorder="1" applyAlignment="1">
      <alignment horizontal="left"/>
    </xf>
    <xf numFmtId="0" fontId="3" fillId="0" borderId="36" xfId="7" applyFont="1" applyBorder="1" applyAlignment="1">
      <alignment horizontal="left" vertical="center" wrapText="1"/>
    </xf>
    <xf numFmtId="0" fontId="9" fillId="11" borderId="40" xfId="7" applyFont="1" applyFill="1" applyBorder="1" applyAlignment="1">
      <alignment horizontal="center" vertical="center" wrapText="1"/>
    </xf>
    <xf numFmtId="0" fontId="9" fillId="5" borderId="41" xfId="7" applyFont="1" applyFill="1" applyBorder="1" applyAlignment="1">
      <alignment horizontal="center" vertical="top"/>
    </xf>
    <xf numFmtId="0" fontId="3" fillId="5" borderId="41" xfId="7" applyFont="1" applyFill="1" applyBorder="1" applyAlignment="1">
      <alignment horizontal="left" vertical="center" wrapText="1"/>
    </xf>
    <xf numFmtId="0" fontId="15" fillId="5" borderId="41" xfId="7" applyFont="1" applyFill="1" applyBorder="1" applyAlignment="1">
      <alignment horizontal="center" vertical="center" wrapText="1"/>
    </xf>
    <xf numFmtId="0" fontId="15" fillId="5" borderId="41" xfId="7" applyFont="1" applyFill="1" applyBorder="1" applyAlignment="1">
      <alignment horizontal="left" vertical="top" wrapText="1"/>
    </xf>
    <xf numFmtId="0" fontId="15" fillId="5" borderId="41" xfId="7" applyFont="1" applyFill="1" applyBorder="1" applyAlignment="1">
      <alignment horizontal="center" vertical="top" wrapText="1"/>
    </xf>
    <xf numFmtId="165" fontId="3" fillId="0" borderId="41" xfId="1" applyBorder="1"/>
    <xf numFmtId="165" fontId="3" fillId="0" borderId="42" xfId="1" applyBorder="1"/>
    <xf numFmtId="0" fontId="9" fillId="5" borderId="30" xfId="7" applyFont="1" applyFill="1" applyBorder="1" applyAlignment="1">
      <alignment horizontal="left" vertical="top" wrapText="1"/>
    </xf>
    <xf numFmtId="165" fontId="4" fillId="0" borderId="0" xfId="1" applyFont="1"/>
    <xf numFmtId="165" fontId="3" fillId="0" borderId="43" xfId="1" applyBorder="1"/>
    <xf numFmtId="165" fontId="0" fillId="0" borderId="0" xfId="0" applyNumberFormat="1"/>
    <xf numFmtId="0" fontId="9" fillId="11" borderId="12" xfId="7" applyFont="1" applyFill="1" applyBorder="1" applyAlignment="1">
      <alignment horizontal="center" vertical="center" wrapText="1"/>
    </xf>
    <xf numFmtId="165" fontId="9" fillId="11" borderId="44" xfId="8" applyFont="1" applyFill="1" applyBorder="1" applyAlignment="1">
      <alignment horizontal="center" vertical="center" wrapText="1"/>
    </xf>
    <xf numFmtId="0" fontId="4" fillId="0" borderId="0" xfId="0" applyFont="1"/>
    <xf numFmtId="0" fontId="15" fillId="0" borderId="36" xfId="7" applyFont="1" applyBorder="1" applyAlignment="1">
      <alignment horizontal="center" vertical="center"/>
    </xf>
    <xf numFmtId="0" fontId="15" fillId="0" borderId="1" xfId="7" applyFont="1" applyBorder="1" applyAlignment="1">
      <alignment horizontal="center" vertical="center"/>
    </xf>
    <xf numFmtId="0" fontId="15" fillId="0" borderId="25" xfId="7" applyFont="1" applyBorder="1" applyAlignment="1">
      <alignment horizontal="center" vertical="center"/>
    </xf>
    <xf numFmtId="165" fontId="4" fillId="0" borderId="0" xfId="0" applyNumberFormat="1" applyFont="1"/>
    <xf numFmtId="165" fontId="9" fillId="11" borderId="0" xfId="8" applyFont="1" applyFill="1" applyBorder="1" applyAlignment="1">
      <alignment horizontal="center" vertical="center" wrapText="1"/>
    </xf>
    <xf numFmtId="49" fontId="9" fillId="11" borderId="0" xfId="8" applyNumberFormat="1" applyFont="1" applyFill="1" applyBorder="1" applyAlignment="1">
      <alignment horizontal="center" vertical="center" wrapText="1"/>
    </xf>
    <xf numFmtId="165" fontId="3" fillId="0" borderId="48" xfId="1" applyBorder="1"/>
    <xf numFmtId="165" fontId="3" fillId="0" borderId="6" xfId="1" applyBorder="1"/>
    <xf numFmtId="165" fontId="3" fillId="0" borderId="49" xfId="1" applyBorder="1"/>
    <xf numFmtId="165" fontId="3" fillId="0" borderId="3" xfId="1" applyBorder="1"/>
    <xf numFmtId="165" fontId="3" fillId="0" borderId="50" xfId="1" applyBorder="1"/>
    <xf numFmtId="165" fontId="0" fillId="0" borderId="36" xfId="0" applyNumberFormat="1" applyBorder="1"/>
    <xf numFmtId="165" fontId="0" fillId="0" borderId="25" xfId="0" applyNumberFormat="1" applyBorder="1"/>
    <xf numFmtId="165" fontId="0" fillId="0" borderId="41" xfId="0" applyNumberFormat="1" applyBorder="1"/>
    <xf numFmtId="0" fontId="0" fillId="0" borderId="41" xfId="0" applyBorder="1" applyAlignment="1">
      <alignment horizontal="center" vertical="center"/>
    </xf>
    <xf numFmtId="0" fontId="15" fillId="17" borderId="36" xfId="7" applyFont="1" applyFill="1" applyBorder="1" applyAlignment="1">
      <alignment horizontal="center" vertical="center" wrapText="1"/>
    </xf>
    <xf numFmtId="165" fontId="3" fillId="17" borderId="37" xfId="1" applyFill="1" applyBorder="1"/>
    <xf numFmtId="0" fontId="15" fillId="17" borderId="1" xfId="7" applyFont="1" applyFill="1" applyBorder="1" applyAlignment="1">
      <alignment horizontal="center" vertical="center" wrapText="1"/>
    </xf>
    <xf numFmtId="165" fontId="3" fillId="17" borderId="18" xfId="1" applyFill="1" applyBorder="1"/>
    <xf numFmtId="0" fontId="15" fillId="17" borderId="25" xfId="7" applyFont="1" applyFill="1" applyBorder="1" applyAlignment="1">
      <alignment horizontal="center" vertical="center" wrapText="1"/>
    </xf>
    <xf numFmtId="165" fontId="3" fillId="17" borderId="26" xfId="1" applyFill="1" applyBorder="1"/>
    <xf numFmtId="0" fontId="15" fillId="17" borderId="31" xfId="7" applyFont="1" applyFill="1" applyBorder="1" applyAlignment="1">
      <alignment horizontal="center" vertical="center" wrapText="1"/>
    </xf>
    <xf numFmtId="165" fontId="3" fillId="17" borderId="43" xfId="1" applyFill="1" applyBorder="1"/>
    <xf numFmtId="0" fontId="15" fillId="17" borderId="36" xfId="7" applyFont="1" applyFill="1" applyBorder="1" applyAlignment="1">
      <alignment horizontal="center" vertical="center"/>
    </xf>
    <xf numFmtId="0" fontId="15" fillId="17" borderId="1" xfId="7" applyFont="1" applyFill="1" applyBorder="1" applyAlignment="1">
      <alignment horizontal="center" vertical="center"/>
    </xf>
    <xf numFmtId="0" fontId="15" fillId="17" borderId="25" xfId="7" applyFont="1" applyFill="1" applyBorder="1" applyAlignment="1">
      <alignment horizontal="center" vertical="center"/>
    </xf>
    <xf numFmtId="0" fontId="15" fillId="17" borderId="41" xfId="7" applyFont="1" applyFill="1" applyBorder="1" applyAlignment="1">
      <alignment horizontal="center" vertical="center" wrapText="1"/>
    </xf>
    <xf numFmtId="165" fontId="3" fillId="17" borderId="42" xfId="1" applyFill="1" applyBorder="1"/>
    <xf numFmtId="165" fontId="4" fillId="17" borderId="0" xfId="1" applyFont="1" applyFill="1"/>
    <xf numFmtId="0" fontId="15" fillId="7" borderId="36" xfId="7" applyFont="1" applyFill="1" applyBorder="1" applyAlignment="1">
      <alignment horizontal="center" vertical="center" wrapText="1"/>
    </xf>
    <xf numFmtId="0" fontId="15" fillId="7" borderId="25" xfId="7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/>
    </xf>
    <xf numFmtId="165" fontId="0" fillId="0" borderId="36" xfId="0" applyNumberFormat="1" applyBorder="1" applyAlignment="1">
      <alignment horizontal="center" vertical="center"/>
    </xf>
    <xf numFmtId="165" fontId="0" fillId="0" borderId="25" xfId="0" applyNumberFormat="1" applyBorder="1" applyAlignment="1">
      <alignment horizontal="center" vertical="center"/>
    </xf>
    <xf numFmtId="165" fontId="0" fillId="0" borderId="41" xfId="0" applyNumberFormat="1" applyBorder="1" applyAlignment="1">
      <alignment horizontal="center" vertical="center"/>
    </xf>
    <xf numFmtId="165" fontId="8" fillId="18" borderId="0" xfId="0" applyNumberFormat="1" applyFont="1" applyFill="1"/>
    <xf numFmtId="0" fontId="0" fillId="0" borderId="25" xfId="0" applyBorder="1" applyAlignment="1">
      <alignment horizontal="center" vertical="center"/>
    </xf>
    <xf numFmtId="43" fontId="1" fillId="5" borderId="0" xfId="7" applyNumberFormat="1" applyFill="1" applyAlignment="1">
      <alignment vertical="center"/>
    </xf>
    <xf numFmtId="0" fontId="4" fillId="7" borderId="0" xfId="0" applyFont="1" applyFill="1"/>
    <xf numFmtId="0" fontId="0" fillId="7" borderId="0" xfId="0" applyFill="1"/>
    <xf numFmtId="0" fontId="0" fillId="5" borderId="1" xfId="7" applyFont="1" applyFill="1" applyBorder="1" applyAlignment="1">
      <alignment horizontal="left" vertical="center" wrapText="1"/>
    </xf>
    <xf numFmtId="0" fontId="15" fillId="7" borderId="6" xfId="7" applyFont="1" applyFill="1" applyBorder="1" applyAlignment="1">
      <alignment horizontal="center" vertical="top" wrapText="1"/>
    </xf>
    <xf numFmtId="0" fontId="1" fillId="19" borderId="1" xfId="7" applyFill="1" applyBorder="1"/>
    <xf numFmtId="165" fontId="23" fillId="19" borderId="1" xfId="8" applyFont="1" applyFill="1" applyBorder="1" applyAlignment="1">
      <alignment horizontal="center" vertical="center" wrapText="1"/>
    </xf>
    <xf numFmtId="43" fontId="23" fillId="19" borderId="1" xfId="7" applyNumberFormat="1" applyFont="1" applyFill="1" applyBorder="1" applyAlignment="1">
      <alignment horizontal="center" vertical="center"/>
    </xf>
    <xf numFmtId="43" fontId="23" fillId="19" borderId="7" xfId="7" applyNumberFormat="1" applyFont="1" applyFill="1" applyBorder="1" applyAlignment="1">
      <alignment horizontal="center" vertical="center"/>
    </xf>
    <xf numFmtId="165" fontId="0" fillId="5" borderId="0" xfId="1" applyFont="1" applyFill="1" applyAlignment="1">
      <alignment vertical="center"/>
    </xf>
    <xf numFmtId="165" fontId="3" fillId="5" borderId="29" xfId="1" applyFill="1" applyBorder="1" applyAlignment="1">
      <alignment vertical="center" wrapText="1"/>
    </xf>
    <xf numFmtId="165" fontId="3" fillId="5" borderId="7" xfId="1" applyFill="1" applyBorder="1" applyAlignment="1">
      <alignment horizontal="center" vertical="center" wrapText="1"/>
    </xf>
    <xf numFmtId="165" fontId="3" fillId="5" borderId="1" xfId="1" applyFill="1" applyBorder="1" applyAlignment="1">
      <alignment horizontal="center" vertical="center" wrapText="1"/>
    </xf>
    <xf numFmtId="165" fontId="3" fillId="5" borderId="32" xfId="1" applyFill="1" applyBorder="1" applyAlignment="1">
      <alignment vertical="center" wrapText="1"/>
    </xf>
    <xf numFmtId="165" fontId="3" fillId="5" borderId="11" xfId="1" applyFill="1" applyBorder="1" applyAlignment="1">
      <alignment horizontal="center" vertical="center" wrapText="1"/>
    </xf>
    <xf numFmtId="43" fontId="22" fillId="5" borderId="0" xfId="7" applyNumberFormat="1" applyFont="1" applyFill="1" applyAlignment="1">
      <alignment vertical="center"/>
    </xf>
    <xf numFmtId="10" fontId="3" fillId="5" borderId="0" xfId="2" applyNumberFormat="1" applyFill="1" applyAlignment="1">
      <alignment vertical="center"/>
    </xf>
    <xf numFmtId="10" fontId="8" fillId="7" borderId="0" xfId="2" applyNumberFormat="1" applyFont="1" applyFill="1" applyAlignment="1">
      <alignment vertical="center"/>
    </xf>
    <xf numFmtId="43" fontId="30" fillId="5" borderId="0" xfId="7" applyNumberFormat="1" applyFont="1" applyFill="1" applyAlignment="1">
      <alignment vertical="center"/>
    </xf>
    <xf numFmtId="10" fontId="3" fillId="5" borderId="0" xfId="2" applyNumberFormat="1" applyFill="1" applyBorder="1" applyAlignment="1">
      <alignment vertical="center"/>
    </xf>
    <xf numFmtId="0" fontId="22" fillId="7" borderId="0" xfId="7" applyFont="1" applyFill="1" applyAlignment="1">
      <alignment vertical="center"/>
    </xf>
    <xf numFmtId="43" fontId="1" fillId="7" borderId="0" xfId="7" applyNumberFormat="1" applyFill="1" applyAlignment="1">
      <alignment vertical="center"/>
    </xf>
    <xf numFmtId="165" fontId="3" fillId="5" borderId="0" xfId="1" applyFill="1" applyBorder="1" applyAlignment="1">
      <alignment vertical="center"/>
    </xf>
    <xf numFmtId="0" fontId="3" fillId="0" borderId="6" xfId="7" applyFont="1" applyBorder="1" applyAlignment="1">
      <alignment horizontal="center" vertical="top" wrapText="1"/>
    </xf>
    <xf numFmtId="43" fontId="0" fillId="0" borderId="36" xfId="0" applyNumberForma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5" borderId="41" xfId="7" applyFont="1" applyFill="1" applyBorder="1" applyAlignment="1">
      <alignment horizontal="left" vertical="center" wrapText="1"/>
    </xf>
    <xf numFmtId="0" fontId="0" fillId="5" borderId="36" xfId="7" applyFont="1" applyFill="1" applyBorder="1" applyAlignment="1">
      <alignment horizontal="left" vertical="center" wrapText="1"/>
    </xf>
    <xf numFmtId="0" fontId="0" fillId="5" borderId="25" xfId="7" applyFont="1" applyFill="1" applyBorder="1" applyAlignment="1">
      <alignment horizontal="left" vertical="center" wrapText="1"/>
    </xf>
    <xf numFmtId="43" fontId="0" fillId="0" borderId="1" xfId="0" applyNumberFormat="1" applyBorder="1" applyAlignment="1">
      <alignment horizontal="center" vertical="center"/>
    </xf>
    <xf numFmtId="43" fontId="0" fillId="0" borderId="25" xfId="0" applyNumberFormat="1" applyBorder="1" applyAlignment="1">
      <alignment horizontal="center" vertical="center"/>
    </xf>
    <xf numFmtId="43" fontId="0" fillId="0" borderId="41" xfId="0" applyNumberFormat="1" applyBorder="1" applyAlignment="1">
      <alignment horizontal="center" vertical="center"/>
    </xf>
    <xf numFmtId="165" fontId="0" fillId="0" borderId="1" xfId="0" applyNumberFormat="1" applyBorder="1" applyAlignment="1">
      <alignment vertical="center"/>
    </xf>
    <xf numFmtId="165" fontId="0" fillId="0" borderId="36" xfId="0" applyNumberFormat="1" applyBorder="1" applyAlignment="1">
      <alignment vertical="center"/>
    </xf>
    <xf numFmtId="165" fontId="0" fillId="0" borderId="25" xfId="0" applyNumberFormat="1" applyBorder="1" applyAlignment="1">
      <alignment vertical="center"/>
    </xf>
    <xf numFmtId="165" fontId="0" fillId="0" borderId="41" xfId="0" applyNumberFormat="1" applyBorder="1" applyAlignment="1">
      <alignment vertical="center"/>
    </xf>
    <xf numFmtId="9" fontId="3" fillId="5" borderId="0" xfId="2" applyFill="1" applyAlignment="1">
      <alignment vertical="center"/>
    </xf>
    <xf numFmtId="9" fontId="3" fillId="5" borderId="0" xfId="2" applyFill="1" applyBorder="1" applyAlignment="1">
      <alignment vertical="center"/>
    </xf>
    <xf numFmtId="172" fontId="3" fillId="5" borderId="0" xfId="2" applyNumberFormat="1" applyFill="1" applyBorder="1" applyAlignment="1">
      <alignment vertical="center"/>
    </xf>
    <xf numFmtId="10" fontId="3" fillId="0" borderId="0" xfId="2" applyNumberFormat="1" applyAlignment="1">
      <alignment vertical="center"/>
    </xf>
    <xf numFmtId="0" fontId="9" fillId="0" borderId="36" xfId="7" applyFont="1" applyBorder="1" applyAlignment="1">
      <alignment horizontal="center" vertical="top"/>
    </xf>
    <xf numFmtId="0" fontId="15" fillId="0" borderId="36" xfId="7" applyFont="1" applyBorder="1" applyAlignment="1">
      <alignment horizontal="center" vertical="center" wrapText="1"/>
    </xf>
    <xf numFmtId="165" fontId="3" fillId="0" borderId="37" xfId="1" applyFill="1" applyBorder="1"/>
    <xf numFmtId="0" fontId="9" fillId="0" borderId="25" xfId="7" applyFont="1" applyBorder="1" applyAlignment="1">
      <alignment horizontal="center" vertical="top"/>
    </xf>
    <xf numFmtId="0" fontId="15" fillId="0" borderId="25" xfId="7" applyFont="1" applyBorder="1" applyAlignment="1">
      <alignment horizontal="center" vertical="center" wrapText="1"/>
    </xf>
    <xf numFmtId="165" fontId="3" fillId="0" borderId="26" xfId="1" applyFill="1" applyBorder="1"/>
    <xf numFmtId="43" fontId="0" fillId="0" borderId="30" xfId="0" applyNumberFormat="1" applyBorder="1" applyAlignment="1">
      <alignment horizontal="center" vertical="center"/>
    </xf>
    <xf numFmtId="165" fontId="3" fillId="5" borderId="0" xfId="1" applyFill="1" applyAlignment="1">
      <alignment vertical="center"/>
    </xf>
    <xf numFmtId="0" fontId="4" fillId="20" borderId="0" xfId="0" applyFont="1" applyFill="1" applyAlignment="1">
      <alignment horizontal="center" wrapText="1"/>
    </xf>
    <xf numFmtId="165" fontId="0" fillId="19" borderId="1" xfId="1" applyFont="1" applyFill="1" applyBorder="1" applyAlignment="1">
      <alignment horizontal="right"/>
    </xf>
    <xf numFmtId="4" fontId="31" fillId="0" borderId="0" xfId="0" applyNumberFormat="1" applyFont="1"/>
    <xf numFmtId="0" fontId="0" fillId="0" borderId="1" xfId="7" applyFont="1" applyBorder="1" applyAlignment="1">
      <alignment horizontal="left"/>
    </xf>
    <xf numFmtId="14" fontId="0" fillId="15" borderId="1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165" fontId="3" fillId="0" borderId="1" xfId="1" applyFill="1" applyBorder="1" applyAlignment="1">
      <alignment horizontal="right"/>
    </xf>
    <xf numFmtId="0" fontId="0" fillId="0" borderId="37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165" fontId="3" fillId="0" borderId="46" xfId="1" applyBorder="1"/>
    <xf numFmtId="0" fontId="0" fillId="0" borderId="4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165" fontId="3" fillId="0" borderId="18" xfId="1" applyFill="1" applyBorder="1"/>
    <xf numFmtId="165" fontId="3" fillId="0" borderId="43" xfId="1" applyFill="1" applyBorder="1"/>
    <xf numFmtId="165" fontId="3" fillId="0" borderId="42" xfId="1" applyFill="1" applyBorder="1"/>
    <xf numFmtId="165" fontId="0" fillId="21" borderId="1" xfId="0" applyNumberFormat="1" applyFill="1" applyBorder="1"/>
    <xf numFmtId="165" fontId="0" fillId="21" borderId="36" xfId="0" applyNumberFormat="1" applyFill="1" applyBorder="1"/>
    <xf numFmtId="165" fontId="0" fillId="21" borderId="25" xfId="0" applyNumberFormat="1" applyFill="1" applyBorder="1"/>
    <xf numFmtId="165" fontId="3" fillId="21" borderId="42" xfId="1" applyFill="1" applyBorder="1"/>
    <xf numFmtId="43" fontId="0" fillId="21" borderId="36" xfId="0" applyNumberFormat="1" applyFill="1" applyBorder="1" applyAlignment="1">
      <alignment horizontal="center" vertical="center"/>
    </xf>
    <xf numFmtId="43" fontId="0" fillId="21" borderId="25" xfId="0" applyNumberFormat="1" applyFill="1" applyBorder="1" applyAlignment="1">
      <alignment horizontal="center" vertical="center"/>
    </xf>
    <xf numFmtId="0" fontId="4" fillId="0" borderId="46" xfId="0" applyFont="1" applyBorder="1" applyAlignment="1">
      <alignment horizontal="center"/>
    </xf>
    <xf numFmtId="0" fontId="9" fillId="11" borderId="0" xfId="7" applyFont="1" applyFill="1" applyAlignment="1">
      <alignment horizontal="center" vertical="center" wrapText="1"/>
    </xf>
    <xf numFmtId="0" fontId="0" fillId="7" borderId="18" xfId="0" applyFill="1" applyBorder="1" applyAlignment="1">
      <alignment horizontal="center" vertical="center"/>
    </xf>
    <xf numFmtId="0" fontId="0" fillId="7" borderId="37" xfId="0" applyFill="1" applyBorder="1" applyAlignment="1">
      <alignment horizontal="center" vertical="center"/>
    </xf>
    <xf numFmtId="0" fontId="0" fillId="7" borderId="26" xfId="0" applyFill="1" applyBorder="1" applyAlignment="1">
      <alignment horizontal="center" vertical="center"/>
    </xf>
    <xf numFmtId="0" fontId="0" fillId="7" borderId="42" xfId="0" applyFill="1" applyBorder="1" applyAlignment="1">
      <alignment horizontal="center" vertical="center"/>
    </xf>
    <xf numFmtId="0" fontId="8" fillId="7" borderId="1" xfId="7" applyFont="1" applyFill="1" applyBorder="1" applyAlignment="1">
      <alignment horizontal="center" vertical="top"/>
    </xf>
    <xf numFmtId="165" fontId="0" fillId="0" borderId="37" xfId="0" applyNumberFormat="1" applyBorder="1" applyAlignment="1">
      <alignment horizontal="center" vertical="center"/>
    </xf>
    <xf numFmtId="165" fontId="0" fillId="0" borderId="42" xfId="0" applyNumberFormat="1" applyBorder="1" applyAlignment="1">
      <alignment horizontal="center" vertical="center"/>
    </xf>
    <xf numFmtId="43" fontId="0" fillId="0" borderId="37" xfId="0" applyNumberFormat="1" applyBorder="1" applyAlignment="1">
      <alignment horizontal="center" vertical="center"/>
    </xf>
    <xf numFmtId="43" fontId="0" fillId="0" borderId="18" xfId="0" applyNumberFormat="1" applyBorder="1" applyAlignment="1">
      <alignment horizontal="center" vertical="center"/>
    </xf>
    <xf numFmtId="43" fontId="0" fillId="0" borderId="26" xfId="0" applyNumberFormat="1" applyBorder="1" applyAlignment="1">
      <alignment horizontal="center" vertical="center"/>
    </xf>
    <xf numFmtId="43" fontId="0" fillId="0" borderId="42" xfId="0" applyNumberFormat="1" applyBorder="1" applyAlignment="1">
      <alignment horizontal="center" vertical="center"/>
    </xf>
    <xf numFmtId="0" fontId="4" fillId="13" borderId="0" xfId="0" applyFont="1" applyFill="1" applyAlignment="1">
      <alignment horizontal="center" wrapText="1"/>
    </xf>
    <xf numFmtId="0" fontId="5" fillId="7" borderId="1" xfId="0" applyFont="1" applyFill="1" applyBorder="1" applyAlignment="1">
      <alignment horizontal="center" vertical="center" wrapText="1"/>
    </xf>
    <xf numFmtId="4" fontId="32" fillId="0" borderId="0" xfId="0" applyNumberFormat="1" applyFont="1"/>
    <xf numFmtId="165" fontId="0" fillId="21" borderId="1" xfId="0" applyNumberFormat="1" applyFill="1" applyBorder="1" applyAlignment="1">
      <alignment vertical="center"/>
    </xf>
    <xf numFmtId="165" fontId="0" fillId="21" borderId="36" xfId="0" applyNumberFormat="1" applyFill="1" applyBorder="1" applyAlignment="1">
      <alignment vertical="center"/>
    </xf>
    <xf numFmtId="165" fontId="0" fillId="21" borderId="25" xfId="0" applyNumberFormat="1" applyFill="1" applyBorder="1" applyAlignment="1">
      <alignment vertical="center"/>
    </xf>
    <xf numFmtId="165" fontId="3" fillId="21" borderId="42" xfId="1" applyFill="1" applyBorder="1" applyAlignment="1">
      <alignment vertical="center"/>
    </xf>
    <xf numFmtId="165" fontId="3" fillId="7" borderId="26" xfId="1" applyFill="1" applyBorder="1"/>
    <xf numFmtId="165" fontId="3" fillId="0" borderId="42" xfId="1" applyFill="1" applyBorder="1" applyAlignment="1">
      <alignment vertical="center"/>
    </xf>
    <xf numFmtId="0" fontId="0" fillId="7" borderId="36" xfId="0" applyFill="1" applyBorder="1" applyAlignment="1">
      <alignment horizontal="center" vertical="center"/>
    </xf>
    <xf numFmtId="0" fontId="0" fillId="7" borderId="25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3" fillId="7" borderId="42" xfId="1" applyNumberFormat="1" applyFill="1" applyBorder="1" applyAlignment="1">
      <alignment horizontal="center" vertical="center"/>
    </xf>
    <xf numFmtId="165" fontId="0" fillId="23" borderId="1" xfId="0" applyNumberFormat="1" applyFill="1" applyBorder="1" applyAlignment="1">
      <alignment vertical="center"/>
    </xf>
    <xf numFmtId="165" fontId="0" fillId="23" borderId="36" xfId="0" applyNumberFormat="1" applyFill="1" applyBorder="1" applyAlignment="1">
      <alignment vertical="center"/>
    </xf>
    <xf numFmtId="165" fontId="0" fillId="23" borderId="25" xfId="0" applyNumberFormat="1" applyFill="1" applyBorder="1" applyAlignment="1">
      <alignment vertical="center"/>
    </xf>
    <xf numFmtId="165" fontId="3" fillId="23" borderId="42" xfId="1" applyFill="1" applyBorder="1" applyAlignment="1">
      <alignment vertical="center"/>
    </xf>
    <xf numFmtId="43" fontId="0" fillId="23" borderId="36" xfId="0" applyNumberFormat="1" applyFill="1" applyBorder="1" applyAlignment="1">
      <alignment horizontal="center" vertical="center"/>
    </xf>
    <xf numFmtId="43" fontId="0" fillId="23" borderId="25" xfId="0" applyNumberFormat="1" applyFill="1" applyBorder="1" applyAlignment="1">
      <alignment horizontal="center" vertical="center"/>
    </xf>
    <xf numFmtId="165" fontId="0" fillId="23" borderId="1" xfId="0" applyNumberFormat="1" applyFill="1" applyBorder="1" applyAlignment="1">
      <alignment horizontal="center" vertical="center"/>
    </xf>
    <xf numFmtId="165" fontId="0" fillId="23" borderId="36" xfId="0" applyNumberFormat="1" applyFill="1" applyBorder="1" applyAlignment="1">
      <alignment horizontal="center" vertical="center"/>
    </xf>
    <xf numFmtId="165" fontId="0" fillId="23" borderId="25" xfId="0" applyNumberFormat="1" applyFill="1" applyBorder="1" applyAlignment="1">
      <alignment horizontal="center" vertical="center"/>
    </xf>
    <xf numFmtId="165" fontId="3" fillId="23" borderId="42" xfId="1" applyFill="1" applyBorder="1" applyAlignment="1">
      <alignment horizontal="center" vertical="center"/>
    </xf>
    <xf numFmtId="165" fontId="0" fillId="23" borderId="42" xfId="1" applyFont="1" applyFill="1" applyBorder="1" applyAlignment="1">
      <alignment horizontal="center" vertical="center"/>
    </xf>
    <xf numFmtId="165" fontId="22" fillId="5" borderId="1" xfId="8" applyFont="1" applyFill="1" applyBorder="1" applyAlignment="1">
      <alignment vertical="center"/>
    </xf>
    <xf numFmtId="43" fontId="22" fillId="5" borderId="1" xfId="7" applyNumberFormat="1" applyFont="1" applyFill="1" applyBorder="1" applyAlignment="1">
      <alignment vertical="center"/>
    </xf>
    <xf numFmtId="43" fontId="1" fillId="5" borderId="1" xfId="7" applyNumberFormat="1" applyFill="1" applyBorder="1"/>
    <xf numFmtId="0" fontId="3" fillId="7" borderId="6" xfId="7" applyFont="1" applyFill="1" applyBorder="1" applyAlignment="1">
      <alignment horizontal="center" vertical="top" wrapText="1"/>
    </xf>
    <xf numFmtId="0" fontId="7" fillId="7" borderId="6" xfId="7" applyFont="1" applyFill="1" applyBorder="1" applyAlignment="1">
      <alignment horizontal="center" vertical="top" wrapText="1"/>
    </xf>
    <xf numFmtId="0" fontId="0" fillId="7" borderId="0" xfId="0" applyFill="1" applyAlignment="1">
      <alignment horizontal="center" vertical="center"/>
    </xf>
    <xf numFmtId="0" fontId="9" fillId="7" borderId="1" xfId="7" applyFont="1" applyFill="1" applyBorder="1" applyAlignment="1">
      <alignment horizontal="center" vertical="top"/>
    </xf>
    <xf numFmtId="0" fontId="15" fillId="5" borderId="2" xfId="7" applyFont="1" applyFill="1" applyBorder="1" applyAlignment="1">
      <alignment horizontal="center" vertical="top" wrapText="1"/>
    </xf>
    <xf numFmtId="0" fontId="15" fillId="5" borderId="7" xfId="7" applyFont="1" applyFill="1" applyBorder="1" applyAlignment="1">
      <alignment horizontal="center" vertical="top" wrapText="1"/>
    </xf>
    <xf numFmtId="165" fontId="15" fillId="5" borderId="2" xfId="8" applyFont="1" applyFill="1" applyBorder="1" applyAlignment="1">
      <alignment vertical="center" wrapText="1"/>
    </xf>
    <xf numFmtId="43" fontId="15" fillId="5" borderId="2" xfId="7" applyNumberFormat="1" applyFont="1" applyFill="1" applyBorder="1" applyAlignment="1">
      <alignment horizontal="center" vertical="center" wrapText="1"/>
    </xf>
    <xf numFmtId="170" fontId="0" fillId="0" borderId="1" xfId="0" applyNumberFormat="1" applyBorder="1" applyAlignment="1">
      <alignment horizontal="center" vertical="center"/>
    </xf>
    <xf numFmtId="165" fontId="3" fillId="0" borderId="1" xfId="1" applyBorder="1" applyAlignment="1">
      <alignment horizontal="center" vertical="center"/>
    </xf>
    <xf numFmtId="171" fontId="3" fillId="0" borderId="1" xfId="2" applyNumberFormat="1" applyBorder="1" applyAlignment="1">
      <alignment horizontal="center" vertical="center"/>
    </xf>
    <xf numFmtId="165" fontId="3" fillId="0" borderId="1" xfId="1" applyFill="1" applyBorder="1" applyAlignment="1">
      <alignment horizontal="center" vertical="center"/>
    </xf>
    <xf numFmtId="171" fontId="3" fillId="0" borderId="1" xfId="2" applyNumberForma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165" fontId="4" fillId="7" borderId="1" xfId="1" applyFont="1" applyFill="1" applyBorder="1" applyAlignment="1">
      <alignment horizontal="center" vertical="center"/>
    </xf>
    <xf numFmtId="171" fontId="4" fillId="7" borderId="1" xfId="2" applyNumberFormat="1" applyFont="1" applyFill="1" applyBorder="1" applyAlignment="1">
      <alignment horizontal="center" vertical="center"/>
    </xf>
    <xf numFmtId="0" fontId="4" fillId="13" borderId="1" xfId="0" applyFont="1" applyFill="1" applyBorder="1" applyAlignment="1">
      <alignment horizontal="center" vertical="center"/>
    </xf>
    <xf numFmtId="0" fontId="8" fillId="13" borderId="1" xfId="0" applyFont="1" applyFill="1" applyBorder="1" applyAlignment="1">
      <alignment horizontal="center" vertical="center"/>
    </xf>
    <xf numFmtId="0" fontId="0" fillId="13" borderId="1" xfId="0" applyFill="1" applyBorder="1" applyAlignment="1">
      <alignment horizontal="center" vertical="center"/>
    </xf>
    <xf numFmtId="167" fontId="8" fillId="13" borderId="1" xfId="0" applyNumberFormat="1" applyFont="1" applyFill="1" applyBorder="1" applyAlignment="1">
      <alignment horizontal="center" vertical="center"/>
    </xf>
    <xf numFmtId="171" fontId="8" fillId="13" borderId="1" xfId="0" applyNumberFormat="1" applyFont="1" applyFill="1" applyBorder="1" applyAlignment="1">
      <alignment horizontal="center" vertical="center"/>
    </xf>
    <xf numFmtId="43" fontId="0" fillId="0" borderId="31" xfId="0" applyNumberFormat="1" applyBorder="1" applyAlignment="1">
      <alignment horizontal="center" vertical="center"/>
    </xf>
    <xf numFmtId="0" fontId="15" fillId="23" borderId="6" xfId="7" applyFont="1" applyFill="1" applyBorder="1" applyAlignment="1">
      <alignment horizontal="center" vertical="top" wrapText="1"/>
    </xf>
    <xf numFmtId="0" fontId="9" fillId="5" borderId="31" xfId="7" applyFont="1" applyFill="1" applyBorder="1" applyAlignment="1">
      <alignment horizontal="center" vertical="top"/>
    </xf>
    <xf numFmtId="0" fontId="0" fillId="5" borderId="31" xfId="7" applyFont="1" applyFill="1" applyBorder="1" applyAlignment="1">
      <alignment horizontal="left" vertical="center" wrapText="1"/>
    </xf>
    <xf numFmtId="0" fontId="15" fillId="5" borderId="51" xfId="7" applyFont="1" applyFill="1" applyBorder="1" applyAlignment="1">
      <alignment horizontal="center" vertical="center" wrapText="1"/>
    </xf>
    <xf numFmtId="0" fontId="15" fillId="5" borderId="31" xfId="7" applyFont="1" applyFill="1" applyBorder="1" applyAlignment="1">
      <alignment horizontal="left" vertical="top" wrapText="1"/>
    </xf>
    <xf numFmtId="43" fontId="0" fillId="21" borderId="31" xfId="0" applyNumberFormat="1" applyFill="1" applyBorder="1" applyAlignment="1">
      <alignment horizontal="center" vertical="center"/>
    </xf>
    <xf numFmtId="43" fontId="0" fillId="0" borderId="43" xfId="0" applyNumberFormat="1" applyBorder="1" applyAlignment="1">
      <alignment horizontal="center" vertical="center"/>
    </xf>
    <xf numFmtId="0" fontId="0" fillId="7" borderId="43" xfId="0" applyFill="1" applyBorder="1" applyAlignment="1">
      <alignment horizontal="center" vertical="center"/>
    </xf>
    <xf numFmtId="0" fontId="9" fillId="5" borderId="25" xfId="7" applyFont="1" applyFill="1" applyBorder="1" applyAlignment="1">
      <alignment vertical="top"/>
    </xf>
    <xf numFmtId="0" fontId="4" fillId="0" borderId="36" xfId="0" applyFont="1" applyBorder="1"/>
    <xf numFmtId="165" fontId="3" fillId="0" borderId="53" xfId="1" applyBorder="1" applyAlignment="1">
      <alignment horizontal="center" vertical="center"/>
    </xf>
    <xf numFmtId="10" fontId="3" fillId="5" borderId="0" xfId="2" applyNumberFormat="1" applyFill="1"/>
    <xf numFmtId="0" fontId="15" fillId="0" borderId="6" xfId="7" applyFont="1" applyBorder="1" applyAlignment="1">
      <alignment horizontal="center" vertical="top" wrapText="1"/>
    </xf>
    <xf numFmtId="0" fontId="15" fillId="5" borderId="0" xfId="7" applyFont="1" applyFill="1" applyAlignment="1">
      <alignment horizontal="left" vertical="top" wrapText="1"/>
    </xf>
    <xf numFmtId="0" fontId="15" fillId="7" borderId="1" xfId="7" applyFont="1" applyFill="1" applyBorder="1" applyAlignment="1">
      <alignment horizontal="center" vertical="center" wrapText="1"/>
    </xf>
    <xf numFmtId="0" fontId="0" fillId="7" borderId="0" xfId="0" applyFill="1" applyAlignment="1">
      <alignment horizontal="center" vertical="center" wrapText="1"/>
    </xf>
    <xf numFmtId="165" fontId="3" fillId="21" borderId="55" xfId="1" applyFill="1" applyBorder="1" applyAlignment="1">
      <alignment vertical="center"/>
    </xf>
    <xf numFmtId="43" fontId="0" fillId="0" borderId="52" xfId="0" applyNumberFormat="1" applyBorder="1" applyAlignment="1">
      <alignment vertical="center"/>
    </xf>
    <xf numFmtId="0" fontId="15" fillId="5" borderId="48" xfId="7" applyFont="1" applyFill="1" applyBorder="1" applyAlignment="1">
      <alignment horizontal="center" vertical="center" wrapText="1"/>
    </xf>
    <xf numFmtId="0" fontId="15" fillId="5" borderId="6" xfId="7" applyFont="1" applyFill="1" applyBorder="1" applyAlignment="1">
      <alignment horizontal="center" vertical="center" wrapText="1"/>
    </xf>
    <xf numFmtId="0" fontId="15" fillId="5" borderId="49" xfId="7" applyFont="1" applyFill="1" applyBorder="1" applyAlignment="1">
      <alignment horizontal="center" vertical="center" wrapText="1"/>
    </xf>
    <xf numFmtId="0" fontId="15" fillId="0" borderId="48" xfId="7" applyFont="1" applyBorder="1" applyAlignment="1">
      <alignment horizontal="center" vertical="center" wrapText="1"/>
    </xf>
    <xf numFmtId="0" fontId="15" fillId="0" borderId="49" xfId="7" applyFont="1" applyBorder="1" applyAlignment="1">
      <alignment horizontal="center" vertical="center" wrapText="1"/>
    </xf>
    <xf numFmtId="0" fontId="15" fillId="5" borderId="3" xfId="7" applyFont="1" applyFill="1" applyBorder="1" applyAlignment="1">
      <alignment horizontal="center" vertical="center" wrapText="1"/>
    </xf>
    <xf numFmtId="0" fontId="15" fillId="0" borderId="48" xfId="7" applyFont="1" applyBorder="1" applyAlignment="1">
      <alignment horizontal="center" vertical="center"/>
    </xf>
    <xf numFmtId="0" fontId="15" fillId="0" borderId="6" xfId="7" applyFont="1" applyBorder="1" applyAlignment="1">
      <alignment horizontal="center" vertical="center"/>
    </xf>
    <xf numFmtId="0" fontId="15" fillId="0" borderId="49" xfId="7" applyFont="1" applyBorder="1" applyAlignment="1">
      <alignment horizontal="center" vertical="center"/>
    </xf>
    <xf numFmtId="0" fontId="15" fillId="7" borderId="6" xfId="7" applyFont="1" applyFill="1" applyBorder="1" applyAlignment="1">
      <alignment horizontal="center" vertical="center" wrapText="1"/>
    </xf>
    <xf numFmtId="0" fontId="15" fillId="7" borderId="49" xfId="7" applyFont="1" applyFill="1" applyBorder="1" applyAlignment="1">
      <alignment horizontal="center" vertical="center" wrapText="1"/>
    </xf>
    <xf numFmtId="165" fontId="3" fillId="0" borderId="59" xfId="1" applyBorder="1"/>
    <xf numFmtId="165" fontId="3" fillId="0" borderId="19" xfId="1" applyBorder="1"/>
    <xf numFmtId="165" fontId="3" fillId="0" borderId="60" xfId="1" applyBorder="1"/>
    <xf numFmtId="165" fontId="3" fillId="0" borderId="61" xfId="1" applyBorder="1"/>
    <xf numFmtId="165" fontId="3" fillId="7" borderId="60" xfId="1" applyFill="1" applyBorder="1"/>
    <xf numFmtId="165" fontId="3" fillId="0" borderId="22" xfId="1" applyBorder="1" applyAlignment="1">
      <alignment horizontal="center" vertical="center"/>
    </xf>
    <xf numFmtId="165" fontId="3" fillId="0" borderId="62" xfId="1" applyBorder="1"/>
    <xf numFmtId="43" fontId="0" fillId="0" borderId="5" xfId="0" applyNumberFormat="1" applyBorder="1" applyAlignment="1">
      <alignment horizontal="center" vertical="center"/>
    </xf>
    <xf numFmtId="43" fontId="0" fillId="0" borderId="62" xfId="0" applyNumberFormat="1" applyBorder="1" applyAlignment="1">
      <alignment horizontal="center" vertical="center"/>
    </xf>
    <xf numFmtId="165" fontId="3" fillId="0" borderId="63" xfId="1" applyBorder="1"/>
    <xf numFmtId="165" fontId="3" fillId="0" borderId="64" xfId="1" applyBorder="1"/>
    <xf numFmtId="165" fontId="3" fillId="0" borderId="65" xfId="1" applyBorder="1"/>
    <xf numFmtId="0" fontId="0" fillId="7" borderId="18" xfId="0" applyFill="1" applyBorder="1" applyAlignment="1">
      <alignment horizontal="center" vertical="center" wrapText="1"/>
    </xf>
    <xf numFmtId="165" fontId="0" fillId="21" borderId="36" xfId="0" applyNumberFormat="1" applyFill="1" applyBorder="1" applyAlignment="1">
      <alignment horizontal="center"/>
    </xf>
    <xf numFmtId="0" fontId="0" fillId="21" borderId="1" xfId="0" applyFill="1" applyBorder="1" applyAlignment="1">
      <alignment horizontal="center"/>
    </xf>
    <xf numFmtId="165" fontId="0" fillId="21" borderId="1" xfId="0" applyNumberFormat="1" applyFill="1" applyBorder="1" applyAlignment="1">
      <alignment horizontal="center"/>
    </xf>
    <xf numFmtId="0" fontId="0" fillId="21" borderId="25" xfId="0" applyFill="1" applyBorder="1" applyAlignment="1">
      <alignment horizontal="center"/>
    </xf>
    <xf numFmtId="0" fontId="0" fillId="23" borderId="1" xfId="0" applyFill="1" applyBorder="1" applyAlignment="1">
      <alignment horizontal="center" vertical="center"/>
    </xf>
    <xf numFmtId="0" fontId="0" fillId="23" borderId="25" xfId="0" applyFill="1" applyBorder="1" applyAlignment="1">
      <alignment horizontal="center" vertical="center"/>
    </xf>
    <xf numFmtId="0" fontId="4" fillId="17" borderId="0" xfId="0" applyFont="1" applyFill="1" applyAlignment="1">
      <alignment horizontal="center" wrapText="1"/>
    </xf>
    <xf numFmtId="0" fontId="34" fillId="0" borderId="0" xfId="0" applyFont="1"/>
    <xf numFmtId="165" fontId="3" fillId="7" borderId="37" xfId="1" applyFill="1" applyBorder="1"/>
    <xf numFmtId="165" fontId="3" fillId="0" borderId="66" xfId="1" applyBorder="1"/>
    <xf numFmtId="165" fontId="3" fillId="7" borderId="29" xfId="1" applyFill="1" applyBorder="1" applyAlignment="1">
      <alignment vertical="center" wrapText="1"/>
    </xf>
    <xf numFmtId="165" fontId="0" fillId="17" borderId="1" xfId="0" applyNumberFormat="1" applyFill="1" applyBorder="1" applyAlignment="1">
      <alignment vertical="center"/>
    </xf>
    <xf numFmtId="165" fontId="0" fillId="17" borderId="36" xfId="0" applyNumberFormat="1" applyFill="1" applyBorder="1" applyAlignment="1">
      <alignment vertical="center"/>
    </xf>
    <xf numFmtId="165" fontId="0" fillId="17" borderId="25" xfId="0" applyNumberFormat="1" applyFill="1" applyBorder="1" applyAlignment="1">
      <alignment vertical="center"/>
    </xf>
    <xf numFmtId="165" fontId="3" fillId="17" borderId="42" xfId="1" applyFill="1" applyBorder="1" applyAlignment="1">
      <alignment vertical="center"/>
    </xf>
    <xf numFmtId="165" fontId="3" fillId="17" borderId="67" xfId="1" applyFill="1" applyBorder="1" applyAlignment="1">
      <alignment vertical="center"/>
    </xf>
    <xf numFmtId="165" fontId="3" fillId="17" borderId="36" xfId="1" applyFill="1" applyBorder="1" applyAlignment="1">
      <alignment horizontal="center" vertical="center"/>
    </xf>
    <xf numFmtId="165" fontId="3" fillId="17" borderId="25" xfId="1" applyFill="1" applyBorder="1" applyAlignment="1">
      <alignment horizontal="center" vertical="center"/>
    </xf>
    <xf numFmtId="165" fontId="3" fillId="24" borderId="37" xfId="1" applyFill="1" applyBorder="1"/>
    <xf numFmtId="165" fontId="3" fillId="25" borderId="37" xfId="1" applyFill="1" applyBorder="1"/>
    <xf numFmtId="165" fontId="3" fillId="23" borderId="36" xfId="1" applyFill="1" applyBorder="1" applyAlignment="1">
      <alignment horizontal="center" vertical="center"/>
    </xf>
    <xf numFmtId="165" fontId="3" fillId="23" borderId="25" xfId="1" applyFill="1" applyBorder="1" applyAlignment="1">
      <alignment horizontal="center" vertical="center"/>
    </xf>
    <xf numFmtId="165" fontId="0" fillId="7" borderId="1" xfId="0" applyNumberFormat="1" applyFill="1" applyBorder="1" applyAlignment="1">
      <alignment vertical="center"/>
    </xf>
    <xf numFmtId="165" fontId="0" fillId="7" borderId="36" xfId="0" applyNumberFormat="1" applyFill="1" applyBorder="1" applyAlignment="1">
      <alignment vertical="center"/>
    </xf>
    <xf numFmtId="165" fontId="0" fillId="7" borderId="25" xfId="0" applyNumberFormat="1" applyFill="1" applyBorder="1" applyAlignment="1">
      <alignment vertical="center"/>
    </xf>
    <xf numFmtId="165" fontId="3" fillId="7" borderId="42" xfId="1" applyFill="1" applyBorder="1" applyAlignment="1">
      <alignment vertical="center"/>
    </xf>
    <xf numFmtId="165" fontId="3" fillId="7" borderId="36" xfId="1" applyFill="1" applyBorder="1" applyAlignment="1">
      <alignment horizontal="center" vertical="center"/>
    </xf>
    <xf numFmtId="165" fontId="3" fillId="7" borderId="25" xfId="1" applyFill="1" applyBorder="1" applyAlignment="1">
      <alignment horizontal="center" vertical="center"/>
    </xf>
    <xf numFmtId="0" fontId="0" fillId="7" borderId="42" xfId="1" applyNumberFormat="1" applyFont="1" applyFill="1" applyBorder="1" applyAlignment="1">
      <alignment horizontal="center" vertical="center"/>
    </xf>
    <xf numFmtId="173" fontId="3" fillId="5" borderId="7" xfId="1" applyNumberFormat="1" applyFill="1" applyBorder="1" applyAlignment="1">
      <alignment horizontal="center" vertical="center" wrapText="1"/>
    </xf>
    <xf numFmtId="173" fontId="3" fillId="5" borderId="11" xfId="1" applyNumberFormat="1" applyFill="1" applyBorder="1" applyAlignment="1">
      <alignment horizontal="center" vertical="center" wrapText="1"/>
    </xf>
    <xf numFmtId="173" fontId="15" fillId="5" borderId="7" xfId="7" applyNumberFormat="1" applyFont="1" applyFill="1" applyBorder="1" applyAlignment="1">
      <alignment horizontal="center" vertical="center" wrapText="1"/>
    </xf>
    <xf numFmtId="173" fontId="23" fillId="5" borderId="1" xfId="7" applyNumberFormat="1" applyFont="1" applyFill="1" applyBorder="1" applyAlignment="1">
      <alignment horizontal="center" vertical="center"/>
    </xf>
    <xf numFmtId="1" fontId="15" fillId="5" borderId="6" xfId="7" applyNumberFormat="1" applyFont="1" applyFill="1" applyBorder="1" applyAlignment="1">
      <alignment horizontal="center" vertical="top" wrapText="1"/>
    </xf>
    <xf numFmtId="1" fontId="3" fillId="0" borderId="6" xfId="7" applyNumberFormat="1" applyFont="1" applyBorder="1" applyAlignment="1">
      <alignment horizontal="center" vertical="top" wrapText="1"/>
    </xf>
    <xf numFmtId="1" fontId="15" fillId="0" borderId="6" xfId="7" applyNumberFormat="1" applyFont="1" applyBorder="1" applyAlignment="1">
      <alignment horizontal="center" vertical="top" wrapText="1"/>
    </xf>
    <xf numFmtId="44" fontId="3" fillId="5" borderId="7" xfId="1" applyNumberFormat="1" applyFill="1" applyBorder="1" applyAlignment="1">
      <alignment horizontal="center" vertical="center" wrapText="1"/>
    </xf>
    <xf numFmtId="44" fontId="3" fillId="5" borderId="29" xfId="1" applyNumberFormat="1" applyFill="1" applyBorder="1" applyAlignment="1">
      <alignment vertical="center" wrapText="1"/>
    </xf>
    <xf numFmtId="44" fontId="3" fillId="5" borderId="32" xfId="1" applyNumberFormat="1" applyFill="1" applyBorder="1" applyAlignment="1">
      <alignment vertical="center" wrapText="1"/>
    </xf>
    <xf numFmtId="44" fontId="15" fillId="5" borderId="29" xfId="8" applyNumberFormat="1" applyFont="1" applyFill="1" applyBorder="1" applyAlignment="1">
      <alignment vertical="center" wrapText="1"/>
    </xf>
    <xf numFmtId="44" fontId="4" fillId="0" borderId="1" xfId="1" applyNumberFormat="1" applyFont="1" applyFill="1" applyBorder="1"/>
    <xf numFmtId="165" fontId="4" fillId="5" borderId="7" xfId="1" applyFont="1" applyFill="1" applyBorder="1" applyAlignment="1">
      <alignment horizontal="center" vertical="center" wrapText="1"/>
    </xf>
    <xf numFmtId="1" fontId="15" fillId="7" borderId="6" xfId="7" applyNumberFormat="1" applyFont="1" applyFill="1" applyBorder="1" applyAlignment="1">
      <alignment horizontal="center" vertical="top" wrapText="1"/>
    </xf>
    <xf numFmtId="0" fontId="9" fillId="0" borderId="0" xfId="7" applyFont="1" applyAlignment="1">
      <alignment vertical="top" wrapText="1"/>
    </xf>
    <xf numFmtId="165" fontId="3" fillId="0" borderId="12" xfId="1" applyBorder="1"/>
    <xf numFmtId="165" fontId="3" fillId="0" borderId="53" xfId="1" applyBorder="1"/>
    <xf numFmtId="0" fontId="15" fillId="7" borderId="48" xfId="7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165" fontId="3" fillId="5" borderId="1" xfId="1" applyFill="1" applyBorder="1" applyAlignment="1">
      <alignment horizontal="center" vertical="center"/>
    </xf>
    <xf numFmtId="171" fontId="3" fillId="5" borderId="1" xfId="2" applyNumberForma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7" borderId="25" xfId="0" applyFill="1" applyBorder="1" applyAlignment="1">
      <alignment horizontal="center" vertical="center"/>
    </xf>
    <xf numFmtId="0" fontId="0" fillId="7" borderId="36" xfId="0" applyFill="1" applyBorder="1" applyAlignment="1">
      <alignment horizontal="center" vertical="center"/>
    </xf>
    <xf numFmtId="44" fontId="1" fillId="5" borderId="0" xfId="7" applyNumberFormat="1" applyFill="1"/>
    <xf numFmtId="43" fontId="1" fillId="5" borderId="0" xfId="7" applyNumberFormat="1" applyFill="1"/>
    <xf numFmtId="0" fontId="26" fillId="12" borderId="1" xfId="7" applyFont="1" applyFill="1" applyBorder="1" applyAlignment="1">
      <alignment horizontal="center" vertical="center" wrapText="1"/>
    </xf>
    <xf numFmtId="0" fontId="26" fillId="12" borderId="1" xfId="7" applyFont="1" applyFill="1" applyBorder="1" applyAlignment="1">
      <alignment horizontal="center"/>
    </xf>
    <xf numFmtId="0" fontId="26" fillId="12" borderId="6" xfId="7" applyFont="1" applyFill="1" applyBorder="1" applyAlignment="1">
      <alignment horizontal="center"/>
    </xf>
    <xf numFmtId="0" fontId="26" fillId="12" borderId="2" xfId="7" applyFont="1" applyFill="1" applyBorder="1" applyAlignment="1">
      <alignment horizontal="center"/>
    </xf>
    <xf numFmtId="0" fontId="26" fillId="12" borderId="7" xfId="7" applyFont="1" applyFill="1" applyBorder="1" applyAlignment="1">
      <alignment horizontal="center"/>
    </xf>
    <xf numFmtId="0" fontId="26" fillId="19" borderId="1" xfId="7" applyFont="1" applyFill="1" applyBorder="1" applyAlignment="1">
      <alignment horizontal="center"/>
    </xf>
    <xf numFmtId="0" fontId="16" fillId="11" borderId="1" xfId="7" applyFont="1" applyFill="1" applyBorder="1" applyAlignment="1">
      <alignment horizontal="center"/>
    </xf>
    <xf numFmtId="0" fontId="16" fillId="11" borderId="27" xfId="7" applyFont="1" applyFill="1" applyBorder="1" applyAlignment="1">
      <alignment horizontal="center"/>
    </xf>
    <xf numFmtId="0" fontId="9" fillId="11" borderId="35" xfId="7" applyFont="1" applyFill="1" applyBorder="1" applyAlignment="1">
      <alignment horizontal="center" vertical="center" wrapText="1"/>
    </xf>
    <xf numFmtId="0" fontId="9" fillId="11" borderId="39" xfId="7" applyFont="1" applyFill="1" applyBorder="1" applyAlignment="1">
      <alignment horizontal="center" vertical="center" wrapText="1"/>
    </xf>
    <xf numFmtId="0" fontId="9" fillId="11" borderId="38" xfId="7" applyFont="1" applyFill="1" applyBorder="1" applyAlignment="1">
      <alignment horizontal="center" vertical="center" wrapText="1"/>
    </xf>
    <xf numFmtId="0" fontId="0" fillId="7" borderId="36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165" fontId="3" fillId="0" borderId="69" xfId="1" applyBorder="1" applyAlignment="1">
      <alignment horizontal="center"/>
    </xf>
    <xf numFmtId="165" fontId="3" fillId="0" borderId="38" xfId="1" applyBorder="1" applyAlignment="1">
      <alignment horizontal="center"/>
    </xf>
    <xf numFmtId="165" fontId="3" fillId="0" borderId="39" xfId="1" applyBorder="1" applyAlignment="1">
      <alignment horizontal="center"/>
    </xf>
    <xf numFmtId="0" fontId="0" fillId="7" borderId="25" xfId="0" applyFill="1" applyBorder="1" applyAlignment="1">
      <alignment horizontal="center" vertical="center"/>
    </xf>
    <xf numFmtId="165" fontId="3" fillId="0" borderId="35" xfId="1" applyBorder="1" applyAlignment="1">
      <alignment horizontal="center"/>
    </xf>
    <xf numFmtId="165" fontId="3" fillId="0" borderId="68" xfId="1" applyBorder="1" applyAlignment="1">
      <alignment horizontal="center"/>
    </xf>
    <xf numFmtId="165" fontId="3" fillId="17" borderId="56" xfId="1" applyFill="1" applyBorder="1" applyAlignment="1">
      <alignment horizontal="center"/>
    </xf>
    <xf numFmtId="165" fontId="3" fillId="17" borderId="58" xfId="1" applyFill="1" applyBorder="1" applyAlignment="1">
      <alignment horizontal="center"/>
    </xf>
    <xf numFmtId="165" fontId="3" fillId="17" borderId="57" xfId="1" applyFill="1" applyBorder="1" applyAlignment="1">
      <alignment horizontal="center"/>
    </xf>
    <xf numFmtId="0" fontId="9" fillId="7" borderId="35" xfId="7" applyFont="1" applyFill="1" applyBorder="1" applyAlignment="1">
      <alignment horizontal="center" vertical="center" wrapText="1"/>
    </xf>
    <xf numFmtId="0" fontId="9" fillId="7" borderId="38" xfId="7" applyFont="1" applyFill="1" applyBorder="1" applyAlignment="1">
      <alignment horizontal="center" vertical="center" wrapText="1"/>
    </xf>
    <xf numFmtId="0" fontId="9" fillId="7" borderId="39" xfId="7" applyFont="1" applyFill="1" applyBorder="1" applyAlignment="1">
      <alignment horizontal="center" vertical="center" wrapText="1"/>
    </xf>
    <xf numFmtId="0" fontId="9" fillId="22" borderId="0" xfId="7" applyFont="1" applyFill="1" applyAlignment="1">
      <alignment horizontal="center" vertical="top" wrapText="1"/>
    </xf>
    <xf numFmtId="165" fontId="0" fillId="17" borderId="1" xfId="0" applyNumberFormat="1" applyFill="1" applyBorder="1" applyAlignment="1">
      <alignment horizontal="center" vertical="center"/>
    </xf>
    <xf numFmtId="0" fontId="0" fillId="17" borderId="1" xfId="0" applyFill="1" applyBorder="1" applyAlignment="1">
      <alignment horizontal="center" vertical="center"/>
    </xf>
    <xf numFmtId="0" fontId="0" fillId="17" borderId="25" xfId="0" applyFill="1" applyBorder="1" applyAlignment="1">
      <alignment horizontal="center" vertical="center"/>
    </xf>
    <xf numFmtId="0" fontId="9" fillId="11" borderId="54" xfId="7" applyFont="1" applyFill="1" applyBorder="1" applyAlignment="1">
      <alignment horizontal="center" vertical="center" wrapText="1"/>
    </xf>
    <xf numFmtId="0" fontId="9" fillId="11" borderId="24" xfId="7" applyFont="1" applyFill="1" applyBorder="1" applyAlignment="1">
      <alignment horizontal="center" vertical="center" wrapText="1"/>
    </xf>
    <xf numFmtId="165" fontId="0" fillId="0" borderId="52" xfId="0" applyNumberFormat="1" applyBorder="1" applyAlignment="1">
      <alignment horizontal="center" vertical="center"/>
    </xf>
    <xf numFmtId="165" fontId="0" fillId="0" borderId="51" xfId="0" applyNumberFormat="1" applyBorder="1" applyAlignment="1">
      <alignment horizontal="center" vertical="center"/>
    </xf>
    <xf numFmtId="165" fontId="0" fillId="21" borderId="36" xfId="0" applyNumberFormat="1" applyFill="1" applyBorder="1" applyAlignment="1">
      <alignment horizontal="center"/>
    </xf>
    <xf numFmtId="0" fontId="0" fillId="21" borderId="1" xfId="0" applyFill="1" applyBorder="1" applyAlignment="1">
      <alignment horizontal="center"/>
    </xf>
    <xf numFmtId="43" fontId="0" fillId="0" borderId="37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43" fontId="0" fillId="0" borderId="56" xfId="0" applyNumberFormat="1" applyBorder="1" applyAlignment="1">
      <alignment horizontal="center" vertical="center"/>
    </xf>
    <xf numFmtId="43" fontId="0" fillId="0" borderId="58" xfId="0" applyNumberFormat="1" applyBorder="1" applyAlignment="1">
      <alignment horizontal="center" vertical="center"/>
    </xf>
    <xf numFmtId="165" fontId="0" fillId="21" borderId="1" xfId="0" applyNumberFormat="1" applyFill="1" applyBorder="1" applyAlignment="1">
      <alignment horizontal="center"/>
    </xf>
    <xf numFmtId="0" fontId="0" fillId="21" borderId="25" xfId="0" applyFill="1" applyBorder="1" applyAlignment="1">
      <alignment horizontal="center"/>
    </xf>
    <xf numFmtId="43" fontId="0" fillId="0" borderId="18" xfId="0" applyNumberForma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7" borderId="18" xfId="0" applyFill="1" applyBorder="1" applyAlignment="1">
      <alignment horizontal="center" vertical="center"/>
    </xf>
    <xf numFmtId="0" fontId="0" fillId="7" borderId="26" xfId="0" applyFill="1" applyBorder="1" applyAlignment="1">
      <alignment horizontal="center" vertical="center"/>
    </xf>
    <xf numFmtId="0" fontId="0" fillId="7" borderId="14" xfId="0" applyFill="1" applyBorder="1" applyAlignment="1">
      <alignment horizontal="center" vertical="center" wrapText="1"/>
    </xf>
    <xf numFmtId="0" fontId="0" fillId="7" borderId="0" xfId="0" applyFill="1" applyAlignment="1">
      <alignment horizontal="center" vertical="center" wrapText="1"/>
    </xf>
    <xf numFmtId="165" fontId="0" fillId="21" borderId="36" xfId="0" applyNumberFormat="1" applyFill="1" applyBorder="1" applyAlignment="1">
      <alignment horizontal="center" vertical="center"/>
    </xf>
    <xf numFmtId="0" fontId="0" fillId="21" borderId="1" xfId="0" applyFill="1" applyBorder="1" applyAlignment="1">
      <alignment horizontal="center" vertical="center"/>
    </xf>
    <xf numFmtId="165" fontId="0" fillId="0" borderId="56" xfId="0" applyNumberFormat="1" applyBorder="1" applyAlignment="1">
      <alignment horizontal="center" vertical="center"/>
    </xf>
    <xf numFmtId="165" fontId="0" fillId="0" borderId="57" xfId="0" applyNumberFormat="1" applyBorder="1" applyAlignment="1">
      <alignment horizontal="center" vertical="center"/>
    </xf>
    <xf numFmtId="165" fontId="0" fillId="0" borderId="58" xfId="0" applyNumberFormat="1" applyBorder="1" applyAlignment="1">
      <alignment horizontal="center" vertical="center"/>
    </xf>
    <xf numFmtId="0" fontId="0" fillId="7" borderId="16" xfId="0" applyFill="1" applyBorder="1" applyAlignment="1">
      <alignment horizontal="center" vertical="center" wrapText="1"/>
    </xf>
    <xf numFmtId="0" fontId="0" fillId="7" borderId="37" xfId="0" applyFill="1" applyBorder="1" applyAlignment="1">
      <alignment horizontal="center" vertical="center"/>
    </xf>
    <xf numFmtId="165" fontId="0" fillId="23" borderId="36" xfId="0" applyNumberFormat="1" applyFill="1" applyBorder="1" applyAlignment="1">
      <alignment horizontal="center" vertical="center"/>
    </xf>
    <xf numFmtId="0" fontId="0" fillId="23" borderId="1" xfId="0" applyFill="1" applyBorder="1" applyAlignment="1">
      <alignment horizontal="center" vertical="center"/>
    </xf>
    <xf numFmtId="165" fontId="0" fillId="23" borderId="1" xfId="0" applyNumberFormat="1" applyFill="1" applyBorder="1" applyAlignment="1">
      <alignment horizontal="center" vertical="center"/>
    </xf>
    <xf numFmtId="0" fontId="0" fillId="23" borderId="25" xfId="0" applyFill="1" applyBorder="1" applyAlignment="1">
      <alignment horizontal="center" vertical="center"/>
    </xf>
    <xf numFmtId="165" fontId="0" fillId="21" borderId="1" xfId="0" applyNumberFormat="1" applyFill="1" applyBorder="1" applyAlignment="1">
      <alignment horizontal="center" vertical="center"/>
    </xf>
    <xf numFmtId="0" fontId="0" fillId="21" borderId="25" xfId="0" applyFill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65" fontId="0" fillId="0" borderId="36" xfId="0" applyNumberForma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43" fontId="0" fillId="0" borderId="36" xfId="0" applyNumberFormat="1" applyBorder="1" applyAlignment="1">
      <alignment horizontal="center" vertical="center"/>
    </xf>
    <xf numFmtId="43" fontId="0" fillId="0" borderId="1" xfId="0" applyNumberFormat="1" applyBorder="1" applyAlignment="1">
      <alignment horizontal="center" vertical="center"/>
    </xf>
    <xf numFmtId="165" fontId="0" fillId="0" borderId="3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5" xfId="0" applyBorder="1" applyAlignment="1">
      <alignment horizontal="center"/>
    </xf>
    <xf numFmtId="165" fontId="0" fillId="0" borderId="27" xfId="0" applyNumberFormat="1" applyBorder="1" applyAlignment="1">
      <alignment horizontal="center" vertical="center"/>
    </xf>
    <xf numFmtId="165" fontId="0" fillId="0" borderId="30" xfId="0" applyNumberFormat="1" applyBorder="1" applyAlignment="1">
      <alignment horizontal="center" vertical="center"/>
    </xf>
    <xf numFmtId="165" fontId="0" fillId="0" borderId="36" xfId="0" applyNumberFormat="1" applyBorder="1" applyAlignment="1">
      <alignment horizontal="center"/>
    </xf>
    <xf numFmtId="0" fontId="4" fillId="17" borderId="45" xfId="0" applyFont="1" applyFill="1" applyBorder="1" applyAlignment="1">
      <alignment horizontal="center" wrapText="1"/>
    </xf>
    <xf numFmtId="0" fontId="4" fillId="17" borderId="47" xfId="0" applyFont="1" applyFill="1" applyBorder="1" applyAlignment="1">
      <alignment horizontal="center" wrapText="1"/>
    </xf>
    <xf numFmtId="0" fontId="4" fillId="0" borderId="45" xfId="0" applyFont="1" applyBorder="1" applyAlignment="1">
      <alignment horizontal="center"/>
    </xf>
    <xf numFmtId="0" fontId="4" fillId="0" borderId="46" xfId="0" applyFont="1" applyBorder="1" applyAlignment="1">
      <alignment horizontal="center"/>
    </xf>
    <xf numFmtId="0" fontId="4" fillId="0" borderId="47" xfId="0" applyFont="1" applyBorder="1" applyAlignment="1">
      <alignment horizontal="center"/>
    </xf>
    <xf numFmtId="43" fontId="0" fillId="0" borderId="52" xfId="0" applyNumberFormat="1" applyBorder="1" applyAlignment="1">
      <alignment horizontal="center" vertical="center"/>
    </xf>
    <xf numFmtId="43" fontId="0" fillId="0" borderId="30" xfId="0" applyNumberFormat="1" applyBorder="1" applyAlignment="1">
      <alignment horizontal="center" vertical="center"/>
    </xf>
    <xf numFmtId="43" fontId="0" fillId="0" borderId="31" xfId="0" applyNumberFormat="1" applyBorder="1" applyAlignment="1">
      <alignment horizontal="center" vertical="center"/>
    </xf>
    <xf numFmtId="165" fontId="0" fillId="0" borderId="37" xfId="0" applyNumberFormat="1" applyBorder="1" applyAlignment="1">
      <alignment horizontal="center" vertical="center"/>
    </xf>
    <xf numFmtId="165" fontId="0" fillId="17" borderId="36" xfId="0" applyNumberFormat="1" applyFill="1" applyBorder="1" applyAlignment="1">
      <alignment horizontal="center" vertical="center"/>
    </xf>
    <xf numFmtId="165" fontId="0" fillId="7" borderId="36" xfId="0" applyNumberFormat="1" applyFill="1" applyBorder="1" applyAlignment="1">
      <alignment horizontal="center" vertical="center"/>
    </xf>
    <xf numFmtId="165" fontId="0" fillId="7" borderId="1" xfId="0" applyNumberFormat="1" applyFill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4" fillId="6" borderId="1" xfId="0" applyFont="1" applyFill="1" applyBorder="1" applyAlignment="1">
      <alignment horizontal="center"/>
    </xf>
    <xf numFmtId="0" fontId="5" fillId="0" borderId="0" xfId="0" applyFont="1" applyAlignment="1">
      <alignment horizontal="left"/>
    </xf>
    <xf numFmtId="0" fontId="8" fillId="0" borderId="1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left"/>
    </xf>
    <xf numFmtId="0" fontId="0" fillId="0" borderId="1" xfId="0" applyBorder="1"/>
    <xf numFmtId="0" fontId="4" fillId="4" borderId="15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4" borderId="16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5" borderId="6" xfId="0" applyFont="1" applyFill="1" applyBorder="1" applyAlignment="1">
      <alignment horizontal="left"/>
    </xf>
    <xf numFmtId="0" fontId="4" fillId="5" borderId="2" xfId="0" applyFont="1" applyFill="1" applyBorder="1" applyAlignment="1">
      <alignment horizontal="left"/>
    </xf>
    <xf numFmtId="0" fontId="4" fillId="5" borderId="7" xfId="0" applyFont="1" applyFill="1" applyBorder="1" applyAlignment="1">
      <alignment horizontal="left"/>
    </xf>
    <xf numFmtId="0" fontId="4" fillId="4" borderId="14" xfId="0" applyFont="1" applyFill="1" applyBorder="1" applyAlignment="1">
      <alignment horizontal="center"/>
    </xf>
    <xf numFmtId="0" fontId="4" fillId="4" borderId="0" xfId="0" applyFont="1" applyFill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4" xfId="0" applyFont="1" applyBorder="1" applyAlignment="1">
      <alignment horizontal="center"/>
    </xf>
    <xf numFmtId="0" fontId="4" fillId="10" borderId="1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4" fillId="6" borderId="17" xfId="0" applyFont="1" applyFill="1" applyBorder="1" applyAlignment="1">
      <alignment horizontal="center"/>
    </xf>
    <xf numFmtId="165" fontId="3" fillId="0" borderId="1" xfId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165" fontId="0" fillId="0" borderId="1" xfId="1" applyFont="1" applyBorder="1" applyAlignment="1">
      <alignment horizontal="center" wrapText="1"/>
    </xf>
    <xf numFmtId="0" fontId="4" fillId="6" borderId="18" xfId="0" applyFont="1" applyFill="1" applyBorder="1" applyAlignment="1">
      <alignment horizontal="center"/>
    </xf>
    <xf numFmtId="0" fontId="4" fillId="0" borderId="14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4" fillId="0" borderId="17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0" fontId="11" fillId="0" borderId="17" xfId="5" applyFont="1" applyBorder="1" applyAlignment="1">
      <alignment horizontal="center" vertical="center" wrapText="1"/>
    </xf>
    <xf numFmtId="0" fontId="11" fillId="0" borderId="1" xfId="5" applyFont="1" applyBorder="1" applyAlignment="1">
      <alignment horizontal="center" vertical="center" wrapText="1"/>
    </xf>
    <xf numFmtId="0" fontId="0" fillId="0" borderId="24" xfId="0" applyBorder="1" applyAlignment="1">
      <alignment wrapText="1"/>
    </xf>
    <xf numFmtId="0" fontId="0" fillId="0" borderId="25" xfId="0" applyBorder="1" applyAlignment="1">
      <alignment wrapText="1"/>
    </xf>
    <xf numFmtId="0" fontId="0" fillId="0" borderId="26" xfId="0" applyBorder="1" applyAlignment="1">
      <alignment wrapText="1"/>
    </xf>
    <xf numFmtId="0" fontId="0" fillId="0" borderId="0" xfId="0" applyAlignment="1">
      <alignment horizontal="left"/>
    </xf>
    <xf numFmtId="0" fontId="0" fillId="0" borderId="17" xfId="0" applyBorder="1"/>
    <xf numFmtId="0" fontId="0" fillId="0" borderId="18" xfId="0" applyBorder="1"/>
    <xf numFmtId="0" fontId="0" fillId="0" borderId="17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8" xfId="0" applyBorder="1" applyAlignment="1">
      <alignment wrapText="1"/>
    </xf>
    <xf numFmtId="0" fontId="4" fillId="6" borderId="17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center"/>
    </xf>
    <xf numFmtId="0" fontId="4" fillId="6" borderId="2" xfId="0" applyFont="1" applyFill="1" applyBorder="1" applyAlignment="1">
      <alignment horizontal="center"/>
    </xf>
    <xf numFmtId="0" fontId="4" fillId="6" borderId="7" xfId="0" applyFont="1" applyFill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11" fillId="0" borderId="1" xfId="3" applyFont="1" applyBorder="1" applyAlignment="1">
      <alignment horizontal="left" vertical="center" wrapText="1"/>
    </xf>
    <xf numFmtId="0" fontId="11" fillId="0" borderId="18" xfId="3" applyFont="1" applyBorder="1" applyAlignment="1">
      <alignment horizontal="left" vertical="center" wrapText="1"/>
    </xf>
    <xf numFmtId="0" fontId="11" fillId="0" borderId="1" xfId="3" applyFont="1" applyBorder="1" applyAlignment="1">
      <alignment horizontal="center" vertical="center" wrapText="1"/>
    </xf>
    <xf numFmtId="0" fontId="11" fillId="0" borderId="18" xfId="3" applyFont="1" applyBorder="1" applyAlignment="1">
      <alignment horizontal="center" vertical="center" wrapText="1"/>
    </xf>
    <xf numFmtId="0" fontId="9" fillId="6" borderId="17" xfId="5" applyFont="1" applyFill="1" applyBorder="1" applyAlignment="1">
      <alignment horizontal="center" vertical="center" wrapText="1"/>
    </xf>
    <xf numFmtId="0" fontId="9" fillId="6" borderId="1" xfId="5" applyFont="1" applyFill="1" applyBorder="1" applyAlignment="1">
      <alignment horizontal="center" vertical="center" wrapText="1"/>
    </xf>
    <xf numFmtId="0" fontId="9" fillId="6" borderId="18" xfId="5" applyFont="1" applyFill="1" applyBorder="1" applyAlignment="1">
      <alignment horizontal="center" vertical="center" wrapText="1"/>
    </xf>
    <xf numFmtId="0" fontId="11" fillId="0" borderId="1" xfId="5" applyFont="1" applyBorder="1" applyAlignment="1">
      <alignment horizontal="left" vertical="center" wrapText="1"/>
    </xf>
    <xf numFmtId="0" fontId="11" fillId="0" borderId="18" xfId="5" applyFont="1" applyBorder="1" applyAlignment="1">
      <alignment horizontal="left" vertical="center" wrapText="1"/>
    </xf>
    <xf numFmtId="0" fontId="11" fillId="8" borderId="17" xfId="0" applyFont="1" applyFill="1" applyBorder="1" applyAlignment="1">
      <alignment horizontal="left" vertical="center"/>
    </xf>
    <xf numFmtId="0" fontId="11" fillId="8" borderId="1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left" wrapText="1"/>
    </xf>
    <xf numFmtId="0" fontId="11" fillId="0" borderId="18" xfId="0" applyFont="1" applyBorder="1" applyAlignment="1">
      <alignment horizontal="left" wrapText="1"/>
    </xf>
    <xf numFmtId="0" fontId="11" fillId="0" borderId="1" xfId="0" applyFont="1" applyBorder="1" applyAlignment="1">
      <alignment wrapText="1"/>
    </xf>
    <xf numFmtId="0" fontId="11" fillId="0" borderId="18" xfId="0" applyFont="1" applyBorder="1" applyAlignment="1">
      <alignment wrapText="1"/>
    </xf>
    <xf numFmtId="0" fontId="10" fillId="8" borderId="17" xfId="0" applyFont="1" applyFill="1" applyBorder="1" applyAlignment="1">
      <alignment horizontal="right" vertical="center"/>
    </xf>
    <xf numFmtId="0" fontId="10" fillId="8" borderId="1" xfId="0" applyFont="1" applyFill="1" applyBorder="1" applyAlignment="1">
      <alignment horizontal="right" vertical="center"/>
    </xf>
    <xf numFmtId="0" fontId="11" fillId="0" borderId="6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1" fillId="0" borderId="1" xfId="0" applyFont="1" applyBorder="1" applyAlignment="1">
      <alignment horizontal="left"/>
    </xf>
    <xf numFmtId="0" fontId="11" fillId="0" borderId="18" xfId="0" applyFont="1" applyBorder="1" applyAlignment="1">
      <alignment horizontal="left"/>
    </xf>
    <xf numFmtId="0" fontId="10" fillId="6" borderId="17" xfId="5" applyFont="1" applyFill="1" applyBorder="1" applyAlignment="1">
      <alignment horizontal="center" vertical="center" wrapText="1"/>
    </xf>
    <xf numFmtId="0" fontId="10" fillId="6" borderId="1" xfId="5" applyFont="1" applyFill="1" applyBorder="1" applyAlignment="1">
      <alignment horizontal="center" vertical="center" wrapText="1"/>
    </xf>
    <xf numFmtId="0" fontId="10" fillId="6" borderId="18" xfId="5" applyFont="1" applyFill="1" applyBorder="1" applyAlignment="1">
      <alignment horizontal="center" vertical="center" wrapText="1"/>
    </xf>
    <xf numFmtId="0" fontId="10" fillId="8" borderId="17" xfId="0" applyFont="1" applyFill="1" applyBorder="1" applyAlignment="1">
      <alignment horizontal="left" vertical="center"/>
    </xf>
    <xf numFmtId="0" fontId="10" fillId="8" borderId="1" xfId="0" applyFont="1" applyFill="1" applyBorder="1" applyAlignment="1">
      <alignment horizontal="left" vertical="center"/>
    </xf>
    <xf numFmtId="0" fontId="10" fillId="8" borderId="18" xfId="0" applyFont="1" applyFill="1" applyBorder="1" applyAlignment="1">
      <alignment horizontal="left" vertical="center"/>
    </xf>
    <xf numFmtId="0" fontId="12" fillId="5" borderId="1" xfId="3" applyFont="1" applyFill="1" applyBorder="1" applyAlignment="1">
      <alignment horizontal="left" wrapText="1"/>
    </xf>
    <xf numFmtId="0" fontId="12" fillId="5" borderId="18" xfId="3" applyFont="1" applyFill="1" applyBorder="1" applyAlignment="1">
      <alignment horizontal="left" wrapText="1"/>
    </xf>
    <xf numFmtId="0" fontId="11" fillId="8" borderId="8" xfId="0" applyFont="1" applyFill="1" applyBorder="1" applyAlignment="1">
      <alignment horizontal="left" vertical="center"/>
    </xf>
    <xf numFmtId="0" fontId="11" fillId="8" borderId="2" xfId="0" applyFont="1" applyFill="1" applyBorder="1" applyAlignment="1">
      <alignment horizontal="left" vertical="center"/>
    </xf>
    <xf numFmtId="0" fontId="11" fillId="8" borderId="7" xfId="0" applyFont="1" applyFill="1" applyBorder="1" applyAlignment="1">
      <alignment horizontal="left" vertical="center"/>
    </xf>
    <xf numFmtId="0" fontId="3" fillId="5" borderId="36" xfId="7" applyFont="1" applyFill="1" applyBorder="1" applyAlignment="1">
      <alignment horizontal="center" vertical="center" wrapText="1"/>
    </xf>
    <xf numFmtId="165" fontId="3" fillId="7" borderId="29" xfId="1" applyFill="1" applyBorder="1" applyAlignment="1">
      <alignment horizontal="center" vertical="center" wrapText="1"/>
    </xf>
    <xf numFmtId="0" fontId="3" fillId="5" borderId="1" xfId="7" applyFont="1" applyFill="1" applyBorder="1" applyAlignment="1">
      <alignment horizontal="center" vertical="center" wrapText="1"/>
    </xf>
    <xf numFmtId="0" fontId="3" fillId="5" borderId="25" xfId="7" applyFont="1" applyFill="1" applyBorder="1" applyAlignment="1">
      <alignment horizontal="center" vertical="center" wrapText="1"/>
    </xf>
    <xf numFmtId="0" fontId="3" fillId="0" borderId="36" xfId="7" applyFont="1" applyBorder="1" applyAlignment="1">
      <alignment horizontal="center" vertical="center" wrapText="1"/>
    </xf>
    <xf numFmtId="0" fontId="3" fillId="0" borderId="25" xfId="7" applyFont="1" applyBorder="1" applyAlignment="1">
      <alignment horizontal="center" vertical="center" wrapText="1"/>
    </xf>
    <xf numFmtId="0" fontId="0" fillId="5" borderId="1" xfId="7" applyFont="1" applyFill="1" applyBorder="1" applyAlignment="1">
      <alignment horizontal="center" vertical="center" wrapText="1"/>
    </xf>
    <xf numFmtId="0" fontId="3" fillId="0" borderId="1" xfId="7" applyFont="1" applyBorder="1" applyAlignment="1">
      <alignment horizontal="center" vertical="center" wrapText="1"/>
    </xf>
    <xf numFmtId="0" fontId="0" fillId="5" borderId="41" xfId="7" applyFont="1" applyFill="1" applyBorder="1" applyAlignment="1">
      <alignment horizontal="center" vertical="center" wrapText="1"/>
    </xf>
    <xf numFmtId="0" fontId="0" fillId="5" borderId="36" xfId="7" applyFont="1" applyFill="1" applyBorder="1" applyAlignment="1">
      <alignment horizontal="center" vertical="center" wrapText="1"/>
    </xf>
    <xf numFmtId="0" fontId="0" fillId="5" borderId="25" xfId="7" applyFont="1" applyFill="1" applyBorder="1" applyAlignment="1">
      <alignment horizontal="center" vertical="center" wrapText="1"/>
    </xf>
    <xf numFmtId="0" fontId="9" fillId="5" borderId="1" xfId="7" applyFont="1" applyFill="1" applyBorder="1" applyAlignment="1">
      <alignment horizontal="center" vertical="center"/>
    </xf>
    <xf numFmtId="165" fontId="3" fillId="25" borderId="37" xfId="1" applyFill="1" applyBorder="1" applyAlignment="1">
      <alignment horizontal="center" vertical="center"/>
    </xf>
    <xf numFmtId="165" fontId="3" fillId="0" borderId="37" xfId="1" applyBorder="1" applyAlignment="1">
      <alignment horizontal="center" vertical="center"/>
    </xf>
    <xf numFmtId="0" fontId="9" fillId="5" borderId="25" xfId="7" applyFont="1" applyFill="1" applyBorder="1" applyAlignment="1">
      <alignment horizontal="center" vertical="center"/>
    </xf>
    <xf numFmtId="0" fontId="9" fillId="0" borderId="36" xfId="7" applyFont="1" applyBorder="1" applyAlignment="1">
      <alignment horizontal="center" vertical="center"/>
    </xf>
    <xf numFmtId="0" fontId="9" fillId="0" borderId="25" xfId="7" applyFont="1" applyBorder="1" applyAlignment="1">
      <alignment horizontal="center" vertical="center"/>
    </xf>
    <xf numFmtId="0" fontId="9" fillId="5" borderId="36" xfId="7" applyFont="1" applyFill="1" applyBorder="1" applyAlignment="1">
      <alignment horizontal="center" vertical="center"/>
    </xf>
    <xf numFmtId="0" fontId="15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center" vertical="center"/>
    </xf>
    <xf numFmtId="0" fontId="3" fillId="0" borderId="25" xfId="7" applyFont="1" applyBorder="1" applyAlignment="1">
      <alignment horizontal="center" vertical="center"/>
    </xf>
    <xf numFmtId="0" fontId="9" fillId="5" borderId="41" xfId="7" applyFont="1" applyFill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165" fontId="3" fillId="17" borderId="56" xfId="1" applyFill="1" applyBorder="1" applyAlignment="1">
      <alignment horizontal="center" vertical="center"/>
    </xf>
    <xf numFmtId="165" fontId="3" fillId="17" borderId="57" xfId="1" applyFill="1" applyBorder="1" applyAlignment="1">
      <alignment horizontal="center" vertical="center"/>
    </xf>
    <xf numFmtId="165" fontId="3" fillId="17" borderId="58" xfId="1" applyFill="1" applyBorder="1" applyAlignment="1">
      <alignment horizontal="center" vertical="center"/>
    </xf>
    <xf numFmtId="165" fontId="3" fillId="17" borderId="37" xfId="1" applyFill="1" applyBorder="1" applyAlignment="1">
      <alignment vertical="center"/>
    </xf>
  </cellXfs>
  <cellStyles count="9">
    <cellStyle name="Excel Built-in Percent" xfId="4" xr:uid="{00000000-0005-0000-0000-000000000000}"/>
    <cellStyle name="Moeda" xfId="1" builtinId="4"/>
    <cellStyle name="Moeda 2" xfId="8" xr:uid="{00000000-0005-0000-0000-000002000000}"/>
    <cellStyle name="Normal" xfId="0" builtinId="0"/>
    <cellStyle name="Normal 2" xfId="3" xr:uid="{00000000-0005-0000-0000-000004000000}"/>
    <cellStyle name="Normal 3" xfId="7" xr:uid="{00000000-0005-0000-0000-000005000000}"/>
    <cellStyle name="Normal 4" xfId="5" xr:uid="{00000000-0005-0000-0000-000006000000}"/>
    <cellStyle name="Porcentagem" xfId="2" builtinId="5"/>
    <cellStyle name="Porcentagem 2" xfId="6" xr:uid="{00000000-0005-0000-0000-000008000000}"/>
  </cellStyles>
  <dxfs count="0"/>
  <tableStyles count="0" defaultTableStyle="TableStyleMedium9" defaultPivotStyle="PivotStyleLight16"/>
  <colors>
    <mruColors>
      <color rgb="FFFFCCFF"/>
      <color rgb="FF00FFCC"/>
      <color rgb="FF7EEA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5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7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9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10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9.v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11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1.v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12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3.v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14.bin"/><Relationship Id="rId4" Type="http://schemas.openxmlformats.org/officeDocument/2006/relationships/comments" Target="../comments13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5.vml"/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14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7.vml"/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16.bin"/><Relationship Id="rId4" Type="http://schemas.openxmlformats.org/officeDocument/2006/relationships/comments" Target="../comments15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9.vml"/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17.bin"/><Relationship Id="rId4" Type="http://schemas.openxmlformats.org/officeDocument/2006/relationships/comments" Target="../comments16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1.vml"/><Relationship Id="rId2" Type="http://schemas.openxmlformats.org/officeDocument/2006/relationships/vmlDrawing" Target="../drawings/vmlDrawing30.vml"/><Relationship Id="rId1" Type="http://schemas.openxmlformats.org/officeDocument/2006/relationships/printerSettings" Target="../printerSettings/printerSettings18.bin"/><Relationship Id="rId4" Type="http://schemas.openxmlformats.org/officeDocument/2006/relationships/comments" Target="../comments17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3.vml"/><Relationship Id="rId2" Type="http://schemas.openxmlformats.org/officeDocument/2006/relationships/vmlDrawing" Target="../drawings/vmlDrawing32.vml"/><Relationship Id="rId1" Type="http://schemas.openxmlformats.org/officeDocument/2006/relationships/printerSettings" Target="../printerSettings/printerSettings19.bin"/><Relationship Id="rId4" Type="http://schemas.openxmlformats.org/officeDocument/2006/relationships/comments" Target="../comments18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5.vml"/><Relationship Id="rId2" Type="http://schemas.openxmlformats.org/officeDocument/2006/relationships/vmlDrawing" Target="../drawings/vmlDrawing34.vml"/><Relationship Id="rId1" Type="http://schemas.openxmlformats.org/officeDocument/2006/relationships/printerSettings" Target="../printerSettings/printerSettings20.bin"/><Relationship Id="rId4" Type="http://schemas.openxmlformats.org/officeDocument/2006/relationships/comments" Target="../comments19.xm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7.vml"/><Relationship Id="rId2" Type="http://schemas.openxmlformats.org/officeDocument/2006/relationships/vmlDrawing" Target="../drawings/vmlDrawing36.vml"/><Relationship Id="rId1" Type="http://schemas.openxmlformats.org/officeDocument/2006/relationships/printerSettings" Target="../printerSettings/printerSettings21.bin"/><Relationship Id="rId4" Type="http://schemas.openxmlformats.org/officeDocument/2006/relationships/comments" Target="../comments20.x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9.vml"/><Relationship Id="rId2" Type="http://schemas.openxmlformats.org/officeDocument/2006/relationships/vmlDrawing" Target="../drawings/vmlDrawing38.vml"/><Relationship Id="rId1" Type="http://schemas.openxmlformats.org/officeDocument/2006/relationships/printerSettings" Target="../printerSettings/printerSettings22.bin"/><Relationship Id="rId4" Type="http://schemas.openxmlformats.org/officeDocument/2006/relationships/comments" Target="../comments21.xm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1.vml"/><Relationship Id="rId2" Type="http://schemas.openxmlformats.org/officeDocument/2006/relationships/vmlDrawing" Target="../drawings/vmlDrawing40.vml"/><Relationship Id="rId1" Type="http://schemas.openxmlformats.org/officeDocument/2006/relationships/printerSettings" Target="../printerSettings/printerSettings23.bin"/><Relationship Id="rId4" Type="http://schemas.openxmlformats.org/officeDocument/2006/relationships/comments" Target="../comments22.xm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3.vml"/><Relationship Id="rId2" Type="http://schemas.openxmlformats.org/officeDocument/2006/relationships/vmlDrawing" Target="../drawings/vmlDrawing42.vml"/><Relationship Id="rId1" Type="http://schemas.openxmlformats.org/officeDocument/2006/relationships/printerSettings" Target="../printerSettings/printerSettings24.bin"/><Relationship Id="rId4" Type="http://schemas.openxmlformats.org/officeDocument/2006/relationships/comments" Target="../comments23.xm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5.vml"/><Relationship Id="rId2" Type="http://schemas.openxmlformats.org/officeDocument/2006/relationships/vmlDrawing" Target="../drawings/vmlDrawing44.vml"/><Relationship Id="rId1" Type="http://schemas.openxmlformats.org/officeDocument/2006/relationships/printerSettings" Target="../printerSettings/printerSettings25.bin"/><Relationship Id="rId4" Type="http://schemas.openxmlformats.org/officeDocument/2006/relationships/comments" Target="../comments24.x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6.v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8.vml"/><Relationship Id="rId2" Type="http://schemas.openxmlformats.org/officeDocument/2006/relationships/vmlDrawing" Target="../drawings/vmlDrawing47.vml"/><Relationship Id="rId1" Type="http://schemas.openxmlformats.org/officeDocument/2006/relationships/printerSettings" Target="../printerSettings/printerSettings27.bin"/><Relationship Id="rId4" Type="http://schemas.openxmlformats.org/officeDocument/2006/relationships/comments" Target="../comments25.xml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0.vml"/><Relationship Id="rId2" Type="http://schemas.openxmlformats.org/officeDocument/2006/relationships/vmlDrawing" Target="../drawings/vmlDrawing49.vml"/><Relationship Id="rId1" Type="http://schemas.openxmlformats.org/officeDocument/2006/relationships/printerSettings" Target="../printerSettings/printerSettings28.bin"/><Relationship Id="rId4" Type="http://schemas.openxmlformats.org/officeDocument/2006/relationships/comments" Target="../comments26.xml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2.vml"/><Relationship Id="rId2" Type="http://schemas.openxmlformats.org/officeDocument/2006/relationships/vmlDrawing" Target="../drawings/vmlDrawing51.vml"/><Relationship Id="rId1" Type="http://schemas.openxmlformats.org/officeDocument/2006/relationships/printerSettings" Target="../printerSettings/printerSettings29.bin"/><Relationship Id="rId4" Type="http://schemas.openxmlformats.org/officeDocument/2006/relationships/comments" Target="../comments27.xml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4.vml"/><Relationship Id="rId2" Type="http://schemas.openxmlformats.org/officeDocument/2006/relationships/vmlDrawing" Target="../drawings/vmlDrawing53.vml"/><Relationship Id="rId1" Type="http://schemas.openxmlformats.org/officeDocument/2006/relationships/printerSettings" Target="../printerSettings/printerSettings30.bin"/><Relationship Id="rId4" Type="http://schemas.openxmlformats.org/officeDocument/2006/relationships/comments" Target="../comments28.xml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6.vml"/><Relationship Id="rId2" Type="http://schemas.openxmlformats.org/officeDocument/2006/relationships/vmlDrawing" Target="../drawings/vmlDrawing55.vml"/><Relationship Id="rId1" Type="http://schemas.openxmlformats.org/officeDocument/2006/relationships/printerSettings" Target="../printerSettings/printerSettings31.bin"/><Relationship Id="rId4" Type="http://schemas.openxmlformats.org/officeDocument/2006/relationships/comments" Target="../comments29.xml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comments" Target="../comments30.xml"/><Relationship Id="rId1" Type="http://schemas.openxmlformats.org/officeDocument/2006/relationships/vmlDrawing" Target="../drawings/vmlDrawing57.vml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1.xml"/><Relationship Id="rId2" Type="http://schemas.openxmlformats.org/officeDocument/2006/relationships/vmlDrawing" Target="../drawings/vmlDrawing58.vml"/><Relationship Id="rId1" Type="http://schemas.openxmlformats.org/officeDocument/2006/relationships/printerSettings" Target="../printerSettings/printerSettings32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2.xml"/><Relationship Id="rId1" Type="http://schemas.openxmlformats.org/officeDocument/2006/relationships/vmlDrawing" Target="../drawings/vmlDrawing59.vm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0.vml"/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DD41E-FE7A-4085-8581-207F21FD04DA}">
  <sheetPr>
    <pageSetUpPr fitToPage="1"/>
  </sheetPr>
  <dimension ref="A1:L58"/>
  <sheetViews>
    <sheetView tabSelected="1" zoomScaleNormal="100" workbookViewId="0">
      <selection activeCell="Q42" sqref="Q42"/>
    </sheetView>
  </sheetViews>
  <sheetFormatPr defaultRowHeight="72.75" customHeight="1" x14ac:dyDescent="0.2"/>
  <cols>
    <col min="2" max="2" width="18.7109375" customWidth="1"/>
    <col min="3" max="3" width="11.140625" customWidth="1"/>
    <col min="7" max="7" width="12.140625" bestFit="1" customWidth="1"/>
    <col min="8" max="8" width="14.28515625" bestFit="1" customWidth="1"/>
    <col min="9" max="9" width="16.28515625" customWidth="1"/>
    <col min="10" max="10" width="10.28515625" hidden="1" customWidth="1"/>
    <col min="11" max="11" width="0" hidden="1" customWidth="1"/>
  </cols>
  <sheetData>
    <row r="1" spans="1:12" ht="15" customHeight="1" x14ac:dyDescent="0.2">
      <c r="A1" s="506" t="s">
        <v>482</v>
      </c>
      <c r="B1" s="506"/>
      <c r="C1" s="506"/>
      <c r="D1" s="506"/>
      <c r="E1" s="506"/>
      <c r="F1" s="506"/>
      <c r="G1" s="506"/>
      <c r="H1" s="506"/>
      <c r="I1" s="506"/>
      <c r="J1" s="506"/>
      <c r="K1" s="469"/>
      <c r="L1" s="469"/>
    </row>
    <row r="2" spans="1:12" ht="37.5" customHeight="1" thickBot="1" x14ac:dyDescent="0.25">
      <c r="B2" s="171" t="s">
        <v>116</v>
      </c>
      <c r="C2" s="172" t="s">
        <v>114</v>
      </c>
      <c r="D2" s="173" t="s">
        <v>255</v>
      </c>
      <c r="E2" s="173" t="s">
        <v>256</v>
      </c>
      <c r="F2" s="174" t="s">
        <v>483</v>
      </c>
      <c r="G2" s="323" t="s">
        <v>471</v>
      </c>
      <c r="H2" s="323" t="s">
        <v>472</v>
      </c>
      <c r="I2" s="323" t="s">
        <v>487</v>
      </c>
      <c r="J2" s="220" t="s">
        <v>484</v>
      </c>
      <c r="K2" s="220"/>
      <c r="L2" s="220" t="s">
        <v>474</v>
      </c>
    </row>
    <row r="3" spans="1:12" ht="37.5" customHeight="1" thickBot="1" x14ac:dyDescent="0.25">
      <c r="A3" s="489" t="s">
        <v>257</v>
      </c>
      <c r="B3" s="692">
        <v>7</v>
      </c>
      <c r="C3" s="681" t="s">
        <v>294</v>
      </c>
      <c r="D3" s="181" t="s">
        <v>276</v>
      </c>
      <c r="E3" s="181" t="s">
        <v>277</v>
      </c>
      <c r="F3" s="402">
        <v>2</v>
      </c>
      <c r="G3" s="682">
        <v>5516.09</v>
      </c>
      <c r="H3" s="693">
        <f t="shared" ref="H3:H58" si="0">F3*G3</f>
        <v>11032.18</v>
      </c>
      <c r="I3" s="704">
        <f>SUM(H3:H4)</f>
        <v>35248.46</v>
      </c>
      <c r="J3" s="185"/>
      <c r="K3" s="498"/>
      <c r="L3" s="492">
        <v>73</v>
      </c>
    </row>
    <row r="4" spans="1:12" ht="37.5" customHeight="1" thickBot="1" x14ac:dyDescent="0.25">
      <c r="A4" s="491"/>
      <c r="B4" s="692">
        <v>14</v>
      </c>
      <c r="C4" s="683" t="s">
        <v>291</v>
      </c>
      <c r="D4" s="103" t="s">
        <v>276</v>
      </c>
      <c r="E4" s="103" t="s">
        <v>277</v>
      </c>
      <c r="F4" s="403">
        <f>3+1</f>
        <v>4</v>
      </c>
      <c r="G4" s="694">
        <f>VLOOKUP(B4,'Anexo II - PE 0621.2022'!$EN$4:$EO$34,2,0)</f>
        <v>6054.07</v>
      </c>
      <c r="H4" s="693">
        <f t="shared" si="0"/>
        <v>24216.28</v>
      </c>
      <c r="I4" s="706"/>
      <c r="J4" s="185"/>
      <c r="K4" s="499"/>
      <c r="L4" s="493"/>
    </row>
    <row r="5" spans="1:12" ht="37.5" customHeight="1" thickBot="1" x14ac:dyDescent="0.25">
      <c r="A5" s="491"/>
      <c r="B5" s="692">
        <v>8</v>
      </c>
      <c r="C5" s="683" t="s">
        <v>206</v>
      </c>
      <c r="D5" s="103" t="s">
        <v>281</v>
      </c>
      <c r="E5" s="103" t="s">
        <v>277</v>
      </c>
      <c r="F5" s="403">
        <v>1</v>
      </c>
      <c r="G5" s="694">
        <f>VLOOKUP(B5,'Anexo II - PE 0621.2022'!$EN$4:$EO$34,2,0)</f>
        <v>4506.13</v>
      </c>
      <c r="H5" s="693">
        <f t="shared" si="0"/>
        <v>4506.13</v>
      </c>
      <c r="I5" s="707">
        <f>SUM(H5)</f>
        <v>4506.13</v>
      </c>
      <c r="J5" s="185"/>
      <c r="K5" s="225"/>
      <c r="L5" s="476">
        <v>74</v>
      </c>
    </row>
    <row r="6" spans="1:12" ht="37.5" customHeight="1" thickBot="1" x14ac:dyDescent="0.25">
      <c r="A6" s="491"/>
      <c r="B6" s="692">
        <v>9</v>
      </c>
      <c r="C6" s="683" t="s">
        <v>295</v>
      </c>
      <c r="D6" s="103" t="s">
        <v>285</v>
      </c>
      <c r="E6" s="103" t="s">
        <v>277</v>
      </c>
      <c r="F6" s="403">
        <v>2</v>
      </c>
      <c r="G6" s="694">
        <f>VLOOKUP(B6,'Anexo II - PE 0621.2022'!$EN$4:$EO$34,2,0)</f>
        <v>6626.55</v>
      </c>
      <c r="H6" s="693">
        <f t="shared" si="0"/>
        <v>13253.1</v>
      </c>
      <c r="I6" s="704">
        <f>SUM(H6:H8)</f>
        <v>70734.539999999994</v>
      </c>
      <c r="J6" s="185"/>
      <c r="K6" s="494"/>
      <c r="L6" s="493">
        <v>75</v>
      </c>
    </row>
    <row r="7" spans="1:12" ht="37.5" customHeight="1" thickBot="1" x14ac:dyDescent="0.25">
      <c r="A7" s="491"/>
      <c r="B7" s="692">
        <v>10</v>
      </c>
      <c r="C7" s="683" t="s">
        <v>295</v>
      </c>
      <c r="D7" s="103" t="s">
        <v>285</v>
      </c>
      <c r="E7" s="103" t="s">
        <v>297</v>
      </c>
      <c r="F7" s="403">
        <v>1</v>
      </c>
      <c r="G7" s="694">
        <f>VLOOKUP(B7,'Anexo II - PE 0621.2022'!$EN$4:$EO$34,2,0)</f>
        <v>5679.54</v>
      </c>
      <c r="H7" s="693">
        <f t="shared" si="0"/>
        <v>5679.54</v>
      </c>
      <c r="I7" s="705"/>
      <c r="J7" s="185"/>
      <c r="K7" s="495"/>
      <c r="L7" s="493"/>
    </row>
    <row r="8" spans="1:12" ht="37.5" customHeight="1" thickBot="1" x14ac:dyDescent="0.25">
      <c r="A8" s="490"/>
      <c r="B8" s="695">
        <v>11</v>
      </c>
      <c r="C8" s="684" t="s">
        <v>298</v>
      </c>
      <c r="D8" s="189" t="s">
        <v>285</v>
      </c>
      <c r="E8" s="189" t="s">
        <v>277</v>
      </c>
      <c r="F8" s="404">
        <v>10</v>
      </c>
      <c r="G8" s="694">
        <f>VLOOKUP(B8,'Anexo II - PE 0621.2022'!$EN$4:$EO$34,2,0)</f>
        <v>5180.1899999999996</v>
      </c>
      <c r="H8" s="693">
        <f t="shared" si="0"/>
        <v>51801.9</v>
      </c>
      <c r="I8" s="706"/>
      <c r="J8" s="185"/>
      <c r="K8" s="496"/>
      <c r="L8" s="497"/>
    </row>
    <row r="9" spans="1:12" ht="37.5" customHeight="1" thickBot="1" x14ac:dyDescent="0.25">
      <c r="A9" s="489" t="s">
        <v>258</v>
      </c>
      <c r="B9" s="696">
        <v>11</v>
      </c>
      <c r="C9" s="685" t="s">
        <v>298</v>
      </c>
      <c r="D9" s="294" t="s">
        <v>285</v>
      </c>
      <c r="E9" s="294" t="s">
        <v>277</v>
      </c>
      <c r="F9" s="405">
        <f>1+1</f>
        <v>2</v>
      </c>
      <c r="G9" s="694">
        <f>VLOOKUP(B9,'Anexo II - PE 0621.2022'!$EN$4:$EO$34,2,0)</f>
        <v>5180.1899999999996</v>
      </c>
      <c r="H9" s="693">
        <f t="shared" si="0"/>
        <v>10360.379999999999</v>
      </c>
      <c r="I9" s="707">
        <f>SUM(H9)</f>
        <v>10360.379999999999</v>
      </c>
      <c r="J9" s="185"/>
      <c r="K9" s="222"/>
      <c r="L9" s="478">
        <v>516</v>
      </c>
    </row>
    <row r="10" spans="1:12" ht="37.5" customHeight="1" thickBot="1" x14ac:dyDescent="0.25">
      <c r="A10" s="490"/>
      <c r="B10" s="697">
        <v>14</v>
      </c>
      <c r="C10" s="686" t="s">
        <v>291</v>
      </c>
      <c r="D10" s="297" t="s">
        <v>276</v>
      </c>
      <c r="E10" s="297" t="s">
        <v>277</v>
      </c>
      <c r="F10" s="406">
        <v>1</v>
      </c>
      <c r="G10" s="694">
        <f>VLOOKUP(B10,'Anexo II - PE 0621.2022'!$EN$4:$EO$34,2,0)</f>
        <v>6054.07</v>
      </c>
      <c r="H10" s="693">
        <f t="shared" si="0"/>
        <v>6054.07</v>
      </c>
      <c r="I10" s="707">
        <f>SUM(H10)</f>
        <v>6054.07</v>
      </c>
      <c r="J10" s="185"/>
      <c r="K10" s="470"/>
      <c r="L10" s="477">
        <v>518</v>
      </c>
    </row>
    <row r="11" spans="1:12" ht="37.5" customHeight="1" thickBot="1" x14ac:dyDescent="0.25">
      <c r="A11" s="489" t="s">
        <v>259</v>
      </c>
      <c r="B11" s="698">
        <v>8</v>
      </c>
      <c r="C11" s="681" t="s">
        <v>206</v>
      </c>
      <c r="D11" s="181" t="s">
        <v>281</v>
      </c>
      <c r="E11" s="181" t="s">
        <v>277</v>
      </c>
      <c r="F11" s="402">
        <v>1</v>
      </c>
      <c r="G11" s="694">
        <f>VLOOKUP(B11,'Anexo II - PE 0621.2022'!$EN$4:$EO$34,2,0)</f>
        <v>4506.13</v>
      </c>
      <c r="H11" s="693">
        <f t="shared" si="0"/>
        <v>4506.13</v>
      </c>
      <c r="I11" s="707">
        <f>SUM(H11)</f>
        <v>4506.13</v>
      </c>
      <c r="J11" s="185"/>
      <c r="K11" s="222"/>
      <c r="L11" s="478">
        <v>95</v>
      </c>
    </row>
    <row r="12" spans="1:12" ht="37.5" customHeight="1" thickBot="1" x14ac:dyDescent="0.25">
      <c r="A12" s="491"/>
      <c r="B12" s="692">
        <v>9</v>
      </c>
      <c r="C12" s="683" t="s">
        <v>295</v>
      </c>
      <c r="D12" s="103" t="s">
        <v>285</v>
      </c>
      <c r="E12" s="103" t="s">
        <v>277</v>
      </c>
      <c r="F12" s="407">
        <v>1</v>
      </c>
      <c r="G12" s="694">
        <f>VLOOKUP(B12,'Anexo II - PE 0621.2022'!$EN$4:$EO$34,2,0)</f>
        <v>6626.55</v>
      </c>
      <c r="H12" s="693">
        <f t="shared" si="0"/>
        <v>6626.55</v>
      </c>
      <c r="I12" s="704">
        <f>SUM(H12:H14)</f>
        <v>59211.47</v>
      </c>
      <c r="J12" s="185"/>
      <c r="K12" s="494"/>
      <c r="L12" s="493">
        <v>96</v>
      </c>
    </row>
    <row r="13" spans="1:12" ht="37.5" customHeight="1" thickBot="1" x14ac:dyDescent="0.25">
      <c r="A13" s="491"/>
      <c r="B13" s="692">
        <v>11</v>
      </c>
      <c r="C13" s="683" t="s">
        <v>298</v>
      </c>
      <c r="D13" s="103" t="s">
        <v>285</v>
      </c>
      <c r="E13" s="103" t="s">
        <v>277</v>
      </c>
      <c r="F13" s="403">
        <v>8</v>
      </c>
      <c r="G13" s="694">
        <f>VLOOKUP(B13,'Anexo II - PE 0621.2022'!$EN$4:$EO$34,2,0)</f>
        <v>5180.1899999999996</v>
      </c>
      <c r="H13" s="693">
        <f t="shared" si="0"/>
        <v>41441.519999999997</v>
      </c>
      <c r="I13" s="705"/>
      <c r="J13" s="185"/>
      <c r="K13" s="495"/>
      <c r="L13" s="493"/>
    </row>
    <row r="14" spans="1:12" ht="37.5" customHeight="1" thickBot="1" x14ac:dyDescent="0.25">
      <c r="A14" s="491"/>
      <c r="B14" s="692">
        <v>13</v>
      </c>
      <c r="C14" s="683" t="s">
        <v>298</v>
      </c>
      <c r="D14" s="103" t="s">
        <v>285</v>
      </c>
      <c r="E14" s="103" t="s">
        <v>299</v>
      </c>
      <c r="F14" s="403">
        <v>2</v>
      </c>
      <c r="G14" s="694">
        <f>VLOOKUP(B14,'Anexo II - PE 0621.2022'!$EN$4:$EO$34,2,0)</f>
        <v>5571.7</v>
      </c>
      <c r="H14" s="693">
        <f t="shared" si="0"/>
        <v>11143.4</v>
      </c>
      <c r="I14" s="706"/>
      <c r="J14" s="185"/>
      <c r="K14" s="499"/>
      <c r="L14" s="493"/>
    </row>
    <row r="15" spans="1:12" ht="37.5" customHeight="1" thickBot="1" x14ac:dyDescent="0.25">
      <c r="A15" s="490"/>
      <c r="B15" s="695">
        <v>14</v>
      </c>
      <c r="C15" s="684" t="s">
        <v>291</v>
      </c>
      <c r="D15" s="189" t="s">
        <v>276</v>
      </c>
      <c r="E15" s="189" t="s">
        <v>277</v>
      </c>
      <c r="F15" s="404">
        <v>3</v>
      </c>
      <c r="G15" s="694">
        <f>VLOOKUP(B15,'Anexo II - PE 0621.2022'!$EN$4:$EO$34,2,0)</f>
        <v>6054.07</v>
      </c>
      <c r="H15" s="693">
        <f t="shared" si="0"/>
        <v>18162.21</v>
      </c>
      <c r="I15" s="707">
        <f>SUM(H15)</f>
        <v>18162.21</v>
      </c>
      <c r="J15" s="185"/>
      <c r="K15" s="470"/>
      <c r="L15" s="477">
        <v>97</v>
      </c>
    </row>
    <row r="16" spans="1:12" ht="37.5" customHeight="1" thickBot="1" x14ac:dyDescent="0.25">
      <c r="A16" s="489" t="s">
        <v>260</v>
      </c>
      <c r="B16" s="698">
        <v>7</v>
      </c>
      <c r="C16" s="681" t="s">
        <v>294</v>
      </c>
      <c r="D16" s="181" t="s">
        <v>276</v>
      </c>
      <c r="E16" s="181" t="s">
        <v>277</v>
      </c>
      <c r="F16" s="402">
        <f>2+1</f>
        <v>3</v>
      </c>
      <c r="G16" s="682">
        <v>5516.09</v>
      </c>
      <c r="H16" s="693">
        <f t="shared" si="0"/>
        <v>16548.27</v>
      </c>
      <c r="I16" s="704">
        <f>SUM(H16:H18)</f>
        <v>34849.019999999997</v>
      </c>
      <c r="J16" s="185"/>
      <c r="K16" s="498"/>
      <c r="L16" s="492">
        <v>92</v>
      </c>
    </row>
    <row r="17" spans="1:12" ht="37.5" customHeight="1" thickBot="1" x14ac:dyDescent="0.25">
      <c r="A17" s="491"/>
      <c r="B17" s="692">
        <v>14</v>
      </c>
      <c r="C17" s="683" t="s">
        <v>291</v>
      </c>
      <c r="D17" s="103" t="s">
        <v>276</v>
      </c>
      <c r="E17" s="103" t="s">
        <v>277</v>
      </c>
      <c r="F17" s="403">
        <v>2</v>
      </c>
      <c r="G17" s="694">
        <f>VLOOKUP(B17,'Anexo II - PE 0621.2022'!$EN$4:$EO$34,2,0)</f>
        <v>6054.07</v>
      </c>
      <c r="H17" s="693">
        <f t="shared" si="0"/>
        <v>12108.14</v>
      </c>
      <c r="I17" s="705"/>
      <c r="J17" s="185"/>
      <c r="K17" s="495"/>
      <c r="L17" s="493"/>
    </row>
    <row r="18" spans="1:12" ht="37.5" customHeight="1" thickBot="1" x14ac:dyDescent="0.25">
      <c r="A18" s="491"/>
      <c r="B18" s="692">
        <v>15</v>
      </c>
      <c r="C18" s="683" t="s">
        <v>291</v>
      </c>
      <c r="D18" s="103" t="s">
        <v>276</v>
      </c>
      <c r="E18" s="103" t="s">
        <v>300</v>
      </c>
      <c r="F18" s="403">
        <v>1</v>
      </c>
      <c r="G18" s="694">
        <f>VLOOKUP(B18,'Anexo II - PE 0621.2022'!$EN$4:$EO$34,2,0)</f>
        <v>6192.61</v>
      </c>
      <c r="H18" s="693">
        <f t="shared" si="0"/>
        <v>6192.61</v>
      </c>
      <c r="I18" s="706"/>
      <c r="J18" s="185"/>
      <c r="K18" s="499"/>
      <c r="L18" s="493"/>
    </row>
    <row r="19" spans="1:12" ht="37.5" customHeight="1" thickBot="1" x14ac:dyDescent="0.25">
      <c r="A19" s="491"/>
      <c r="B19" s="692">
        <v>8</v>
      </c>
      <c r="C19" s="683" t="s">
        <v>206</v>
      </c>
      <c r="D19" s="103" t="s">
        <v>281</v>
      </c>
      <c r="E19" s="103" t="s">
        <v>277</v>
      </c>
      <c r="F19" s="403">
        <v>1</v>
      </c>
      <c r="G19" s="694">
        <f>VLOOKUP(B19,'Anexo II - PE 0621.2022'!$EN$4:$EO$34,2,0)</f>
        <v>4506.13</v>
      </c>
      <c r="H19" s="693">
        <f t="shared" si="0"/>
        <v>4506.13</v>
      </c>
      <c r="I19" s="707">
        <f>SUM(H19)</f>
        <v>4506.13</v>
      </c>
      <c r="J19" s="185"/>
      <c r="K19" s="225"/>
      <c r="L19" s="476">
        <v>93</v>
      </c>
    </row>
    <row r="20" spans="1:12" ht="37.5" customHeight="1" thickBot="1" x14ac:dyDescent="0.25">
      <c r="A20" s="491"/>
      <c r="B20" s="692">
        <v>9</v>
      </c>
      <c r="C20" s="683" t="s">
        <v>295</v>
      </c>
      <c r="D20" s="103" t="s">
        <v>285</v>
      </c>
      <c r="E20" s="103" t="s">
        <v>277</v>
      </c>
      <c r="F20" s="403">
        <v>1</v>
      </c>
      <c r="G20" s="694">
        <f>VLOOKUP(B20,'Anexo II - PE 0621.2022'!$EN$4:$EO$34,2,0)</f>
        <v>6626.55</v>
      </c>
      <c r="H20" s="693">
        <f t="shared" si="0"/>
        <v>6626.55</v>
      </c>
      <c r="I20" s="704">
        <f>SUM(H20:H22)</f>
        <v>57696.88</v>
      </c>
      <c r="J20" s="185"/>
      <c r="K20" s="494"/>
      <c r="L20" s="493">
        <v>94</v>
      </c>
    </row>
    <row r="21" spans="1:12" ht="37.5" customHeight="1" thickBot="1" x14ac:dyDescent="0.25">
      <c r="A21" s="491"/>
      <c r="B21" s="692">
        <v>11</v>
      </c>
      <c r="C21" s="683" t="s">
        <v>298</v>
      </c>
      <c r="D21" s="103" t="s">
        <v>285</v>
      </c>
      <c r="E21" s="103" t="s">
        <v>277</v>
      </c>
      <c r="F21" s="403">
        <v>9</v>
      </c>
      <c r="G21" s="694">
        <f>VLOOKUP(B21,'Anexo II - PE 0621.2022'!$EN$4:$EO$34,2,0)</f>
        <v>5180.1899999999996</v>
      </c>
      <c r="H21" s="693">
        <f t="shared" si="0"/>
        <v>46621.71</v>
      </c>
      <c r="I21" s="705"/>
      <c r="J21" s="185"/>
      <c r="K21" s="495"/>
      <c r="L21" s="493"/>
    </row>
    <row r="22" spans="1:12" ht="37.5" customHeight="1" thickBot="1" x14ac:dyDescent="0.25">
      <c r="A22" s="490"/>
      <c r="B22" s="695">
        <v>12</v>
      </c>
      <c r="C22" s="684" t="s">
        <v>298</v>
      </c>
      <c r="D22" s="189" t="s">
        <v>285</v>
      </c>
      <c r="E22" s="189" t="s">
        <v>297</v>
      </c>
      <c r="F22" s="404">
        <v>1</v>
      </c>
      <c r="G22" s="694">
        <f>VLOOKUP(B22,'Anexo II - PE 0621.2022'!$EN$4:$EO$34,2,0)</f>
        <v>4448.62</v>
      </c>
      <c r="H22" s="693">
        <f t="shared" si="0"/>
        <v>4448.62</v>
      </c>
      <c r="I22" s="706"/>
      <c r="J22" s="185"/>
      <c r="K22" s="496"/>
      <c r="L22" s="497"/>
    </row>
    <row r="23" spans="1:12" ht="37.5" customHeight="1" thickBot="1" x14ac:dyDescent="0.25">
      <c r="A23" s="503" t="s">
        <v>261</v>
      </c>
      <c r="B23" s="698">
        <v>7</v>
      </c>
      <c r="C23" s="681" t="s">
        <v>294</v>
      </c>
      <c r="D23" s="181" t="s">
        <v>276</v>
      </c>
      <c r="E23" s="181" t="s">
        <v>277</v>
      </c>
      <c r="F23" s="472">
        <f>2-1</f>
        <v>1</v>
      </c>
      <c r="G23" s="682">
        <v>5516.09</v>
      </c>
      <c r="H23" s="693">
        <f t="shared" si="0"/>
        <v>5516.09</v>
      </c>
      <c r="I23" s="704">
        <f>SUM(H23:H24)</f>
        <v>23678.3</v>
      </c>
      <c r="J23" s="185"/>
      <c r="K23" s="498"/>
      <c r="L23" s="492">
        <v>142</v>
      </c>
    </row>
    <row r="24" spans="1:12" ht="37.5" customHeight="1" thickBot="1" x14ac:dyDescent="0.25">
      <c r="A24" s="504"/>
      <c r="B24" s="692">
        <v>14</v>
      </c>
      <c r="C24" s="683" t="s">
        <v>291</v>
      </c>
      <c r="D24" s="103" t="s">
        <v>276</v>
      </c>
      <c r="E24" s="103" t="s">
        <v>277</v>
      </c>
      <c r="F24" s="411">
        <f>1+1+1</f>
        <v>3</v>
      </c>
      <c r="G24" s="694">
        <f>VLOOKUP(B24,'Anexo II - PE 0621.2022'!$EN$4:$EO$34,2,0)</f>
        <v>6054.07</v>
      </c>
      <c r="H24" s="693">
        <f t="shared" si="0"/>
        <v>18162.21</v>
      </c>
      <c r="I24" s="706"/>
      <c r="J24" s="185"/>
      <c r="K24" s="499"/>
      <c r="L24" s="493"/>
    </row>
    <row r="25" spans="1:12" ht="37.5" customHeight="1" thickBot="1" x14ac:dyDescent="0.25">
      <c r="A25" s="504"/>
      <c r="B25" s="692">
        <v>8</v>
      </c>
      <c r="C25" s="683" t="s">
        <v>206</v>
      </c>
      <c r="D25" s="103" t="s">
        <v>281</v>
      </c>
      <c r="E25" s="103" t="s">
        <v>277</v>
      </c>
      <c r="F25" s="403">
        <v>1</v>
      </c>
      <c r="G25" s="694">
        <f>VLOOKUP(B25,'Anexo II - PE 0621.2022'!$EN$4:$EO$34,2,0)</f>
        <v>4506.13</v>
      </c>
      <c r="H25" s="693">
        <f t="shared" si="0"/>
        <v>4506.13</v>
      </c>
      <c r="I25" s="707">
        <f>SUM(H25)</f>
        <v>4506.13</v>
      </c>
      <c r="J25" s="185"/>
      <c r="K25" s="225"/>
      <c r="L25" s="476">
        <v>143</v>
      </c>
    </row>
    <row r="26" spans="1:12" ht="37.5" customHeight="1" thickBot="1" x14ac:dyDescent="0.25">
      <c r="A26" s="504"/>
      <c r="B26" s="692">
        <v>11</v>
      </c>
      <c r="C26" s="687" t="s">
        <v>298</v>
      </c>
      <c r="D26" s="103" t="s">
        <v>285</v>
      </c>
      <c r="E26" s="103" t="s">
        <v>277</v>
      </c>
      <c r="F26" s="411">
        <f>6+1</f>
        <v>7</v>
      </c>
      <c r="G26" s="694">
        <f>VLOOKUP(B26,'Anexo II - PE 0621.2022'!$EN$4:$EO$34,2,0)</f>
        <v>5180.1899999999996</v>
      </c>
      <c r="H26" s="693">
        <f t="shared" si="0"/>
        <v>36261.33</v>
      </c>
      <c r="I26" s="704">
        <f>SUM(H26:H27)</f>
        <v>41833.03</v>
      </c>
      <c r="J26" s="185"/>
      <c r="K26" s="494"/>
      <c r="L26" s="493">
        <v>144</v>
      </c>
    </row>
    <row r="27" spans="1:12" ht="37.5" customHeight="1" thickBot="1" x14ac:dyDescent="0.25">
      <c r="A27" s="505"/>
      <c r="B27" s="695">
        <v>13</v>
      </c>
      <c r="C27" s="684" t="s">
        <v>298</v>
      </c>
      <c r="D27" s="189" t="s">
        <v>285</v>
      </c>
      <c r="E27" s="189" t="s">
        <v>299</v>
      </c>
      <c r="F27" s="404">
        <v>1</v>
      </c>
      <c r="G27" s="694">
        <f>VLOOKUP(B27,'Anexo II - PE 0621.2022'!$EN$4:$EO$34,2,0)</f>
        <v>5571.7</v>
      </c>
      <c r="H27" s="693">
        <f t="shared" si="0"/>
        <v>5571.7</v>
      </c>
      <c r="I27" s="706"/>
      <c r="J27" s="185"/>
      <c r="K27" s="496"/>
      <c r="L27" s="497"/>
    </row>
    <row r="28" spans="1:12" ht="37.5" customHeight="1" thickBot="1" x14ac:dyDescent="0.25">
      <c r="A28" s="489" t="s">
        <v>262</v>
      </c>
      <c r="B28" s="698">
        <v>8</v>
      </c>
      <c r="C28" s="681" t="s">
        <v>206</v>
      </c>
      <c r="D28" s="181" t="s">
        <v>281</v>
      </c>
      <c r="E28" s="181" t="s">
        <v>277</v>
      </c>
      <c r="F28" s="402">
        <v>1</v>
      </c>
      <c r="G28" s="694">
        <f>VLOOKUP(B28,'Anexo II - PE 0621.2022'!$EN$4:$EO$34,2,0)</f>
        <v>4506.13</v>
      </c>
      <c r="H28" s="693">
        <f t="shared" si="0"/>
        <v>4506.13</v>
      </c>
      <c r="I28" s="707">
        <f>H28</f>
        <v>4506.13</v>
      </c>
      <c r="J28" s="185"/>
      <c r="K28" s="222"/>
      <c r="L28" s="478">
        <v>76</v>
      </c>
    </row>
    <row r="29" spans="1:12" ht="37.5" customHeight="1" thickBot="1" x14ac:dyDescent="0.25">
      <c r="A29" s="491"/>
      <c r="B29" s="692">
        <v>11</v>
      </c>
      <c r="C29" s="683" t="s">
        <v>298</v>
      </c>
      <c r="D29" s="103" t="s">
        <v>285</v>
      </c>
      <c r="E29" s="103" t="s">
        <v>277</v>
      </c>
      <c r="F29" s="403">
        <v>3</v>
      </c>
      <c r="G29" s="694">
        <f>VLOOKUP(B29,'Anexo II - PE 0621.2022'!$EN$4:$EO$34,2,0)</f>
        <v>5180.1899999999996</v>
      </c>
      <c r="H29" s="693">
        <f t="shared" si="0"/>
        <v>15540.57</v>
      </c>
      <c r="I29" s="707">
        <f>H29</f>
        <v>15540.57</v>
      </c>
      <c r="J29" s="185"/>
      <c r="K29" s="225"/>
      <c r="L29" s="476">
        <v>77</v>
      </c>
    </row>
    <row r="30" spans="1:12" ht="37.5" customHeight="1" thickBot="1" x14ac:dyDescent="0.25">
      <c r="A30" s="490"/>
      <c r="B30" s="695">
        <v>14</v>
      </c>
      <c r="C30" s="684" t="s">
        <v>291</v>
      </c>
      <c r="D30" s="189" t="s">
        <v>276</v>
      </c>
      <c r="E30" s="189" t="s">
        <v>277</v>
      </c>
      <c r="F30" s="404">
        <v>1</v>
      </c>
      <c r="G30" s="694">
        <f>VLOOKUP(B30,'Anexo II - PE 0621.2022'!$EN$4:$EO$34,2,0)</f>
        <v>6054.07</v>
      </c>
      <c r="H30" s="693">
        <f t="shared" si="0"/>
        <v>6054.07</v>
      </c>
      <c r="I30" s="707">
        <f>H30</f>
        <v>6054.07</v>
      </c>
      <c r="J30" s="185"/>
      <c r="K30" s="470"/>
      <c r="L30" s="477">
        <v>78</v>
      </c>
    </row>
    <row r="31" spans="1:12" ht="37.5" customHeight="1" thickBot="1" x14ac:dyDescent="0.25">
      <c r="A31" s="489" t="s">
        <v>263</v>
      </c>
      <c r="B31" s="698">
        <v>7</v>
      </c>
      <c r="C31" s="681" t="s">
        <v>294</v>
      </c>
      <c r="D31" s="181" t="s">
        <v>276</v>
      </c>
      <c r="E31" s="181" t="s">
        <v>277</v>
      </c>
      <c r="F31" s="402">
        <v>1</v>
      </c>
      <c r="G31" s="682">
        <v>5516.09</v>
      </c>
      <c r="H31" s="693">
        <f t="shared" si="0"/>
        <v>5516.09</v>
      </c>
      <c r="I31" s="704">
        <f>SUM(H31:H32)</f>
        <v>23678.3</v>
      </c>
      <c r="J31" s="185"/>
      <c r="K31" s="498"/>
      <c r="L31" s="492">
        <v>79</v>
      </c>
    </row>
    <row r="32" spans="1:12" ht="37.5" customHeight="1" thickBot="1" x14ac:dyDescent="0.25">
      <c r="A32" s="491"/>
      <c r="B32" s="692">
        <v>14</v>
      </c>
      <c r="C32" s="683" t="s">
        <v>291</v>
      </c>
      <c r="D32" s="103" t="s">
        <v>276</v>
      </c>
      <c r="E32" s="103" t="s">
        <v>277</v>
      </c>
      <c r="F32" s="403">
        <v>3</v>
      </c>
      <c r="G32" s="694">
        <f>VLOOKUP(B32,'Anexo II - PE 0621.2022'!$EN$4:$EO$34,2,0)</f>
        <v>6054.07</v>
      </c>
      <c r="H32" s="693">
        <f t="shared" si="0"/>
        <v>18162.21</v>
      </c>
      <c r="I32" s="706"/>
      <c r="J32" s="185"/>
      <c r="K32" s="499"/>
      <c r="L32" s="493"/>
    </row>
    <row r="33" spans="1:12" ht="37.5" customHeight="1" thickBot="1" x14ac:dyDescent="0.25">
      <c r="A33" s="491"/>
      <c r="B33" s="692">
        <v>8</v>
      </c>
      <c r="C33" s="683" t="s">
        <v>206</v>
      </c>
      <c r="D33" s="103" t="s">
        <v>281</v>
      </c>
      <c r="E33" s="103" t="s">
        <v>277</v>
      </c>
      <c r="F33" s="403">
        <v>1</v>
      </c>
      <c r="G33" s="694">
        <f>VLOOKUP(B33,'Anexo II - PE 0621.2022'!$EN$4:$EO$34,2,0)</f>
        <v>4506.13</v>
      </c>
      <c r="H33" s="693">
        <f t="shared" si="0"/>
        <v>4506.13</v>
      </c>
      <c r="I33" s="707">
        <f>SUM(H33)</f>
        <v>4506.13</v>
      </c>
      <c r="J33" s="185"/>
      <c r="K33" s="225"/>
      <c r="L33" s="476">
        <v>80</v>
      </c>
    </row>
    <row r="34" spans="1:12" ht="37.5" customHeight="1" thickBot="1" x14ac:dyDescent="0.25">
      <c r="A34" s="491"/>
      <c r="B34" s="692">
        <v>9</v>
      </c>
      <c r="C34" s="683" t="s">
        <v>295</v>
      </c>
      <c r="D34" s="103" t="s">
        <v>285</v>
      </c>
      <c r="E34" s="103" t="s">
        <v>277</v>
      </c>
      <c r="F34" s="403">
        <v>1</v>
      </c>
      <c r="G34" s="694">
        <f>VLOOKUP(B34,'Anexo II - PE 0621.2022'!$EN$4:$EO$34,2,0)</f>
        <v>6626.55</v>
      </c>
      <c r="H34" s="693">
        <f t="shared" si="0"/>
        <v>6626.55</v>
      </c>
      <c r="I34" s="704">
        <f>SUM(H34:H37)</f>
        <v>58088.39</v>
      </c>
      <c r="J34" s="185"/>
      <c r="K34" s="494"/>
      <c r="L34" s="493">
        <v>81</v>
      </c>
    </row>
    <row r="35" spans="1:12" ht="37.5" customHeight="1" thickBot="1" x14ac:dyDescent="0.25">
      <c r="A35" s="491"/>
      <c r="B35" s="692">
        <v>11</v>
      </c>
      <c r="C35" s="683" t="s">
        <v>298</v>
      </c>
      <c r="D35" s="103" t="s">
        <v>285</v>
      </c>
      <c r="E35" s="103" t="s">
        <v>277</v>
      </c>
      <c r="F35" s="403">
        <v>8</v>
      </c>
      <c r="G35" s="694">
        <f>VLOOKUP(B35,'Anexo II - PE 0621.2022'!$EN$4:$EO$34,2,0)</f>
        <v>5180.1899999999996</v>
      </c>
      <c r="H35" s="693">
        <f t="shared" si="0"/>
        <v>41441.519999999997</v>
      </c>
      <c r="I35" s="705"/>
      <c r="J35" s="185"/>
      <c r="K35" s="495"/>
      <c r="L35" s="493"/>
    </row>
    <row r="36" spans="1:12" ht="37.5" customHeight="1" thickBot="1" x14ac:dyDescent="0.25">
      <c r="A36" s="491"/>
      <c r="B36" s="692">
        <v>12</v>
      </c>
      <c r="C36" s="683" t="s">
        <v>298</v>
      </c>
      <c r="D36" s="103" t="s">
        <v>285</v>
      </c>
      <c r="E36" s="103" t="s">
        <v>297</v>
      </c>
      <c r="F36" s="403">
        <v>1</v>
      </c>
      <c r="G36" s="694">
        <f>VLOOKUP(B36,'Anexo II - PE 0621.2022'!$EN$4:$EO$34,2,0)</f>
        <v>4448.62</v>
      </c>
      <c r="H36" s="693">
        <f t="shared" si="0"/>
        <v>4448.62</v>
      </c>
      <c r="I36" s="705"/>
      <c r="J36" s="185"/>
      <c r="K36" s="495"/>
      <c r="L36" s="493"/>
    </row>
    <row r="37" spans="1:12" ht="37.5" customHeight="1" thickBot="1" x14ac:dyDescent="0.25">
      <c r="A37" s="490"/>
      <c r="B37" s="695">
        <v>13</v>
      </c>
      <c r="C37" s="684" t="s">
        <v>298</v>
      </c>
      <c r="D37" s="189" t="s">
        <v>285</v>
      </c>
      <c r="E37" s="189" t="s">
        <v>299</v>
      </c>
      <c r="F37" s="404">
        <v>1</v>
      </c>
      <c r="G37" s="694">
        <f>VLOOKUP(B37,'Anexo II - PE 0621.2022'!$EN$4:$EO$34,2,0)</f>
        <v>5571.7</v>
      </c>
      <c r="H37" s="693">
        <f t="shared" si="0"/>
        <v>5571.7</v>
      </c>
      <c r="I37" s="706"/>
      <c r="J37" s="185"/>
      <c r="K37" s="496"/>
      <c r="L37" s="497"/>
    </row>
    <row r="38" spans="1:12" ht="37.5" customHeight="1" thickBot="1" x14ac:dyDescent="0.25">
      <c r="A38" s="489" t="s">
        <v>264</v>
      </c>
      <c r="B38" s="698">
        <v>1</v>
      </c>
      <c r="C38" s="681" t="s">
        <v>272</v>
      </c>
      <c r="D38" s="181" t="s">
        <v>276</v>
      </c>
      <c r="E38" s="294" t="s">
        <v>277</v>
      </c>
      <c r="F38" s="408">
        <v>1</v>
      </c>
      <c r="G38" s="694">
        <f>VLOOKUP(B38,'Anexo II - PE 0621.2022'!$EN$4:$EO$34,2,0)</f>
        <v>5575.99</v>
      </c>
      <c r="H38" s="693">
        <f t="shared" si="0"/>
        <v>5575.99</v>
      </c>
      <c r="I38" s="704">
        <f>SUM(H38:H39)</f>
        <v>17279.97</v>
      </c>
      <c r="J38" s="185"/>
      <c r="K38" s="498"/>
      <c r="L38" s="492">
        <v>82</v>
      </c>
    </row>
    <row r="39" spans="1:12" ht="37.5" customHeight="1" thickBot="1" x14ac:dyDescent="0.25">
      <c r="A39" s="491"/>
      <c r="B39" s="692">
        <v>6</v>
      </c>
      <c r="C39" s="683" t="s">
        <v>291</v>
      </c>
      <c r="D39" s="103" t="s">
        <v>276</v>
      </c>
      <c r="E39" s="699" t="s">
        <v>277</v>
      </c>
      <c r="F39" s="409">
        <v>2</v>
      </c>
      <c r="G39" s="694">
        <f>VLOOKUP(B39,'Anexo II - PE 0621.2022'!$EN$4:$EO$34,2,0)</f>
        <v>5851.99</v>
      </c>
      <c r="H39" s="693">
        <f t="shared" si="0"/>
        <v>11703.98</v>
      </c>
      <c r="I39" s="706"/>
      <c r="J39" s="185"/>
      <c r="K39" s="499"/>
      <c r="L39" s="493"/>
    </row>
    <row r="40" spans="1:12" ht="37.5" customHeight="1" thickBot="1" x14ac:dyDescent="0.25">
      <c r="A40" s="491"/>
      <c r="B40" s="692">
        <v>2</v>
      </c>
      <c r="C40" s="683" t="s">
        <v>278</v>
      </c>
      <c r="D40" s="103" t="s">
        <v>281</v>
      </c>
      <c r="E40" s="699" t="s">
        <v>277</v>
      </c>
      <c r="F40" s="409">
        <v>1</v>
      </c>
      <c r="G40" s="694">
        <f>VLOOKUP(B40,'Anexo II - PE 0621.2022'!$EN$4:$EO$34,2,0)</f>
        <v>4333.21</v>
      </c>
      <c r="H40" s="693">
        <f t="shared" si="0"/>
        <v>4333.21</v>
      </c>
      <c r="I40" s="707">
        <f>SUM(H40)</f>
        <v>4333.21</v>
      </c>
      <c r="J40" s="185"/>
      <c r="K40" s="225"/>
      <c r="L40" s="476">
        <v>83</v>
      </c>
    </row>
    <row r="41" spans="1:12" ht="37.5" customHeight="1" thickBot="1" x14ac:dyDescent="0.25">
      <c r="A41" s="491"/>
      <c r="B41" s="692">
        <v>3</v>
      </c>
      <c r="C41" s="683" t="s">
        <v>282</v>
      </c>
      <c r="D41" s="103" t="s">
        <v>285</v>
      </c>
      <c r="E41" s="699" t="s">
        <v>277</v>
      </c>
      <c r="F41" s="409">
        <v>1</v>
      </c>
      <c r="G41" s="694">
        <f>VLOOKUP(B41,'Anexo II - PE 0621.2022'!$EN$4:$EO$34,2,0)</f>
        <v>6399.96</v>
      </c>
      <c r="H41" s="693">
        <f t="shared" si="0"/>
        <v>6399.96</v>
      </c>
      <c r="I41" s="704">
        <f>SUM(H41:H43)</f>
        <v>54657.53</v>
      </c>
      <c r="J41" s="185"/>
      <c r="K41" s="494"/>
      <c r="L41" s="493">
        <v>84</v>
      </c>
    </row>
    <row r="42" spans="1:12" ht="37.5" customHeight="1" thickBot="1" x14ac:dyDescent="0.25">
      <c r="A42" s="491"/>
      <c r="B42" s="692">
        <v>4</v>
      </c>
      <c r="C42" s="688" t="s">
        <v>286</v>
      </c>
      <c r="D42" s="103" t="s">
        <v>285</v>
      </c>
      <c r="E42" s="699" t="s">
        <v>277</v>
      </c>
      <c r="F42" s="409">
        <f>3-1</f>
        <v>2</v>
      </c>
      <c r="G42" s="694">
        <f>VLOOKUP(B42,'Anexo II - PE 0621.2022'!$EN$4:$EO$34,2,0)</f>
        <v>5758.3</v>
      </c>
      <c r="H42" s="693">
        <f t="shared" si="0"/>
        <v>11516.6</v>
      </c>
      <c r="I42" s="705"/>
      <c r="J42" s="185"/>
      <c r="K42" s="495"/>
      <c r="L42" s="493"/>
    </row>
    <row r="43" spans="1:12" ht="37.5" customHeight="1" thickBot="1" x14ac:dyDescent="0.25">
      <c r="A43" s="490"/>
      <c r="B43" s="695">
        <v>5</v>
      </c>
      <c r="C43" s="686" t="s">
        <v>126</v>
      </c>
      <c r="D43" s="189" t="s">
        <v>285</v>
      </c>
      <c r="E43" s="297" t="s">
        <v>277</v>
      </c>
      <c r="F43" s="410">
        <f>6+1</f>
        <v>7</v>
      </c>
      <c r="G43" s="694">
        <f>VLOOKUP(B43,'Anexo II - PE 0621.2022'!$EN$4:$EO$34,2,0)</f>
        <v>5248.71</v>
      </c>
      <c r="H43" s="693">
        <f t="shared" si="0"/>
        <v>36740.97</v>
      </c>
      <c r="I43" s="706"/>
      <c r="J43" s="185"/>
      <c r="K43" s="496"/>
      <c r="L43" s="497"/>
    </row>
    <row r="44" spans="1:12" ht="37.5" customHeight="1" thickBot="1" x14ac:dyDescent="0.25">
      <c r="A44" s="489" t="s">
        <v>265</v>
      </c>
      <c r="B44" s="698">
        <v>16</v>
      </c>
      <c r="C44" s="681" t="s">
        <v>272</v>
      </c>
      <c r="D44" s="181" t="s">
        <v>276</v>
      </c>
      <c r="E44" s="181" t="s">
        <v>277</v>
      </c>
      <c r="F44" s="402">
        <v>4</v>
      </c>
      <c r="G44" s="694">
        <f>VLOOKUP(B44,'Anexo II - PE 0621.2022'!$EN$4:$EO$34,2,0)</f>
        <v>5195.66</v>
      </c>
      <c r="H44" s="693">
        <f t="shared" si="0"/>
        <v>20782.64</v>
      </c>
      <c r="I44" s="704">
        <f>SUM(H44:H45)</f>
        <v>45100.92</v>
      </c>
      <c r="J44" s="185"/>
      <c r="K44" s="498"/>
      <c r="L44" s="492">
        <v>139</v>
      </c>
    </row>
    <row r="45" spans="1:12" ht="37.5" customHeight="1" thickBot="1" x14ac:dyDescent="0.25">
      <c r="A45" s="491"/>
      <c r="B45" s="692">
        <v>20</v>
      </c>
      <c r="C45" s="700" t="s">
        <v>291</v>
      </c>
      <c r="D45" s="103" t="s">
        <v>276</v>
      </c>
      <c r="E45" s="103" t="s">
        <v>277</v>
      </c>
      <c r="F45" s="403">
        <f>3+1</f>
        <v>4</v>
      </c>
      <c r="G45" s="694">
        <f>VLOOKUP(B45,'Anexo II - PE 0621.2022'!$EN$4:$EO$34,2,0)</f>
        <v>6079.57</v>
      </c>
      <c r="H45" s="693">
        <f t="shared" si="0"/>
        <v>24318.28</v>
      </c>
      <c r="I45" s="706"/>
      <c r="J45" s="185"/>
      <c r="K45" s="499"/>
      <c r="L45" s="493"/>
    </row>
    <row r="46" spans="1:12" ht="37.5" customHeight="1" thickBot="1" x14ac:dyDescent="0.25">
      <c r="A46" s="491"/>
      <c r="B46" s="692">
        <v>17</v>
      </c>
      <c r="C46" s="700" t="s">
        <v>278</v>
      </c>
      <c r="D46" s="103" t="s">
        <v>281</v>
      </c>
      <c r="E46" s="103" t="s">
        <v>277</v>
      </c>
      <c r="F46" s="403">
        <v>2</v>
      </c>
      <c r="G46" s="694">
        <f>VLOOKUP(B46,'Anexo II - PE 0621.2022'!$EN$4:$EO$34,2,0)</f>
        <v>4521.46</v>
      </c>
      <c r="H46" s="693">
        <f t="shared" si="0"/>
        <v>9042.92</v>
      </c>
      <c r="I46" s="707">
        <f>SUM(H46)</f>
        <v>9042.92</v>
      </c>
      <c r="J46" s="185"/>
      <c r="K46" s="225"/>
      <c r="L46" s="476">
        <v>140</v>
      </c>
    </row>
    <row r="47" spans="1:12" ht="37.5" customHeight="1" thickBot="1" x14ac:dyDescent="0.25">
      <c r="A47" s="491"/>
      <c r="B47" s="692">
        <v>18</v>
      </c>
      <c r="C47" s="700" t="s">
        <v>295</v>
      </c>
      <c r="D47" s="103" t="s">
        <v>285</v>
      </c>
      <c r="E47" s="103" t="s">
        <v>277</v>
      </c>
      <c r="F47" s="403">
        <v>1</v>
      </c>
      <c r="G47" s="694">
        <f>VLOOKUP(B47,'Anexo II - PE 0621.2022'!$EN$4:$EO$34,2,0)</f>
        <v>8000.18</v>
      </c>
      <c r="H47" s="693">
        <f t="shared" si="0"/>
        <v>8000.18</v>
      </c>
      <c r="I47" s="704">
        <f>SUM(H47:H48)</f>
        <v>195039.26</v>
      </c>
      <c r="J47" s="185"/>
      <c r="K47" s="494"/>
      <c r="L47" s="493">
        <v>141</v>
      </c>
    </row>
    <row r="48" spans="1:12" ht="37.5" customHeight="1" thickBot="1" x14ac:dyDescent="0.25">
      <c r="A48" s="490"/>
      <c r="B48" s="695">
        <v>19</v>
      </c>
      <c r="C48" s="701" t="s">
        <v>298</v>
      </c>
      <c r="D48" s="189" t="s">
        <v>285</v>
      </c>
      <c r="E48" s="297" t="s">
        <v>277</v>
      </c>
      <c r="F48" s="404">
        <v>36</v>
      </c>
      <c r="G48" s="694">
        <f>VLOOKUP(B48,'Anexo II - PE 0621.2022'!$EN$4:$EO$34,2,0)</f>
        <v>5195.53</v>
      </c>
      <c r="H48" s="693">
        <f t="shared" si="0"/>
        <v>187039.08</v>
      </c>
      <c r="I48" s="706"/>
      <c r="J48" s="185"/>
      <c r="K48" s="496"/>
      <c r="L48" s="497"/>
    </row>
    <row r="49" spans="1:12" ht="37.5" customHeight="1" thickBot="1" x14ac:dyDescent="0.25">
      <c r="A49" s="489" t="s">
        <v>266</v>
      </c>
      <c r="B49" s="698">
        <v>22</v>
      </c>
      <c r="C49" s="685" t="s">
        <v>303</v>
      </c>
      <c r="D49" s="181" t="s">
        <v>276</v>
      </c>
      <c r="E49" s="181" t="s">
        <v>277</v>
      </c>
      <c r="F49" s="402">
        <v>1</v>
      </c>
      <c r="G49" s="694">
        <f>VLOOKUP(B49,'Anexo II - PE 0621.2022'!$EN$4:$EO$34,2,0)</f>
        <v>5502.02</v>
      </c>
      <c r="H49" s="693">
        <f t="shared" si="0"/>
        <v>5502.02</v>
      </c>
      <c r="I49" s="704">
        <f>SUM(H49:H50)</f>
        <v>11625.14</v>
      </c>
      <c r="J49" s="185"/>
      <c r="K49" s="498"/>
      <c r="L49" s="492">
        <v>98</v>
      </c>
    </row>
    <row r="50" spans="1:12" ht="37.5" customHeight="1" thickBot="1" x14ac:dyDescent="0.25">
      <c r="A50" s="491"/>
      <c r="B50" s="692">
        <v>27</v>
      </c>
      <c r="C50" s="688" t="s">
        <v>291</v>
      </c>
      <c r="D50" s="103" t="s">
        <v>276</v>
      </c>
      <c r="E50" s="103" t="s">
        <v>277</v>
      </c>
      <c r="F50" s="403">
        <v>1</v>
      </c>
      <c r="G50" s="694">
        <f>VLOOKUP(B50,'Anexo II - PE 0621.2022'!$EN$4:$EO$34,2,0)</f>
        <v>6123.12</v>
      </c>
      <c r="H50" s="693">
        <f t="shared" si="0"/>
        <v>6123.12</v>
      </c>
      <c r="I50" s="706"/>
      <c r="J50" s="185"/>
      <c r="K50" s="499"/>
      <c r="L50" s="493"/>
    </row>
    <row r="51" spans="1:12" ht="37.5" customHeight="1" thickBot="1" x14ac:dyDescent="0.25">
      <c r="A51" s="491"/>
      <c r="B51" s="692">
        <v>23</v>
      </c>
      <c r="C51" s="688" t="s">
        <v>206</v>
      </c>
      <c r="D51" s="103" t="s">
        <v>281</v>
      </c>
      <c r="E51" s="103" t="s">
        <v>305</v>
      </c>
      <c r="F51" s="411">
        <v>1</v>
      </c>
      <c r="G51" s="694">
        <f>VLOOKUP(B51,'Anexo II - PE 0621.2022'!$EN$4:$EO$34,2,0)</f>
        <v>2779.32</v>
      </c>
      <c r="H51" s="693">
        <f t="shared" si="0"/>
        <v>2779.32</v>
      </c>
      <c r="I51" s="707">
        <f>SUM(H51)</f>
        <v>2779.32</v>
      </c>
      <c r="J51" s="185"/>
      <c r="K51" s="225"/>
      <c r="L51" s="476">
        <v>99</v>
      </c>
    </row>
    <row r="52" spans="1:12" ht="37.5" customHeight="1" thickBot="1" x14ac:dyDescent="0.25">
      <c r="A52" s="491"/>
      <c r="B52" s="692">
        <v>24</v>
      </c>
      <c r="C52" s="688" t="s">
        <v>295</v>
      </c>
      <c r="D52" s="103" t="s">
        <v>285</v>
      </c>
      <c r="E52" s="103" t="s">
        <v>277</v>
      </c>
      <c r="F52" s="403">
        <v>1</v>
      </c>
      <c r="G52" s="694">
        <f>VLOOKUP(B52,'Anexo II - PE 0621.2022'!$EN$4:$EO$34,2,0)</f>
        <v>6686.32</v>
      </c>
      <c r="H52" s="693">
        <f t="shared" si="0"/>
        <v>6686.32</v>
      </c>
      <c r="I52" s="704">
        <f>SUM(H52:H54)</f>
        <v>34725.99</v>
      </c>
      <c r="J52" s="185"/>
      <c r="K52" s="494"/>
      <c r="L52" s="493">
        <v>100</v>
      </c>
    </row>
    <row r="53" spans="1:12" ht="37.5" customHeight="1" thickBot="1" x14ac:dyDescent="0.25">
      <c r="A53" s="491"/>
      <c r="B53" s="692">
        <v>25</v>
      </c>
      <c r="C53" s="688" t="s">
        <v>286</v>
      </c>
      <c r="D53" s="103" t="s">
        <v>285</v>
      </c>
      <c r="E53" s="103" t="s">
        <v>277</v>
      </c>
      <c r="F53" s="403">
        <v>1</v>
      </c>
      <c r="G53" s="694">
        <f>VLOOKUP(B53,'Anexo II - PE 0621.2022'!$EN$4:$EO$34,2,0)</f>
        <v>6026.87</v>
      </c>
      <c r="H53" s="693">
        <f t="shared" si="0"/>
        <v>6026.87</v>
      </c>
      <c r="I53" s="705"/>
      <c r="J53" s="185"/>
      <c r="K53" s="495"/>
      <c r="L53" s="493"/>
    </row>
    <row r="54" spans="1:12" ht="37.5" customHeight="1" thickBot="1" x14ac:dyDescent="0.25">
      <c r="A54" s="490"/>
      <c r="B54" s="695">
        <v>26</v>
      </c>
      <c r="C54" s="686" t="s">
        <v>298</v>
      </c>
      <c r="D54" s="189" t="s">
        <v>285</v>
      </c>
      <c r="E54" s="189" t="s">
        <v>277</v>
      </c>
      <c r="F54" s="412">
        <v>4</v>
      </c>
      <c r="G54" s="694">
        <f>VLOOKUP(B54,'Anexo II - PE 0621.2022'!$EN$4:$EO$34,2,0)</f>
        <v>5503.2</v>
      </c>
      <c r="H54" s="693">
        <f t="shared" si="0"/>
        <v>22012.799999999999</v>
      </c>
      <c r="I54" s="706"/>
      <c r="J54" s="185"/>
      <c r="K54" s="496"/>
      <c r="L54" s="497"/>
    </row>
    <row r="55" spans="1:12" ht="37.5" customHeight="1" thickBot="1" x14ac:dyDescent="0.25">
      <c r="A55" s="489" t="s">
        <v>355</v>
      </c>
      <c r="B55" s="702" t="s">
        <v>355</v>
      </c>
      <c r="C55" s="689" t="s">
        <v>298</v>
      </c>
      <c r="D55" s="204" t="s">
        <v>285</v>
      </c>
      <c r="E55" s="204" t="s">
        <v>277</v>
      </c>
      <c r="F55" s="404">
        <f>1+1</f>
        <v>2</v>
      </c>
      <c r="G55" s="694">
        <f>VLOOKUP(B55,'Anexo II - PE 0621.2022'!$EN$4:$EO$34,2,0)</f>
        <v>5083.6400000000003</v>
      </c>
      <c r="H55" s="693">
        <f t="shared" si="0"/>
        <v>10167.280000000001</v>
      </c>
      <c r="I55" s="707">
        <f>SUM(H55)</f>
        <v>10167.280000000001</v>
      </c>
      <c r="J55" s="185"/>
      <c r="K55" s="471"/>
      <c r="L55" s="347">
        <v>85</v>
      </c>
    </row>
    <row r="56" spans="1:12" ht="37.5" customHeight="1" thickBot="1" x14ac:dyDescent="0.25">
      <c r="A56" s="490"/>
      <c r="B56" s="703" t="s">
        <v>446</v>
      </c>
      <c r="C56" s="685" t="s">
        <v>303</v>
      </c>
      <c r="D56" s="181" t="s">
        <v>276</v>
      </c>
      <c r="E56" s="103" t="s">
        <v>277</v>
      </c>
      <c r="F56" s="402">
        <v>1</v>
      </c>
      <c r="G56" s="694">
        <f>VLOOKUP(B56,'Anexo II - PE 0621.2022'!$EN$4:$EO$34,2,0)</f>
        <v>5082.33</v>
      </c>
      <c r="H56" s="693">
        <f t="shared" si="0"/>
        <v>5082.33</v>
      </c>
      <c r="I56" s="707">
        <f>SUM(H56)</f>
        <v>5082.33</v>
      </c>
      <c r="J56" s="185"/>
      <c r="K56" s="471"/>
      <c r="L56" s="347">
        <v>86</v>
      </c>
    </row>
    <row r="57" spans="1:12" ht="37.5" customHeight="1" thickBot="1" x14ac:dyDescent="0.25">
      <c r="A57" s="489" t="s">
        <v>363</v>
      </c>
      <c r="B57" s="698" t="s">
        <v>373</v>
      </c>
      <c r="C57" s="690" t="s">
        <v>298</v>
      </c>
      <c r="D57" s="204" t="s">
        <v>285</v>
      </c>
      <c r="E57" s="181" t="s">
        <v>277</v>
      </c>
      <c r="F57" s="407">
        <v>6</v>
      </c>
      <c r="G57" s="694">
        <f>VLOOKUP(B57,'Anexo II - PE 0621.2022'!$EN$4:$EO$34,2,0)</f>
        <v>5253.02</v>
      </c>
      <c r="H57" s="693">
        <f t="shared" si="0"/>
        <v>31518.12</v>
      </c>
      <c r="I57" s="707">
        <f>SUM(H57)</f>
        <v>31518.12</v>
      </c>
      <c r="J57" s="185"/>
      <c r="K57" s="471"/>
      <c r="L57" s="347">
        <v>101</v>
      </c>
    </row>
    <row r="58" spans="1:12" ht="37.5" customHeight="1" thickBot="1" x14ac:dyDescent="0.25">
      <c r="A58" s="490"/>
      <c r="B58" s="695" t="s">
        <v>374</v>
      </c>
      <c r="C58" s="691" t="s">
        <v>291</v>
      </c>
      <c r="D58" s="189" t="s">
        <v>276</v>
      </c>
      <c r="E58" s="189" t="s">
        <v>277</v>
      </c>
      <c r="F58" s="404">
        <v>4</v>
      </c>
      <c r="G58" s="694">
        <f>VLOOKUP(B58,'Anexo II - PE 0621.2022'!$EN$4:$EO$34,2,0)</f>
        <v>6170.21</v>
      </c>
      <c r="H58" s="693">
        <f t="shared" si="0"/>
        <v>24680.84</v>
      </c>
      <c r="I58" s="707">
        <f>SUM(H58)</f>
        <v>24680.84</v>
      </c>
      <c r="J58" s="185"/>
      <c r="K58" s="471"/>
      <c r="L58" s="347">
        <v>102</v>
      </c>
    </row>
  </sheetData>
  <mergeCells count="58">
    <mergeCell ref="A55:A56"/>
    <mergeCell ref="A57:A58"/>
    <mergeCell ref="A49:A54"/>
    <mergeCell ref="I49:I50"/>
    <mergeCell ref="K49:K50"/>
    <mergeCell ref="L49:L50"/>
    <mergeCell ref="I52:I54"/>
    <mergeCell ref="K52:K54"/>
    <mergeCell ref="L52:L54"/>
    <mergeCell ref="A44:A48"/>
    <mergeCell ref="I44:I45"/>
    <mergeCell ref="K44:K45"/>
    <mergeCell ref="L44:L45"/>
    <mergeCell ref="I47:I48"/>
    <mergeCell ref="K47:K48"/>
    <mergeCell ref="L47:L48"/>
    <mergeCell ref="A38:A43"/>
    <mergeCell ref="I38:I39"/>
    <mergeCell ref="K38:K39"/>
    <mergeCell ref="L38:L39"/>
    <mergeCell ref="I41:I43"/>
    <mergeCell ref="K41:K43"/>
    <mergeCell ref="L41:L43"/>
    <mergeCell ref="A28:A30"/>
    <mergeCell ref="A31:A37"/>
    <mergeCell ref="I31:I32"/>
    <mergeCell ref="K31:K32"/>
    <mergeCell ref="L31:L32"/>
    <mergeCell ref="I34:I37"/>
    <mergeCell ref="K34:K37"/>
    <mergeCell ref="L34:L37"/>
    <mergeCell ref="K20:K22"/>
    <mergeCell ref="L20:L22"/>
    <mergeCell ref="A23:A27"/>
    <mergeCell ref="I23:I24"/>
    <mergeCell ref="K23:K24"/>
    <mergeCell ref="L23:L24"/>
    <mergeCell ref="I26:I27"/>
    <mergeCell ref="K26:K27"/>
    <mergeCell ref="L26:L27"/>
    <mergeCell ref="A9:A10"/>
    <mergeCell ref="A11:A15"/>
    <mergeCell ref="I12:I14"/>
    <mergeCell ref="K12:K14"/>
    <mergeCell ref="L12:L14"/>
    <mergeCell ref="A16:A22"/>
    <mergeCell ref="I16:I18"/>
    <mergeCell ref="K16:K18"/>
    <mergeCell ref="L16:L18"/>
    <mergeCell ref="I20:I22"/>
    <mergeCell ref="A1:J1"/>
    <mergeCell ref="A3:A8"/>
    <mergeCell ref="I3:I4"/>
    <mergeCell ref="K3:K4"/>
    <mergeCell ref="L3:L4"/>
    <mergeCell ref="I6:I8"/>
    <mergeCell ref="K6:K8"/>
    <mergeCell ref="L6:L8"/>
  </mergeCells>
  <pageMargins left="0.511811024" right="0.511811024" top="0.78740157499999996" bottom="0.78740157499999996" header="0.31496062000000002" footer="0.31496062000000002"/>
  <pageSetup paperSize="9" fitToHeight="0" orientation="landscape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WEL83"/>
  <sheetViews>
    <sheetView zoomScale="90" zoomScaleNormal="90" workbookViewId="0">
      <pane xSplit="8" ySplit="3" topLeftCell="EN22" activePane="bottomRight" state="frozen"/>
      <selection pane="topRight" activeCell="I1" sqref="I1"/>
      <selection pane="bottomLeft" activeCell="A4" sqref="A4"/>
      <selection pane="bottomRight" activeCell="EP35" sqref="EP35"/>
    </sheetView>
  </sheetViews>
  <sheetFormatPr defaultRowHeight="15" x14ac:dyDescent="0.25"/>
  <cols>
    <col min="1" max="1" width="6.140625" style="127" bestFit="1" customWidth="1"/>
    <col min="2" max="2" width="5" style="131" bestFit="1" customWidth="1"/>
    <col min="3" max="3" width="24.5703125" style="132" customWidth="1"/>
    <col min="4" max="4" width="20.5703125" style="133" customWidth="1"/>
    <col min="5" max="5" width="11.42578125" style="134" hidden="1" customWidth="1"/>
    <col min="6" max="6" width="11.5703125" style="134" hidden="1" customWidth="1"/>
    <col min="7" max="7" width="16.5703125" style="133" hidden="1" customWidth="1"/>
    <col min="8" max="8" width="38.85546875" style="127" customWidth="1"/>
    <col min="9" max="9" width="8.140625" style="127" customWidth="1"/>
    <col min="10" max="10" width="6.28515625" style="127" customWidth="1"/>
    <col min="11" max="11" width="6.140625" style="127" customWidth="1"/>
    <col min="12" max="12" width="7.140625" style="127" customWidth="1"/>
    <col min="13" max="13" width="5.85546875" style="127" customWidth="1"/>
    <col min="14" max="14" width="6" style="127" customWidth="1"/>
    <col min="15" max="16" width="6.42578125" style="127" customWidth="1"/>
    <col min="17" max="17" width="4.7109375" style="127" customWidth="1"/>
    <col min="18" max="18" width="8.42578125" style="127" customWidth="1"/>
    <col min="19" max="19" width="7.140625" style="127" customWidth="1"/>
    <col min="20" max="20" width="6.85546875" style="127" customWidth="1"/>
    <col min="21" max="21" width="14.28515625" style="135" customWidth="1"/>
    <col min="22" max="22" width="12.7109375" style="136" customWidth="1"/>
    <col min="23" max="23" width="15.5703125" style="137" customWidth="1"/>
    <col min="24" max="24" width="10.7109375" style="127" customWidth="1"/>
    <col min="25" max="25" width="14.28515625" style="135" customWidth="1"/>
    <col min="26" max="26" width="14.5703125" style="136" customWidth="1"/>
    <col min="27" max="27" width="15.5703125" style="137" customWidth="1"/>
    <col min="28" max="28" width="10.7109375" style="127" customWidth="1"/>
    <col min="29" max="29" width="14.28515625" style="135" customWidth="1"/>
    <col min="30" max="30" width="16.28515625" style="136" customWidth="1"/>
    <col min="31" max="31" width="15.5703125" style="137" customWidth="1"/>
    <col min="32" max="32" width="10.7109375" style="127" customWidth="1"/>
    <col min="33" max="33" width="14.28515625" style="135" customWidth="1"/>
    <col min="34" max="34" width="14.5703125" style="136" customWidth="1"/>
    <col min="35" max="35" width="15.5703125" style="137" customWidth="1"/>
    <col min="36" max="36" width="10.7109375" style="127" customWidth="1"/>
    <col min="37" max="37" width="14.28515625" style="135" customWidth="1"/>
    <col min="38" max="38" width="14.5703125" style="136" customWidth="1"/>
    <col min="39" max="39" width="15.5703125" style="137" customWidth="1"/>
    <col min="40" max="40" width="10.7109375" style="127" customWidth="1"/>
    <col min="41" max="41" width="14.28515625" style="135" customWidth="1"/>
    <col min="42" max="42" width="14.5703125" style="136" customWidth="1"/>
    <col min="43" max="43" width="15.140625" style="137" customWidth="1"/>
    <col min="44" max="44" width="10.7109375" style="127" customWidth="1"/>
    <col min="45" max="45" width="14.28515625" style="135" customWidth="1"/>
    <col min="46" max="46" width="16.28515625" style="136" customWidth="1"/>
    <col min="47" max="47" width="15.5703125" style="137" customWidth="1"/>
    <col min="48" max="48" width="10.7109375" style="127" customWidth="1"/>
    <col min="49" max="49" width="14.28515625" style="135" customWidth="1"/>
    <col min="50" max="50" width="16.28515625" style="136" customWidth="1"/>
    <col min="51" max="51" width="15.5703125" style="137" customWidth="1"/>
    <col min="52" max="52" width="10.7109375" style="127" customWidth="1"/>
    <col min="53" max="53" width="14.28515625" style="135" customWidth="1"/>
    <col min="54" max="54" width="16.28515625" style="136" customWidth="1"/>
    <col min="55" max="55" width="16.140625" style="137" customWidth="1"/>
    <col min="56" max="56" width="10.7109375" style="127" customWidth="1"/>
    <col min="57" max="57" width="14.28515625" style="135" customWidth="1"/>
    <col min="58" max="58" width="17" style="136" customWidth="1"/>
    <col min="59" max="59" width="16.140625" style="137" customWidth="1"/>
    <col min="60" max="61" width="10.7109375" style="127" customWidth="1"/>
    <col min="62" max="62" width="14.28515625" style="135" customWidth="1"/>
    <col min="63" max="63" width="17" style="136" customWidth="1"/>
    <col min="64" max="64" width="16.140625" style="137" customWidth="1"/>
    <col min="65" max="66" width="10.7109375" style="127" customWidth="1"/>
    <col min="67" max="67" width="14.28515625" style="135" customWidth="1"/>
    <col min="68" max="68" width="17" style="136" customWidth="1"/>
    <col min="69" max="69" width="16.140625" style="137" customWidth="1"/>
    <col min="70" max="71" width="10.7109375" style="127" customWidth="1"/>
    <col min="72" max="72" width="14.28515625" style="135" customWidth="1"/>
    <col min="73" max="73" width="17" style="136" customWidth="1"/>
    <col min="74" max="74" width="16.140625" style="137" customWidth="1"/>
    <col min="75" max="76" width="10.7109375" style="127" customWidth="1"/>
    <col min="77" max="77" width="14.28515625" style="135" customWidth="1"/>
    <col min="78" max="78" width="17" style="136" customWidth="1"/>
    <col min="79" max="79" width="16.140625" style="137" customWidth="1"/>
    <col min="80" max="80" width="10.7109375" style="127" customWidth="1"/>
    <col min="81" max="81" width="14.28515625" style="135" customWidth="1"/>
    <col min="82" max="82" width="14.5703125" style="136" customWidth="1"/>
    <col min="83" max="83" width="15.140625" style="137" customWidth="1"/>
    <col min="84" max="85" width="10.7109375" style="127" customWidth="1"/>
    <col min="86" max="86" width="14.28515625" style="135" customWidth="1"/>
    <col min="87" max="87" width="17" style="136" customWidth="1"/>
    <col min="88" max="88" width="16.140625" style="137" customWidth="1"/>
    <col min="89" max="90" width="10.7109375" style="127" customWidth="1"/>
    <col min="91" max="91" width="14.28515625" style="135" customWidth="1"/>
    <col min="92" max="92" width="17" style="136" customWidth="1"/>
    <col min="93" max="93" width="16.140625" style="137" customWidth="1"/>
    <col min="94" max="95" width="10.7109375" style="127" customWidth="1"/>
    <col min="96" max="96" width="14.28515625" style="135" customWidth="1"/>
    <col min="97" max="97" width="17" style="136" customWidth="1"/>
    <col min="98" max="98" width="16.140625" style="137" customWidth="1"/>
    <col min="99" max="100" width="10.7109375" style="127" customWidth="1"/>
    <col min="101" max="101" width="14.28515625" style="135" customWidth="1"/>
    <col min="102" max="102" width="17" style="136" customWidth="1"/>
    <col min="103" max="103" width="16.140625" style="137" customWidth="1"/>
    <col min="104" max="105" width="10.7109375" style="127" customWidth="1"/>
    <col min="106" max="106" width="14.28515625" style="135" customWidth="1"/>
    <col min="107" max="107" width="17" style="136" customWidth="1"/>
    <col min="108" max="108" width="16.140625" style="137" customWidth="1"/>
    <col min="109" max="109" width="10.7109375" style="127" customWidth="1"/>
    <col min="110" max="110" width="14.28515625" style="135" customWidth="1"/>
    <col min="111" max="111" width="14.5703125" style="136" customWidth="1"/>
    <col min="112" max="112" width="15.140625" style="137" customWidth="1"/>
    <col min="113" max="114" width="10.7109375" style="127" customWidth="1"/>
    <col min="115" max="115" width="14.28515625" style="135" customWidth="1"/>
    <col min="116" max="116" width="17" style="136" customWidth="1"/>
    <col min="117" max="117" width="17.28515625" style="137" customWidth="1"/>
    <col min="118" max="119" width="8.7109375" style="127" customWidth="1"/>
    <col min="120" max="120" width="14.28515625" style="127" customWidth="1"/>
    <col min="121" max="121" width="15.5703125" style="127" customWidth="1"/>
    <col min="122" max="122" width="17.28515625" style="127" customWidth="1"/>
    <col min="123" max="123" width="9.140625" style="127" customWidth="1"/>
    <col min="124" max="124" width="12.42578125" style="127" customWidth="1"/>
    <col min="125" max="125" width="14.28515625" style="127" customWidth="1"/>
    <col min="126" max="126" width="15.5703125" style="127" customWidth="1"/>
    <col min="127" max="127" width="17.28515625" style="127" customWidth="1"/>
    <col min="128" max="128" width="9.140625" style="127" customWidth="1"/>
    <col min="129" max="129" width="12.42578125" style="127" customWidth="1"/>
    <col min="130" max="130" width="14.28515625" style="127" customWidth="1"/>
    <col min="131" max="131" width="15.5703125" style="127" customWidth="1"/>
    <col min="132" max="132" width="17.28515625" style="127" customWidth="1"/>
    <col min="133" max="133" width="8.85546875" style="127" customWidth="1"/>
    <col min="134" max="134" width="13.42578125" style="127" customWidth="1"/>
    <col min="135" max="135" width="14.28515625" style="127" customWidth="1"/>
    <col min="136" max="136" width="15.5703125" style="127" customWidth="1"/>
    <col min="137" max="137" width="17.28515625" style="127" customWidth="1"/>
    <col min="138" max="138" width="8.85546875" style="127" customWidth="1"/>
    <col min="139" max="139" width="12.42578125" style="127" customWidth="1"/>
    <col min="140" max="140" width="14.28515625" style="127" customWidth="1"/>
    <col min="141" max="141" width="15.5703125" style="127" customWidth="1"/>
    <col min="142" max="142" width="17.28515625" style="127" customWidth="1"/>
    <col min="143" max="143" width="8.85546875" style="127" customWidth="1"/>
    <col min="144" max="144" width="12.42578125" style="127" customWidth="1"/>
    <col min="145" max="145" width="14.28515625" style="127" customWidth="1"/>
    <col min="146" max="146" width="15.5703125" style="127" customWidth="1"/>
    <col min="147" max="147" width="17.28515625" style="127" customWidth="1"/>
    <col min="148" max="148" width="10.7109375" style="127" customWidth="1"/>
    <col min="149" max="149" width="14.28515625" style="135" customWidth="1"/>
    <col min="150" max="150" width="14.5703125" style="136" customWidth="1"/>
    <col min="151" max="151" width="18" style="137" customWidth="1"/>
    <col min="152" max="152" width="9.140625" style="127"/>
    <col min="153" max="153" width="12.42578125" style="127" bestFit="1" customWidth="1"/>
    <col min="154" max="154" width="14.28515625" style="127" bestFit="1" customWidth="1"/>
    <col min="155" max="155" width="15.5703125" style="127" bestFit="1" customWidth="1"/>
    <col min="156" max="156" width="17.28515625" style="127" bestFit="1" customWidth="1"/>
    <col min="157" max="157" width="9.140625" style="127"/>
    <col min="158" max="158" width="9.7109375" style="127" bestFit="1" customWidth="1"/>
    <col min="159" max="260" width="9.140625" style="127"/>
    <col min="261" max="261" width="6.140625" style="127" bestFit="1" customWidth="1"/>
    <col min="262" max="262" width="5" style="127" bestFit="1" customWidth="1"/>
    <col min="263" max="263" width="24.5703125" style="127" customWidth="1"/>
    <col min="264" max="264" width="20.5703125" style="127" customWidth="1"/>
    <col min="265" max="265" width="11.42578125" style="127" customWidth="1"/>
    <col min="266" max="266" width="11.5703125" style="127" bestFit="1" customWidth="1"/>
    <col min="267" max="267" width="16.5703125" style="127" bestFit="1" customWidth="1"/>
    <col min="268" max="268" width="38.85546875" style="127" customWidth="1"/>
    <col min="269" max="279" width="0" style="127" hidden="1" customWidth="1"/>
    <col min="280" max="280" width="6.85546875" style="127" bestFit="1" customWidth="1"/>
    <col min="281" max="281" width="0" style="127" hidden="1" customWidth="1"/>
    <col min="282" max="282" width="14.28515625" style="127" customWidth="1"/>
    <col min="283" max="283" width="12.7109375" style="127" bestFit="1" customWidth="1"/>
    <col min="284" max="284" width="14.5703125" style="127" bestFit="1" customWidth="1"/>
    <col min="285" max="516" width="9.140625" style="127"/>
    <col min="517" max="517" width="6.140625" style="127" bestFit="1" customWidth="1"/>
    <col min="518" max="518" width="5" style="127" bestFit="1" customWidth="1"/>
    <col min="519" max="519" width="24.5703125" style="127" customWidth="1"/>
    <col min="520" max="520" width="20.5703125" style="127" customWidth="1"/>
    <col min="521" max="521" width="11.42578125" style="127" customWidth="1"/>
    <col min="522" max="522" width="11.5703125" style="127" bestFit="1" customWidth="1"/>
    <col min="523" max="523" width="16.5703125" style="127" bestFit="1" customWidth="1"/>
    <col min="524" max="524" width="38.85546875" style="127" customWidth="1"/>
    <col min="525" max="535" width="0" style="127" hidden="1" customWidth="1"/>
    <col min="536" max="536" width="6.85546875" style="127" bestFit="1" customWidth="1"/>
    <col min="537" max="537" width="0" style="127" hidden="1" customWidth="1"/>
    <col min="538" max="538" width="14.28515625" style="127" customWidth="1"/>
    <col min="539" max="539" width="12.7109375" style="127" bestFit="1" customWidth="1"/>
    <col min="540" max="540" width="14.5703125" style="127" bestFit="1" customWidth="1"/>
    <col min="541" max="772" width="9.140625" style="127"/>
    <col min="773" max="773" width="6.140625" style="127" bestFit="1" customWidth="1"/>
    <col min="774" max="774" width="5" style="127" bestFit="1" customWidth="1"/>
    <col min="775" max="775" width="24.5703125" style="127" customWidth="1"/>
    <col min="776" max="776" width="20.5703125" style="127" customWidth="1"/>
    <col min="777" max="777" width="11.42578125" style="127" customWidth="1"/>
    <col min="778" max="778" width="11.5703125" style="127" bestFit="1" customWidth="1"/>
    <col min="779" max="779" width="16.5703125" style="127" bestFit="1" customWidth="1"/>
    <col min="780" max="780" width="38.85546875" style="127" customWidth="1"/>
    <col min="781" max="791" width="0" style="127" hidden="1" customWidth="1"/>
    <col min="792" max="792" width="6.85546875" style="127" bestFit="1" customWidth="1"/>
    <col min="793" max="793" width="0" style="127" hidden="1" customWidth="1"/>
    <col min="794" max="794" width="14.28515625" style="127" customWidth="1"/>
    <col min="795" max="795" width="12.7109375" style="127" bestFit="1" customWidth="1"/>
    <col min="796" max="796" width="14.5703125" style="127" bestFit="1" customWidth="1"/>
    <col min="797" max="1028" width="9.140625" style="127"/>
    <col min="1029" max="1029" width="6.140625" style="127" bestFit="1" customWidth="1"/>
    <col min="1030" max="1030" width="5" style="127" bestFit="1" customWidth="1"/>
    <col min="1031" max="1031" width="24.5703125" style="127" customWidth="1"/>
    <col min="1032" max="1032" width="20.5703125" style="127" customWidth="1"/>
    <col min="1033" max="1033" width="11.42578125" style="127" customWidth="1"/>
    <col min="1034" max="1034" width="11.5703125" style="127" bestFit="1" customWidth="1"/>
    <col min="1035" max="1035" width="16.5703125" style="127" bestFit="1" customWidth="1"/>
    <col min="1036" max="1036" width="38.85546875" style="127" customWidth="1"/>
    <col min="1037" max="1047" width="0" style="127" hidden="1" customWidth="1"/>
    <col min="1048" max="1048" width="6.85546875" style="127" bestFit="1" customWidth="1"/>
    <col min="1049" max="1049" width="0" style="127" hidden="1" customWidth="1"/>
    <col min="1050" max="1050" width="14.28515625" style="127" customWidth="1"/>
    <col min="1051" max="1051" width="12.7109375" style="127" bestFit="1" customWidth="1"/>
    <col min="1052" max="1052" width="14.5703125" style="127" bestFit="1" customWidth="1"/>
    <col min="1053" max="1284" width="9.140625" style="127"/>
    <col min="1285" max="1285" width="6.140625" style="127" bestFit="1" customWidth="1"/>
    <col min="1286" max="1286" width="5" style="127" bestFit="1" customWidth="1"/>
    <col min="1287" max="1287" width="24.5703125" style="127" customWidth="1"/>
    <col min="1288" max="1288" width="20.5703125" style="127" customWidth="1"/>
    <col min="1289" max="1289" width="11.42578125" style="127" customWidth="1"/>
    <col min="1290" max="1290" width="11.5703125" style="127" bestFit="1" customWidth="1"/>
    <col min="1291" max="1291" width="16.5703125" style="127" bestFit="1" customWidth="1"/>
    <col min="1292" max="1292" width="38.85546875" style="127" customWidth="1"/>
    <col min="1293" max="1303" width="0" style="127" hidden="1" customWidth="1"/>
    <col min="1304" max="1304" width="6.85546875" style="127" bestFit="1" customWidth="1"/>
    <col min="1305" max="1305" width="0" style="127" hidden="1" customWidth="1"/>
    <col min="1306" max="1306" width="14.28515625" style="127" customWidth="1"/>
    <col min="1307" max="1307" width="12.7109375" style="127" bestFit="1" customWidth="1"/>
    <col min="1308" max="1308" width="14.5703125" style="127" bestFit="1" customWidth="1"/>
    <col min="1309" max="1540" width="9.140625" style="127"/>
    <col min="1541" max="1541" width="6.140625" style="127" bestFit="1" customWidth="1"/>
    <col min="1542" max="1542" width="5" style="127" bestFit="1" customWidth="1"/>
    <col min="1543" max="1543" width="24.5703125" style="127" customWidth="1"/>
    <col min="1544" max="1544" width="20.5703125" style="127" customWidth="1"/>
    <col min="1545" max="1545" width="11.42578125" style="127" customWidth="1"/>
    <col min="1546" max="1546" width="11.5703125" style="127" bestFit="1" customWidth="1"/>
    <col min="1547" max="1547" width="16.5703125" style="127" bestFit="1" customWidth="1"/>
    <col min="1548" max="1548" width="38.85546875" style="127" customWidth="1"/>
    <col min="1549" max="1559" width="0" style="127" hidden="1" customWidth="1"/>
    <col min="1560" max="1560" width="6.85546875" style="127" bestFit="1" customWidth="1"/>
    <col min="1561" max="1561" width="0" style="127" hidden="1" customWidth="1"/>
    <col min="1562" max="1562" width="14.28515625" style="127" customWidth="1"/>
    <col min="1563" max="1563" width="12.7109375" style="127" bestFit="1" customWidth="1"/>
    <col min="1564" max="1564" width="14.5703125" style="127" bestFit="1" customWidth="1"/>
    <col min="1565" max="1796" width="9.140625" style="127"/>
    <col min="1797" max="1797" width="6.140625" style="127" bestFit="1" customWidth="1"/>
    <col min="1798" max="1798" width="5" style="127" bestFit="1" customWidth="1"/>
    <col min="1799" max="1799" width="24.5703125" style="127" customWidth="1"/>
    <col min="1800" max="1800" width="20.5703125" style="127" customWidth="1"/>
    <col min="1801" max="1801" width="11.42578125" style="127" customWidth="1"/>
    <col min="1802" max="1802" width="11.5703125" style="127" bestFit="1" customWidth="1"/>
    <col min="1803" max="1803" width="16.5703125" style="127" bestFit="1" customWidth="1"/>
    <col min="1804" max="1804" width="38.85546875" style="127" customWidth="1"/>
    <col min="1805" max="1815" width="0" style="127" hidden="1" customWidth="1"/>
    <col min="1816" max="1816" width="6.85546875" style="127" bestFit="1" customWidth="1"/>
    <col min="1817" max="1817" width="0" style="127" hidden="1" customWidth="1"/>
    <col min="1818" max="1818" width="14.28515625" style="127" customWidth="1"/>
    <col min="1819" max="1819" width="12.7109375" style="127" bestFit="1" customWidth="1"/>
    <col min="1820" max="1820" width="14.5703125" style="127" bestFit="1" customWidth="1"/>
    <col min="1821" max="2052" width="9.140625" style="127"/>
    <col min="2053" max="2053" width="6.140625" style="127" bestFit="1" customWidth="1"/>
    <col min="2054" max="2054" width="5" style="127" bestFit="1" customWidth="1"/>
    <col min="2055" max="2055" width="24.5703125" style="127" customWidth="1"/>
    <col min="2056" max="2056" width="20.5703125" style="127" customWidth="1"/>
    <col min="2057" max="2057" width="11.42578125" style="127" customWidth="1"/>
    <col min="2058" max="2058" width="11.5703125" style="127" bestFit="1" customWidth="1"/>
    <col min="2059" max="2059" width="16.5703125" style="127" bestFit="1" customWidth="1"/>
    <col min="2060" max="2060" width="38.85546875" style="127" customWidth="1"/>
    <col min="2061" max="2071" width="0" style="127" hidden="1" customWidth="1"/>
    <col min="2072" max="2072" width="6.85546875" style="127" bestFit="1" customWidth="1"/>
    <col min="2073" max="2073" width="0" style="127" hidden="1" customWidth="1"/>
    <col min="2074" max="2074" width="14.28515625" style="127" customWidth="1"/>
    <col min="2075" max="2075" width="12.7109375" style="127" bestFit="1" customWidth="1"/>
    <col min="2076" max="2076" width="14.5703125" style="127" bestFit="1" customWidth="1"/>
    <col min="2077" max="2308" width="9.140625" style="127"/>
    <col min="2309" max="2309" width="6.140625" style="127" bestFit="1" customWidth="1"/>
    <col min="2310" max="2310" width="5" style="127" bestFit="1" customWidth="1"/>
    <col min="2311" max="2311" width="24.5703125" style="127" customWidth="1"/>
    <col min="2312" max="2312" width="20.5703125" style="127" customWidth="1"/>
    <col min="2313" max="2313" width="11.42578125" style="127" customWidth="1"/>
    <col min="2314" max="2314" width="11.5703125" style="127" bestFit="1" customWidth="1"/>
    <col min="2315" max="2315" width="16.5703125" style="127" bestFit="1" customWidth="1"/>
    <col min="2316" max="2316" width="38.85546875" style="127" customWidth="1"/>
    <col min="2317" max="2327" width="0" style="127" hidden="1" customWidth="1"/>
    <col min="2328" max="2328" width="6.85546875" style="127" bestFit="1" customWidth="1"/>
    <col min="2329" max="2329" width="0" style="127" hidden="1" customWidth="1"/>
    <col min="2330" max="2330" width="14.28515625" style="127" customWidth="1"/>
    <col min="2331" max="2331" width="12.7109375" style="127" bestFit="1" customWidth="1"/>
    <col min="2332" max="2332" width="14.5703125" style="127" bestFit="1" customWidth="1"/>
    <col min="2333" max="2564" width="9.140625" style="127"/>
    <col min="2565" max="2565" width="6.140625" style="127" bestFit="1" customWidth="1"/>
    <col min="2566" max="2566" width="5" style="127" bestFit="1" customWidth="1"/>
    <col min="2567" max="2567" width="24.5703125" style="127" customWidth="1"/>
    <col min="2568" max="2568" width="20.5703125" style="127" customWidth="1"/>
    <col min="2569" max="2569" width="11.42578125" style="127" customWidth="1"/>
    <col min="2570" max="2570" width="11.5703125" style="127" bestFit="1" customWidth="1"/>
    <col min="2571" max="2571" width="16.5703125" style="127" bestFit="1" customWidth="1"/>
    <col min="2572" max="2572" width="38.85546875" style="127" customWidth="1"/>
    <col min="2573" max="2583" width="0" style="127" hidden="1" customWidth="1"/>
    <col min="2584" max="2584" width="6.85546875" style="127" bestFit="1" customWidth="1"/>
    <col min="2585" max="2585" width="0" style="127" hidden="1" customWidth="1"/>
    <col min="2586" max="2586" width="14.28515625" style="127" customWidth="1"/>
    <col min="2587" max="2587" width="12.7109375" style="127" bestFit="1" customWidth="1"/>
    <col min="2588" max="2588" width="14.5703125" style="127" bestFit="1" customWidth="1"/>
    <col min="2589" max="2820" width="9.140625" style="127"/>
    <col min="2821" max="2821" width="6.140625" style="127" bestFit="1" customWidth="1"/>
    <col min="2822" max="2822" width="5" style="127" bestFit="1" customWidth="1"/>
    <col min="2823" max="2823" width="24.5703125" style="127" customWidth="1"/>
    <col min="2824" max="2824" width="20.5703125" style="127" customWidth="1"/>
    <col min="2825" max="2825" width="11.42578125" style="127" customWidth="1"/>
    <col min="2826" max="2826" width="11.5703125" style="127" bestFit="1" customWidth="1"/>
    <col min="2827" max="2827" width="16.5703125" style="127" bestFit="1" customWidth="1"/>
    <col min="2828" max="2828" width="38.85546875" style="127" customWidth="1"/>
    <col min="2829" max="2839" width="0" style="127" hidden="1" customWidth="1"/>
    <col min="2840" max="2840" width="6.85546875" style="127" bestFit="1" customWidth="1"/>
    <col min="2841" max="2841" width="0" style="127" hidden="1" customWidth="1"/>
    <col min="2842" max="2842" width="14.28515625" style="127" customWidth="1"/>
    <col min="2843" max="2843" width="12.7109375" style="127" bestFit="1" customWidth="1"/>
    <col min="2844" max="2844" width="14.5703125" style="127" bestFit="1" customWidth="1"/>
    <col min="2845" max="3076" width="9.140625" style="127"/>
    <col min="3077" max="3077" width="6.140625" style="127" bestFit="1" customWidth="1"/>
    <col min="3078" max="3078" width="5" style="127" bestFit="1" customWidth="1"/>
    <col min="3079" max="3079" width="24.5703125" style="127" customWidth="1"/>
    <col min="3080" max="3080" width="20.5703125" style="127" customWidth="1"/>
    <col min="3081" max="3081" width="11.42578125" style="127" customWidth="1"/>
    <col min="3082" max="3082" width="11.5703125" style="127" bestFit="1" customWidth="1"/>
    <col min="3083" max="3083" width="16.5703125" style="127" bestFit="1" customWidth="1"/>
    <col min="3084" max="3084" width="38.85546875" style="127" customWidth="1"/>
    <col min="3085" max="3095" width="0" style="127" hidden="1" customWidth="1"/>
    <col min="3096" max="3096" width="6.85546875" style="127" bestFit="1" customWidth="1"/>
    <col min="3097" max="3097" width="0" style="127" hidden="1" customWidth="1"/>
    <col min="3098" max="3098" width="14.28515625" style="127" customWidth="1"/>
    <col min="3099" max="3099" width="12.7109375" style="127" bestFit="1" customWidth="1"/>
    <col min="3100" max="3100" width="14.5703125" style="127" bestFit="1" customWidth="1"/>
    <col min="3101" max="3332" width="9.140625" style="127"/>
    <col min="3333" max="3333" width="6.140625" style="127" bestFit="1" customWidth="1"/>
    <col min="3334" max="3334" width="5" style="127" bestFit="1" customWidth="1"/>
    <col min="3335" max="3335" width="24.5703125" style="127" customWidth="1"/>
    <col min="3336" max="3336" width="20.5703125" style="127" customWidth="1"/>
    <col min="3337" max="3337" width="11.42578125" style="127" customWidth="1"/>
    <col min="3338" max="3338" width="11.5703125" style="127" bestFit="1" customWidth="1"/>
    <col min="3339" max="3339" width="16.5703125" style="127" bestFit="1" customWidth="1"/>
    <col min="3340" max="3340" width="38.85546875" style="127" customWidth="1"/>
    <col min="3341" max="3351" width="0" style="127" hidden="1" customWidth="1"/>
    <col min="3352" max="3352" width="6.85546875" style="127" bestFit="1" customWidth="1"/>
    <col min="3353" max="3353" width="0" style="127" hidden="1" customWidth="1"/>
    <col min="3354" max="3354" width="14.28515625" style="127" customWidth="1"/>
    <col min="3355" max="3355" width="12.7109375" style="127" bestFit="1" customWidth="1"/>
    <col min="3356" max="3356" width="14.5703125" style="127" bestFit="1" customWidth="1"/>
    <col min="3357" max="3588" width="9.140625" style="127"/>
    <col min="3589" max="3589" width="6.140625" style="127" bestFit="1" customWidth="1"/>
    <col min="3590" max="3590" width="5" style="127" bestFit="1" customWidth="1"/>
    <col min="3591" max="3591" width="24.5703125" style="127" customWidth="1"/>
    <col min="3592" max="3592" width="20.5703125" style="127" customWidth="1"/>
    <col min="3593" max="3593" width="11.42578125" style="127" customWidth="1"/>
    <col min="3594" max="3594" width="11.5703125" style="127" bestFit="1" customWidth="1"/>
    <col min="3595" max="3595" width="16.5703125" style="127" bestFit="1" customWidth="1"/>
    <col min="3596" max="3596" width="38.85546875" style="127" customWidth="1"/>
    <col min="3597" max="3607" width="0" style="127" hidden="1" customWidth="1"/>
    <col min="3608" max="3608" width="6.85546875" style="127" bestFit="1" customWidth="1"/>
    <col min="3609" max="3609" width="0" style="127" hidden="1" customWidth="1"/>
    <col min="3610" max="3610" width="14.28515625" style="127" customWidth="1"/>
    <col min="3611" max="3611" width="12.7109375" style="127" bestFit="1" customWidth="1"/>
    <col min="3612" max="3612" width="14.5703125" style="127" bestFit="1" customWidth="1"/>
    <col min="3613" max="3844" width="9.140625" style="127"/>
    <col min="3845" max="3845" width="6.140625" style="127" bestFit="1" customWidth="1"/>
    <col min="3846" max="3846" width="5" style="127" bestFit="1" customWidth="1"/>
    <col min="3847" max="3847" width="24.5703125" style="127" customWidth="1"/>
    <col min="3848" max="3848" width="20.5703125" style="127" customWidth="1"/>
    <col min="3849" max="3849" width="11.42578125" style="127" customWidth="1"/>
    <col min="3850" max="3850" width="11.5703125" style="127" bestFit="1" customWidth="1"/>
    <col min="3851" max="3851" width="16.5703125" style="127" bestFit="1" customWidth="1"/>
    <col min="3852" max="3852" width="38.85546875" style="127" customWidth="1"/>
    <col min="3853" max="3863" width="0" style="127" hidden="1" customWidth="1"/>
    <col min="3864" max="3864" width="6.85546875" style="127" bestFit="1" customWidth="1"/>
    <col min="3865" max="3865" width="0" style="127" hidden="1" customWidth="1"/>
    <col min="3866" max="3866" width="14.28515625" style="127" customWidth="1"/>
    <col min="3867" max="3867" width="12.7109375" style="127" bestFit="1" customWidth="1"/>
    <col min="3868" max="3868" width="14.5703125" style="127" bestFit="1" customWidth="1"/>
    <col min="3869" max="4100" width="9.140625" style="127"/>
    <col min="4101" max="4101" width="6.140625" style="127" bestFit="1" customWidth="1"/>
    <col min="4102" max="4102" width="5" style="127" bestFit="1" customWidth="1"/>
    <col min="4103" max="4103" width="24.5703125" style="127" customWidth="1"/>
    <col min="4104" max="4104" width="20.5703125" style="127" customWidth="1"/>
    <col min="4105" max="4105" width="11.42578125" style="127" customWidth="1"/>
    <col min="4106" max="4106" width="11.5703125" style="127" bestFit="1" customWidth="1"/>
    <col min="4107" max="4107" width="16.5703125" style="127" bestFit="1" customWidth="1"/>
    <col min="4108" max="4108" width="38.85546875" style="127" customWidth="1"/>
    <col min="4109" max="4119" width="0" style="127" hidden="1" customWidth="1"/>
    <col min="4120" max="4120" width="6.85546875" style="127" bestFit="1" customWidth="1"/>
    <col min="4121" max="4121" width="0" style="127" hidden="1" customWidth="1"/>
    <col min="4122" max="4122" width="14.28515625" style="127" customWidth="1"/>
    <col min="4123" max="4123" width="12.7109375" style="127" bestFit="1" customWidth="1"/>
    <col min="4124" max="4124" width="14.5703125" style="127" bestFit="1" customWidth="1"/>
    <col min="4125" max="4356" width="9.140625" style="127"/>
    <col min="4357" max="4357" width="6.140625" style="127" bestFit="1" customWidth="1"/>
    <col min="4358" max="4358" width="5" style="127" bestFit="1" customWidth="1"/>
    <col min="4359" max="4359" width="24.5703125" style="127" customWidth="1"/>
    <col min="4360" max="4360" width="20.5703125" style="127" customWidth="1"/>
    <col min="4361" max="4361" width="11.42578125" style="127" customWidth="1"/>
    <col min="4362" max="4362" width="11.5703125" style="127" bestFit="1" customWidth="1"/>
    <col min="4363" max="4363" width="16.5703125" style="127" bestFit="1" customWidth="1"/>
    <col min="4364" max="4364" width="38.85546875" style="127" customWidth="1"/>
    <col min="4365" max="4375" width="0" style="127" hidden="1" customWidth="1"/>
    <col min="4376" max="4376" width="6.85546875" style="127" bestFit="1" customWidth="1"/>
    <col min="4377" max="4377" width="0" style="127" hidden="1" customWidth="1"/>
    <col min="4378" max="4378" width="14.28515625" style="127" customWidth="1"/>
    <col min="4379" max="4379" width="12.7109375" style="127" bestFit="1" customWidth="1"/>
    <col min="4380" max="4380" width="14.5703125" style="127" bestFit="1" customWidth="1"/>
    <col min="4381" max="4612" width="9.140625" style="127"/>
    <col min="4613" max="4613" width="6.140625" style="127" bestFit="1" customWidth="1"/>
    <col min="4614" max="4614" width="5" style="127" bestFit="1" customWidth="1"/>
    <col min="4615" max="4615" width="24.5703125" style="127" customWidth="1"/>
    <col min="4616" max="4616" width="20.5703125" style="127" customWidth="1"/>
    <col min="4617" max="4617" width="11.42578125" style="127" customWidth="1"/>
    <col min="4618" max="4618" width="11.5703125" style="127" bestFit="1" customWidth="1"/>
    <col min="4619" max="4619" width="16.5703125" style="127" bestFit="1" customWidth="1"/>
    <col min="4620" max="4620" width="38.85546875" style="127" customWidth="1"/>
    <col min="4621" max="4631" width="0" style="127" hidden="1" customWidth="1"/>
    <col min="4632" max="4632" width="6.85546875" style="127" bestFit="1" customWidth="1"/>
    <col min="4633" max="4633" width="0" style="127" hidden="1" customWidth="1"/>
    <col min="4634" max="4634" width="14.28515625" style="127" customWidth="1"/>
    <col min="4635" max="4635" width="12.7109375" style="127" bestFit="1" customWidth="1"/>
    <col min="4636" max="4636" width="14.5703125" style="127" bestFit="1" customWidth="1"/>
    <col min="4637" max="4868" width="9.140625" style="127"/>
    <col min="4869" max="4869" width="6.140625" style="127" bestFit="1" customWidth="1"/>
    <col min="4870" max="4870" width="5" style="127" bestFit="1" customWidth="1"/>
    <col min="4871" max="4871" width="24.5703125" style="127" customWidth="1"/>
    <col min="4872" max="4872" width="20.5703125" style="127" customWidth="1"/>
    <col min="4873" max="4873" width="11.42578125" style="127" customWidth="1"/>
    <col min="4874" max="4874" width="11.5703125" style="127" bestFit="1" customWidth="1"/>
    <col min="4875" max="4875" width="16.5703125" style="127" bestFit="1" customWidth="1"/>
    <col min="4876" max="4876" width="38.85546875" style="127" customWidth="1"/>
    <col min="4877" max="4887" width="0" style="127" hidden="1" customWidth="1"/>
    <col min="4888" max="4888" width="6.85546875" style="127" bestFit="1" customWidth="1"/>
    <col min="4889" max="4889" width="0" style="127" hidden="1" customWidth="1"/>
    <col min="4890" max="4890" width="14.28515625" style="127" customWidth="1"/>
    <col min="4891" max="4891" width="12.7109375" style="127" bestFit="1" customWidth="1"/>
    <col min="4892" max="4892" width="14.5703125" style="127" bestFit="1" customWidth="1"/>
    <col min="4893" max="5124" width="9.140625" style="127"/>
    <col min="5125" max="5125" width="6.140625" style="127" bestFit="1" customWidth="1"/>
    <col min="5126" max="5126" width="5" style="127" bestFit="1" customWidth="1"/>
    <col min="5127" max="5127" width="24.5703125" style="127" customWidth="1"/>
    <col min="5128" max="5128" width="20.5703125" style="127" customWidth="1"/>
    <col min="5129" max="5129" width="11.42578125" style="127" customWidth="1"/>
    <col min="5130" max="5130" width="11.5703125" style="127" bestFit="1" customWidth="1"/>
    <col min="5131" max="5131" width="16.5703125" style="127" bestFit="1" customWidth="1"/>
    <col min="5132" max="5132" width="38.85546875" style="127" customWidth="1"/>
    <col min="5133" max="5143" width="0" style="127" hidden="1" customWidth="1"/>
    <col min="5144" max="5144" width="6.85546875" style="127" bestFit="1" customWidth="1"/>
    <col min="5145" max="5145" width="0" style="127" hidden="1" customWidth="1"/>
    <col min="5146" max="5146" width="14.28515625" style="127" customWidth="1"/>
    <col min="5147" max="5147" width="12.7109375" style="127" bestFit="1" customWidth="1"/>
    <col min="5148" max="5148" width="14.5703125" style="127" bestFit="1" customWidth="1"/>
    <col min="5149" max="5380" width="9.140625" style="127"/>
    <col min="5381" max="5381" width="6.140625" style="127" bestFit="1" customWidth="1"/>
    <col min="5382" max="5382" width="5" style="127" bestFit="1" customWidth="1"/>
    <col min="5383" max="5383" width="24.5703125" style="127" customWidth="1"/>
    <col min="5384" max="5384" width="20.5703125" style="127" customWidth="1"/>
    <col min="5385" max="5385" width="11.42578125" style="127" customWidth="1"/>
    <col min="5386" max="5386" width="11.5703125" style="127" bestFit="1" customWidth="1"/>
    <col min="5387" max="5387" width="16.5703125" style="127" bestFit="1" customWidth="1"/>
    <col min="5388" max="5388" width="38.85546875" style="127" customWidth="1"/>
    <col min="5389" max="5399" width="0" style="127" hidden="1" customWidth="1"/>
    <col min="5400" max="5400" width="6.85546875" style="127" bestFit="1" customWidth="1"/>
    <col min="5401" max="5401" width="0" style="127" hidden="1" customWidth="1"/>
    <col min="5402" max="5402" width="14.28515625" style="127" customWidth="1"/>
    <col min="5403" max="5403" width="12.7109375" style="127" bestFit="1" customWidth="1"/>
    <col min="5404" max="5404" width="14.5703125" style="127" bestFit="1" customWidth="1"/>
    <col min="5405" max="5636" width="9.140625" style="127"/>
    <col min="5637" max="5637" width="6.140625" style="127" bestFit="1" customWidth="1"/>
    <col min="5638" max="5638" width="5" style="127" bestFit="1" customWidth="1"/>
    <col min="5639" max="5639" width="24.5703125" style="127" customWidth="1"/>
    <col min="5640" max="5640" width="20.5703125" style="127" customWidth="1"/>
    <col min="5641" max="5641" width="11.42578125" style="127" customWidth="1"/>
    <col min="5642" max="5642" width="11.5703125" style="127" bestFit="1" customWidth="1"/>
    <col min="5643" max="5643" width="16.5703125" style="127" bestFit="1" customWidth="1"/>
    <col min="5644" max="5644" width="38.85546875" style="127" customWidth="1"/>
    <col min="5645" max="5655" width="0" style="127" hidden="1" customWidth="1"/>
    <col min="5656" max="5656" width="6.85546875" style="127" bestFit="1" customWidth="1"/>
    <col min="5657" max="5657" width="0" style="127" hidden="1" customWidth="1"/>
    <col min="5658" max="5658" width="14.28515625" style="127" customWidth="1"/>
    <col min="5659" max="5659" width="12.7109375" style="127" bestFit="1" customWidth="1"/>
    <col min="5660" max="5660" width="14.5703125" style="127" bestFit="1" customWidth="1"/>
    <col min="5661" max="5892" width="9.140625" style="127"/>
    <col min="5893" max="5893" width="6.140625" style="127" bestFit="1" customWidth="1"/>
    <col min="5894" max="5894" width="5" style="127" bestFit="1" customWidth="1"/>
    <col min="5895" max="5895" width="24.5703125" style="127" customWidth="1"/>
    <col min="5896" max="5896" width="20.5703125" style="127" customWidth="1"/>
    <col min="5897" max="5897" width="11.42578125" style="127" customWidth="1"/>
    <col min="5898" max="5898" width="11.5703125" style="127" bestFit="1" customWidth="1"/>
    <col min="5899" max="5899" width="16.5703125" style="127" bestFit="1" customWidth="1"/>
    <col min="5900" max="5900" width="38.85546875" style="127" customWidth="1"/>
    <col min="5901" max="5911" width="0" style="127" hidden="1" customWidth="1"/>
    <col min="5912" max="5912" width="6.85546875" style="127" bestFit="1" customWidth="1"/>
    <col min="5913" max="5913" width="0" style="127" hidden="1" customWidth="1"/>
    <col min="5914" max="5914" width="14.28515625" style="127" customWidth="1"/>
    <col min="5915" max="5915" width="12.7109375" style="127" bestFit="1" customWidth="1"/>
    <col min="5916" max="5916" width="14.5703125" style="127" bestFit="1" customWidth="1"/>
    <col min="5917" max="6148" width="9.140625" style="127"/>
    <col min="6149" max="6149" width="6.140625" style="127" bestFit="1" customWidth="1"/>
    <col min="6150" max="6150" width="5" style="127" bestFit="1" customWidth="1"/>
    <col min="6151" max="6151" width="24.5703125" style="127" customWidth="1"/>
    <col min="6152" max="6152" width="20.5703125" style="127" customWidth="1"/>
    <col min="6153" max="6153" width="11.42578125" style="127" customWidth="1"/>
    <col min="6154" max="6154" width="11.5703125" style="127" bestFit="1" customWidth="1"/>
    <col min="6155" max="6155" width="16.5703125" style="127" bestFit="1" customWidth="1"/>
    <col min="6156" max="6156" width="38.85546875" style="127" customWidth="1"/>
    <col min="6157" max="6167" width="0" style="127" hidden="1" customWidth="1"/>
    <col min="6168" max="6168" width="6.85546875" style="127" bestFit="1" customWidth="1"/>
    <col min="6169" max="6169" width="0" style="127" hidden="1" customWidth="1"/>
    <col min="6170" max="6170" width="14.28515625" style="127" customWidth="1"/>
    <col min="6171" max="6171" width="12.7109375" style="127" bestFit="1" customWidth="1"/>
    <col min="6172" max="6172" width="14.5703125" style="127" bestFit="1" customWidth="1"/>
    <col min="6173" max="6404" width="9.140625" style="127"/>
    <col min="6405" max="6405" width="6.140625" style="127" bestFit="1" customWidth="1"/>
    <col min="6406" max="6406" width="5" style="127" bestFit="1" customWidth="1"/>
    <col min="6407" max="6407" width="24.5703125" style="127" customWidth="1"/>
    <col min="6408" max="6408" width="20.5703125" style="127" customWidth="1"/>
    <col min="6409" max="6409" width="11.42578125" style="127" customWidth="1"/>
    <col min="6410" max="6410" width="11.5703125" style="127" bestFit="1" customWidth="1"/>
    <col min="6411" max="6411" width="16.5703125" style="127" bestFit="1" customWidth="1"/>
    <col min="6412" max="6412" width="38.85546875" style="127" customWidth="1"/>
    <col min="6413" max="6423" width="0" style="127" hidden="1" customWidth="1"/>
    <col min="6424" max="6424" width="6.85546875" style="127" bestFit="1" customWidth="1"/>
    <col min="6425" max="6425" width="0" style="127" hidden="1" customWidth="1"/>
    <col min="6426" max="6426" width="14.28515625" style="127" customWidth="1"/>
    <col min="6427" max="6427" width="12.7109375" style="127" bestFit="1" customWidth="1"/>
    <col min="6428" max="6428" width="14.5703125" style="127" bestFit="1" customWidth="1"/>
    <col min="6429" max="6660" width="9.140625" style="127"/>
    <col min="6661" max="6661" width="6.140625" style="127" bestFit="1" customWidth="1"/>
    <col min="6662" max="6662" width="5" style="127" bestFit="1" customWidth="1"/>
    <col min="6663" max="6663" width="24.5703125" style="127" customWidth="1"/>
    <col min="6664" max="6664" width="20.5703125" style="127" customWidth="1"/>
    <col min="6665" max="6665" width="11.42578125" style="127" customWidth="1"/>
    <col min="6666" max="6666" width="11.5703125" style="127" bestFit="1" customWidth="1"/>
    <col min="6667" max="6667" width="16.5703125" style="127" bestFit="1" customWidth="1"/>
    <col min="6668" max="6668" width="38.85546875" style="127" customWidth="1"/>
    <col min="6669" max="6679" width="0" style="127" hidden="1" customWidth="1"/>
    <col min="6680" max="6680" width="6.85546875" style="127" bestFit="1" customWidth="1"/>
    <col min="6681" max="6681" width="0" style="127" hidden="1" customWidth="1"/>
    <col min="6682" max="6682" width="14.28515625" style="127" customWidth="1"/>
    <col min="6683" max="6683" width="12.7109375" style="127" bestFit="1" customWidth="1"/>
    <col min="6684" max="6684" width="14.5703125" style="127" bestFit="1" customWidth="1"/>
    <col min="6685" max="6916" width="9.140625" style="127"/>
    <col min="6917" max="6917" width="6.140625" style="127" bestFit="1" customWidth="1"/>
    <col min="6918" max="6918" width="5" style="127" bestFit="1" customWidth="1"/>
    <col min="6919" max="6919" width="24.5703125" style="127" customWidth="1"/>
    <col min="6920" max="6920" width="20.5703125" style="127" customWidth="1"/>
    <col min="6921" max="6921" width="11.42578125" style="127" customWidth="1"/>
    <col min="6922" max="6922" width="11.5703125" style="127" bestFit="1" customWidth="1"/>
    <col min="6923" max="6923" width="16.5703125" style="127" bestFit="1" customWidth="1"/>
    <col min="6924" max="6924" width="38.85546875" style="127" customWidth="1"/>
    <col min="6925" max="6935" width="0" style="127" hidden="1" customWidth="1"/>
    <col min="6936" max="6936" width="6.85546875" style="127" bestFit="1" customWidth="1"/>
    <col min="6937" max="6937" width="0" style="127" hidden="1" customWidth="1"/>
    <col min="6938" max="6938" width="14.28515625" style="127" customWidth="1"/>
    <col min="6939" max="6939" width="12.7109375" style="127" bestFit="1" customWidth="1"/>
    <col min="6940" max="6940" width="14.5703125" style="127" bestFit="1" customWidth="1"/>
    <col min="6941" max="7172" width="9.140625" style="127"/>
    <col min="7173" max="7173" width="6.140625" style="127" bestFit="1" customWidth="1"/>
    <col min="7174" max="7174" width="5" style="127" bestFit="1" customWidth="1"/>
    <col min="7175" max="7175" width="24.5703125" style="127" customWidth="1"/>
    <col min="7176" max="7176" width="20.5703125" style="127" customWidth="1"/>
    <col min="7177" max="7177" width="11.42578125" style="127" customWidth="1"/>
    <col min="7178" max="7178" width="11.5703125" style="127" bestFit="1" customWidth="1"/>
    <col min="7179" max="7179" width="16.5703125" style="127" bestFit="1" customWidth="1"/>
    <col min="7180" max="7180" width="38.85546875" style="127" customWidth="1"/>
    <col min="7181" max="7191" width="0" style="127" hidden="1" customWidth="1"/>
    <col min="7192" max="7192" width="6.85546875" style="127" bestFit="1" customWidth="1"/>
    <col min="7193" max="7193" width="0" style="127" hidden="1" customWidth="1"/>
    <col min="7194" max="7194" width="14.28515625" style="127" customWidth="1"/>
    <col min="7195" max="7195" width="12.7109375" style="127" bestFit="1" customWidth="1"/>
    <col min="7196" max="7196" width="14.5703125" style="127" bestFit="1" customWidth="1"/>
    <col min="7197" max="7428" width="9.140625" style="127"/>
    <col min="7429" max="7429" width="6.140625" style="127" bestFit="1" customWidth="1"/>
    <col min="7430" max="7430" width="5" style="127" bestFit="1" customWidth="1"/>
    <col min="7431" max="7431" width="24.5703125" style="127" customWidth="1"/>
    <col min="7432" max="7432" width="20.5703125" style="127" customWidth="1"/>
    <col min="7433" max="7433" width="11.42578125" style="127" customWidth="1"/>
    <col min="7434" max="7434" width="11.5703125" style="127" bestFit="1" customWidth="1"/>
    <col min="7435" max="7435" width="16.5703125" style="127" bestFit="1" customWidth="1"/>
    <col min="7436" max="7436" width="38.85546875" style="127" customWidth="1"/>
    <col min="7437" max="7447" width="0" style="127" hidden="1" customWidth="1"/>
    <col min="7448" max="7448" width="6.85546875" style="127" bestFit="1" customWidth="1"/>
    <col min="7449" max="7449" width="0" style="127" hidden="1" customWidth="1"/>
    <col min="7450" max="7450" width="14.28515625" style="127" customWidth="1"/>
    <col min="7451" max="7451" width="12.7109375" style="127" bestFit="1" customWidth="1"/>
    <col min="7452" max="7452" width="14.5703125" style="127" bestFit="1" customWidth="1"/>
    <col min="7453" max="7684" width="9.140625" style="127"/>
    <col min="7685" max="7685" width="6.140625" style="127" bestFit="1" customWidth="1"/>
    <col min="7686" max="7686" width="5" style="127" bestFit="1" customWidth="1"/>
    <col min="7687" max="7687" width="24.5703125" style="127" customWidth="1"/>
    <col min="7688" max="7688" width="20.5703125" style="127" customWidth="1"/>
    <col min="7689" max="7689" width="11.42578125" style="127" customWidth="1"/>
    <col min="7690" max="7690" width="11.5703125" style="127" bestFit="1" customWidth="1"/>
    <col min="7691" max="7691" width="16.5703125" style="127" bestFit="1" customWidth="1"/>
    <col min="7692" max="7692" width="38.85546875" style="127" customWidth="1"/>
    <col min="7693" max="7703" width="0" style="127" hidden="1" customWidth="1"/>
    <col min="7704" max="7704" width="6.85546875" style="127" bestFit="1" customWidth="1"/>
    <col min="7705" max="7705" width="0" style="127" hidden="1" customWidth="1"/>
    <col min="7706" max="7706" width="14.28515625" style="127" customWidth="1"/>
    <col min="7707" max="7707" width="12.7109375" style="127" bestFit="1" customWidth="1"/>
    <col min="7708" max="7708" width="14.5703125" style="127" bestFit="1" customWidth="1"/>
    <col min="7709" max="7940" width="9.140625" style="127"/>
    <col min="7941" max="7941" width="6.140625" style="127" bestFit="1" customWidth="1"/>
    <col min="7942" max="7942" width="5" style="127" bestFit="1" customWidth="1"/>
    <col min="7943" max="7943" width="24.5703125" style="127" customWidth="1"/>
    <col min="7944" max="7944" width="20.5703125" style="127" customWidth="1"/>
    <col min="7945" max="7945" width="11.42578125" style="127" customWidth="1"/>
    <col min="7946" max="7946" width="11.5703125" style="127" bestFit="1" customWidth="1"/>
    <col min="7947" max="7947" width="16.5703125" style="127" bestFit="1" customWidth="1"/>
    <col min="7948" max="7948" width="38.85546875" style="127" customWidth="1"/>
    <col min="7949" max="7959" width="0" style="127" hidden="1" customWidth="1"/>
    <col min="7960" max="7960" width="6.85546875" style="127" bestFit="1" customWidth="1"/>
    <col min="7961" max="7961" width="0" style="127" hidden="1" customWidth="1"/>
    <col min="7962" max="7962" width="14.28515625" style="127" customWidth="1"/>
    <col min="7963" max="7963" width="12.7109375" style="127" bestFit="1" customWidth="1"/>
    <col min="7964" max="7964" width="14.5703125" style="127" bestFit="1" customWidth="1"/>
    <col min="7965" max="8196" width="9.140625" style="127"/>
    <col min="8197" max="8197" width="6.140625" style="127" bestFit="1" customWidth="1"/>
    <col min="8198" max="8198" width="5" style="127" bestFit="1" customWidth="1"/>
    <col min="8199" max="8199" width="24.5703125" style="127" customWidth="1"/>
    <col min="8200" max="8200" width="20.5703125" style="127" customWidth="1"/>
    <col min="8201" max="8201" width="11.42578125" style="127" customWidth="1"/>
    <col min="8202" max="8202" width="11.5703125" style="127" bestFit="1" customWidth="1"/>
    <col min="8203" max="8203" width="16.5703125" style="127" bestFit="1" customWidth="1"/>
    <col min="8204" max="8204" width="38.85546875" style="127" customWidth="1"/>
    <col min="8205" max="8215" width="0" style="127" hidden="1" customWidth="1"/>
    <col min="8216" max="8216" width="6.85546875" style="127" bestFit="1" customWidth="1"/>
    <col min="8217" max="8217" width="0" style="127" hidden="1" customWidth="1"/>
    <col min="8218" max="8218" width="14.28515625" style="127" customWidth="1"/>
    <col min="8219" max="8219" width="12.7109375" style="127" bestFit="1" customWidth="1"/>
    <col min="8220" max="8220" width="14.5703125" style="127" bestFit="1" customWidth="1"/>
    <col min="8221" max="8452" width="9.140625" style="127"/>
    <col min="8453" max="8453" width="6.140625" style="127" bestFit="1" customWidth="1"/>
    <col min="8454" max="8454" width="5" style="127" bestFit="1" customWidth="1"/>
    <col min="8455" max="8455" width="24.5703125" style="127" customWidth="1"/>
    <col min="8456" max="8456" width="20.5703125" style="127" customWidth="1"/>
    <col min="8457" max="8457" width="11.42578125" style="127" customWidth="1"/>
    <col min="8458" max="8458" width="11.5703125" style="127" bestFit="1" customWidth="1"/>
    <col min="8459" max="8459" width="16.5703125" style="127" bestFit="1" customWidth="1"/>
    <col min="8460" max="8460" width="38.85546875" style="127" customWidth="1"/>
    <col min="8461" max="8471" width="0" style="127" hidden="1" customWidth="1"/>
    <col min="8472" max="8472" width="6.85546875" style="127" bestFit="1" customWidth="1"/>
    <col min="8473" max="8473" width="0" style="127" hidden="1" customWidth="1"/>
    <col min="8474" max="8474" width="14.28515625" style="127" customWidth="1"/>
    <col min="8475" max="8475" width="12.7109375" style="127" bestFit="1" customWidth="1"/>
    <col min="8476" max="8476" width="14.5703125" style="127" bestFit="1" customWidth="1"/>
    <col min="8477" max="8708" width="9.140625" style="127"/>
    <col min="8709" max="8709" width="6.140625" style="127" bestFit="1" customWidth="1"/>
    <col min="8710" max="8710" width="5" style="127" bestFit="1" customWidth="1"/>
    <col min="8711" max="8711" width="24.5703125" style="127" customWidth="1"/>
    <col min="8712" max="8712" width="20.5703125" style="127" customWidth="1"/>
    <col min="8713" max="8713" width="11.42578125" style="127" customWidth="1"/>
    <col min="8714" max="8714" width="11.5703125" style="127" bestFit="1" customWidth="1"/>
    <col min="8715" max="8715" width="16.5703125" style="127" bestFit="1" customWidth="1"/>
    <col min="8716" max="8716" width="38.85546875" style="127" customWidth="1"/>
    <col min="8717" max="8727" width="0" style="127" hidden="1" customWidth="1"/>
    <col min="8728" max="8728" width="6.85546875" style="127" bestFit="1" customWidth="1"/>
    <col min="8729" max="8729" width="0" style="127" hidden="1" customWidth="1"/>
    <col min="8730" max="8730" width="14.28515625" style="127" customWidth="1"/>
    <col min="8731" max="8731" width="12.7109375" style="127" bestFit="1" customWidth="1"/>
    <col min="8732" max="8732" width="14.5703125" style="127" bestFit="1" customWidth="1"/>
    <col min="8733" max="8964" width="9.140625" style="127"/>
    <col min="8965" max="8965" width="6.140625" style="127" bestFit="1" customWidth="1"/>
    <col min="8966" max="8966" width="5" style="127" bestFit="1" customWidth="1"/>
    <col min="8967" max="8967" width="24.5703125" style="127" customWidth="1"/>
    <col min="8968" max="8968" width="20.5703125" style="127" customWidth="1"/>
    <col min="8969" max="8969" width="11.42578125" style="127" customWidth="1"/>
    <col min="8970" max="8970" width="11.5703125" style="127" bestFit="1" customWidth="1"/>
    <col min="8971" max="8971" width="16.5703125" style="127" bestFit="1" customWidth="1"/>
    <col min="8972" max="8972" width="38.85546875" style="127" customWidth="1"/>
    <col min="8973" max="8983" width="0" style="127" hidden="1" customWidth="1"/>
    <col min="8984" max="8984" width="6.85546875" style="127" bestFit="1" customWidth="1"/>
    <col min="8985" max="8985" width="0" style="127" hidden="1" customWidth="1"/>
    <col min="8986" max="8986" width="14.28515625" style="127" customWidth="1"/>
    <col min="8987" max="8987" width="12.7109375" style="127" bestFit="1" customWidth="1"/>
    <col min="8988" max="8988" width="14.5703125" style="127" bestFit="1" customWidth="1"/>
    <col min="8989" max="9220" width="9.140625" style="127"/>
    <col min="9221" max="9221" width="6.140625" style="127" bestFit="1" customWidth="1"/>
    <col min="9222" max="9222" width="5" style="127" bestFit="1" customWidth="1"/>
    <col min="9223" max="9223" width="24.5703125" style="127" customWidth="1"/>
    <col min="9224" max="9224" width="20.5703125" style="127" customWidth="1"/>
    <col min="9225" max="9225" width="11.42578125" style="127" customWidth="1"/>
    <col min="9226" max="9226" width="11.5703125" style="127" bestFit="1" customWidth="1"/>
    <col min="9227" max="9227" width="16.5703125" style="127" bestFit="1" customWidth="1"/>
    <col min="9228" max="9228" width="38.85546875" style="127" customWidth="1"/>
    <col min="9229" max="9239" width="0" style="127" hidden="1" customWidth="1"/>
    <col min="9240" max="9240" width="6.85546875" style="127" bestFit="1" customWidth="1"/>
    <col min="9241" max="9241" width="0" style="127" hidden="1" customWidth="1"/>
    <col min="9242" max="9242" width="14.28515625" style="127" customWidth="1"/>
    <col min="9243" max="9243" width="12.7109375" style="127" bestFit="1" customWidth="1"/>
    <col min="9244" max="9244" width="14.5703125" style="127" bestFit="1" customWidth="1"/>
    <col min="9245" max="9476" width="9.140625" style="127"/>
    <col min="9477" max="9477" width="6.140625" style="127" bestFit="1" customWidth="1"/>
    <col min="9478" max="9478" width="5" style="127" bestFit="1" customWidth="1"/>
    <col min="9479" max="9479" width="24.5703125" style="127" customWidth="1"/>
    <col min="9480" max="9480" width="20.5703125" style="127" customWidth="1"/>
    <col min="9481" max="9481" width="11.42578125" style="127" customWidth="1"/>
    <col min="9482" max="9482" width="11.5703125" style="127" bestFit="1" customWidth="1"/>
    <col min="9483" max="9483" width="16.5703125" style="127" bestFit="1" customWidth="1"/>
    <col min="9484" max="9484" width="38.85546875" style="127" customWidth="1"/>
    <col min="9485" max="9495" width="0" style="127" hidden="1" customWidth="1"/>
    <col min="9496" max="9496" width="6.85546875" style="127" bestFit="1" customWidth="1"/>
    <col min="9497" max="9497" width="0" style="127" hidden="1" customWidth="1"/>
    <col min="9498" max="9498" width="14.28515625" style="127" customWidth="1"/>
    <col min="9499" max="9499" width="12.7109375" style="127" bestFit="1" customWidth="1"/>
    <col min="9500" max="9500" width="14.5703125" style="127" bestFit="1" customWidth="1"/>
    <col min="9501" max="9732" width="9.140625" style="127"/>
    <col min="9733" max="9733" width="6.140625" style="127" bestFit="1" customWidth="1"/>
    <col min="9734" max="9734" width="5" style="127" bestFit="1" customWidth="1"/>
    <col min="9735" max="9735" width="24.5703125" style="127" customWidth="1"/>
    <col min="9736" max="9736" width="20.5703125" style="127" customWidth="1"/>
    <col min="9737" max="9737" width="11.42578125" style="127" customWidth="1"/>
    <col min="9738" max="9738" width="11.5703125" style="127" bestFit="1" customWidth="1"/>
    <col min="9739" max="9739" width="16.5703125" style="127" bestFit="1" customWidth="1"/>
    <col min="9740" max="9740" width="38.85546875" style="127" customWidth="1"/>
    <col min="9741" max="9751" width="0" style="127" hidden="1" customWidth="1"/>
    <col min="9752" max="9752" width="6.85546875" style="127" bestFit="1" customWidth="1"/>
    <col min="9753" max="9753" width="0" style="127" hidden="1" customWidth="1"/>
    <col min="9754" max="9754" width="14.28515625" style="127" customWidth="1"/>
    <col min="9755" max="9755" width="12.7109375" style="127" bestFit="1" customWidth="1"/>
    <col min="9756" max="9756" width="14.5703125" style="127" bestFit="1" customWidth="1"/>
    <col min="9757" max="9988" width="9.140625" style="127"/>
    <col min="9989" max="9989" width="6.140625" style="127" bestFit="1" customWidth="1"/>
    <col min="9990" max="9990" width="5" style="127" bestFit="1" customWidth="1"/>
    <col min="9991" max="9991" width="24.5703125" style="127" customWidth="1"/>
    <col min="9992" max="9992" width="20.5703125" style="127" customWidth="1"/>
    <col min="9993" max="9993" width="11.42578125" style="127" customWidth="1"/>
    <col min="9994" max="9994" width="11.5703125" style="127" bestFit="1" customWidth="1"/>
    <col min="9995" max="9995" width="16.5703125" style="127" bestFit="1" customWidth="1"/>
    <col min="9996" max="9996" width="38.85546875" style="127" customWidth="1"/>
    <col min="9997" max="10007" width="0" style="127" hidden="1" customWidth="1"/>
    <col min="10008" max="10008" width="6.85546875" style="127" bestFit="1" customWidth="1"/>
    <col min="10009" max="10009" width="0" style="127" hidden="1" customWidth="1"/>
    <col min="10010" max="10010" width="14.28515625" style="127" customWidth="1"/>
    <col min="10011" max="10011" width="12.7109375" style="127" bestFit="1" customWidth="1"/>
    <col min="10012" max="10012" width="14.5703125" style="127" bestFit="1" customWidth="1"/>
    <col min="10013" max="10244" width="9.140625" style="127"/>
    <col min="10245" max="10245" width="6.140625" style="127" bestFit="1" customWidth="1"/>
    <col min="10246" max="10246" width="5" style="127" bestFit="1" customWidth="1"/>
    <col min="10247" max="10247" width="24.5703125" style="127" customWidth="1"/>
    <col min="10248" max="10248" width="20.5703125" style="127" customWidth="1"/>
    <col min="10249" max="10249" width="11.42578125" style="127" customWidth="1"/>
    <col min="10250" max="10250" width="11.5703125" style="127" bestFit="1" customWidth="1"/>
    <col min="10251" max="10251" width="16.5703125" style="127" bestFit="1" customWidth="1"/>
    <col min="10252" max="10252" width="38.85546875" style="127" customWidth="1"/>
    <col min="10253" max="10263" width="0" style="127" hidden="1" customWidth="1"/>
    <col min="10264" max="10264" width="6.85546875" style="127" bestFit="1" customWidth="1"/>
    <col min="10265" max="10265" width="0" style="127" hidden="1" customWidth="1"/>
    <col min="10266" max="10266" width="14.28515625" style="127" customWidth="1"/>
    <col min="10267" max="10267" width="12.7109375" style="127" bestFit="1" customWidth="1"/>
    <col min="10268" max="10268" width="14.5703125" style="127" bestFit="1" customWidth="1"/>
    <col min="10269" max="10500" width="9.140625" style="127"/>
    <col min="10501" max="10501" width="6.140625" style="127" bestFit="1" customWidth="1"/>
    <col min="10502" max="10502" width="5" style="127" bestFit="1" customWidth="1"/>
    <col min="10503" max="10503" width="24.5703125" style="127" customWidth="1"/>
    <col min="10504" max="10504" width="20.5703125" style="127" customWidth="1"/>
    <col min="10505" max="10505" width="11.42578125" style="127" customWidth="1"/>
    <col min="10506" max="10506" width="11.5703125" style="127" bestFit="1" customWidth="1"/>
    <col min="10507" max="10507" width="16.5703125" style="127" bestFit="1" customWidth="1"/>
    <col min="10508" max="10508" width="38.85546875" style="127" customWidth="1"/>
    <col min="10509" max="10519" width="0" style="127" hidden="1" customWidth="1"/>
    <col min="10520" max="10520" width="6.85546875" style="127" bestFit="1" customWidth="1"/>
    <col min="10521" max="10521" width="0" style="127" hidden="1" customWidth="1"/>
    <col min="10522" max="10522" width="14.28515625" style="127" customWidth="1"/>
    <col min="10523" max="10523" width="12.7109375" style="127" bestFit="1" customWidth="1"/>
    <col min="10524" max="10524" width="14.5703125" style="127" bestFit="1" customWidth="1"/>
    <col min="10525" max="10756" width="9.140625" style="127"/>
    <col min="10757" max="10757" width="6.140625" style="127" bestFit="1" customWidth="1"/>
    <col min="10758" max="10758" width="5" style="127" bestFit="1" customWidth="1"/>
    <col min="10759" max="10759" width="24.5703125" style="127" customWidth="1"/>
    <col min="10760" max="10760" width="20.5703125" style="127" customWidth="1"/>
    <col min="10761" max="10761" width="11.42578125" style="127" customWidth="1"/>
    <col min="10762" max="10762" width="11.5703125" style="127" bestFit="1" customWidth="1"/>
    <col min="10763" max="10763" width="16.5703125" style="127" bestFit="1" customWidth="1"/>
    <col min="10764" max="10764" width="38.85546875" style="127" customWidth="1"/>
    <col min="10765" max="10775" width="0" style="127" hidden="1" customWidth="1"/>
    <col min="10776" max="10776" width="6.85546875" style="127" bestFit="1" customWidth="1"/>
    <col min="10777" max="10777" width="0" style="127" hidden="1" customWidth="1"/>
    <col min="10778" max="10778" width="14.28515625" style="127" customWidth="1"/>
    <col min="10779" max="10779" width="12.7109375" style="127" bestFit="1" customWidth="1"/>
    <col min="10780" max="10780" width="14.5703125" style="127" bestFit="1" customWidth="1"/>
    <col min="10781" max="11012" width="9.140625" style="127"/>
    <col min="11013" max="11013" width="6.140625" style="127" bestFit="1" customWidth="1"/>
    <col min="11014" max="11014" width="5" style="127" bestFit="1" customWidth="1"/>
    <col min="11015" max="11015" width="24.5703125" style="127" customWidth="1"/>
    <col min="11016" max="11016" width="20.5703125" style="127" customWidth="1"/>
    <col min="11017" max="11017" width="11.42578125" style="127" customWidth="1"/>
    <col min="11018" max="11018" width="11.5703125" style="127" bestFit="1" customWidth="1"/>
    <col min="11019" max="11019" width="16.5703125" style="127" bestFit="1" customWidth="1"/>
    <col min="11020" max="11020" width="38.85546875" style="127" customWidth="1"/>
    <col min="11021" max="11031" width="0" style="127" hidden="1" customWidth="1"/>
    <col min="11032" max="11032" width="6.85546875" style="127" bestFit="1" customWidth="1"/>
    <col min="11033" max="11033" width="0" style="127" hidden="1" customWidth="1"/>
    <col min="11034" max="11034" width="14.28515625" style="127" customWidth="1"/>
    <col min="11035" max="11035" width="12.7109375" style="127" bestFit="1" customWidth="1"/>
    <col min="11036" max="11036" width="14.5703125" style="127" bestFit="1" customWidth="1"/>
    <col min="11037" max="11268" width="9.140625" style="127"/>
    <col min="11269" max="11269" width="6.140625" style="127" bestFit="1" customWidth="1"/>
    <col min="11270" max="11270" width="5" style="127" bestFit="1" customWidth="1"/>
    <col min="11271" max="11271" width="24.5703125" style="127" customWidth="1"/>
    <col min="11272" max="11272" width="20.5703125" style="127" customWidth="1"/>
    <col min="11273" max="11273" width="11.42578125" style="127" customWidth="1"/>
    <col min="11274" max="11274" width="11.5703125" style="127" bestFit="1" customWidth="1"/>
    <col min="11275" max="11275" width="16.5703125" style="127" bestFit="1" customWidth="1"/>
    <col min="11276" max="11276" width="38.85546875" style="127" customWidth="1"/>
    <col min="11277" max="11287" width="0" style="127" hidden="1" customWidth="1"/>
    <col min="11288" max="11288" width="6.85546875" style="127" bestFit="1" customWidth="1"/>
    <col min="11289" max="11289" width="0" style="127" hidden="1" customWidth="1"/>
    <col min="11290" max="11290" width="14.28515625" style="127" customWidth="1"/>
    <col min="11291" max="11291" width="12.7109375" style="127" bestFit="1" customWidth="1"/>
    <col min="11292" max="11292" width="14.5703125" style="127" bestFit="1" customWidth="1"/>
    <col min="11293" max="11524" width="9.140625" style="127"/>
    <col min="11525" max="11525" width="6.140625" style="127" bestFit="1" customWidth="1"/>
    <col min="11526" max="11526" width="5" style="127" bestFit="1" customWidth="1"/>
    <col min="11527" max="11527" width="24.5703125" style="127" customWidth="1"/>
    <col min="11528" max="11528" width="20.5703125" style="127" customWidth="1"/>
    <col min="11529" max="11529" width="11.42578125" style="127" customWidth="1"/>
    <col min="11530" max="11530" width="11.5703125" style="127" bestFit="1" customWidth="1"/>
    <col min="11531" max="11531" width="16.5703125" style="127" bestFit="1" customWidth="1"/>
    <col min="11532" max="11532" width="38.85546875" style="127" customWidth="1"/>
    <col min="11533" max="11543" width="0" style="127" hidden="1" customWidth="1"/>
    <col min="11544" max="11544" width="6.85546875" style="127" bestFit="1" customWidth="1"/>
    <col min="11545" max="11545" width="0" style="127" hidden="1" customWidth="1"/>
    <col min="11546" max="11546" width="14.28515625" style="127" customWidth="1"/>
    <col min="11547" max="11547" width="12.7109375" style="127" bestFit="1" customWidth="1"/>
    <col min="11548" max="11548" width="14.5703125" style="127" bestFit="1" customWidth="1"/>
    <col min="11549" max="11780" width="9.140625" style="127"/>
    <col min="11781" max="11781" width="6.140625" style="127" bestFit="1" customWidth="1"/>
    <col min="11782" max="11782" width="5" style="127" bestFit="1" customWidth="1"/>
    <col min="11783" max="11783" width="24.5703125" style="127" customWidth="1"/>
    <col min="11784" max="11784" width="20.5703125" style="127" customWidth="1"/>
    <col min="11785" max="11785" width="11.42578125" style="127" customWidth="1"/>
    <col min="11786" max="11786" width="11.5703125" style="127" bestFit="1" customWidth="1"/>
    <col min="11787" max="11787" width="16.5703125" style="127" bestFit="1" customWidth="1"/>
    <col min="11788" max="11788" width="38.85546875" style="127" customWidth="1"/>
    <col min="11789" max="11799" width="0" style="127" hidden="1" customWidth="1"/>
    <col min="11800" max="11800" width="6.85546875" style="127" bestFit="1" customWidth="1"/>
    <col min="11801" max="11801" width="0" style="127" hidden="1" customWidth="1"/>
    <col min="11802" max="11802" width="14.28515625" style="127" customWidth="1"/>
    <col min="11803" max="11803" width="12.7109375" style="127" bestFit="1" customWidth="1"/>
    <col min="11804" max="11804" width="14.5703125" style="127" bestFit="1" customWidth="1"/>
    <col min="11805" max="12036" width="9.140625" style="127"/>
    <col min="12037" max="12037" width="6.140625" style="127" bestFit="1" customWidth="1"/>
    <col min="12038" max="12038" width="5" style="127" bestFit="1" customWidth="1"/>
    <col min="12039" max="12039" width="24.5703125" style="127" customWidth="1"/>
    <col min="12040" max="12040" width="20.5703125" style="127" customWidth="1"/>
    <col min="12041" max="12041" width="11.42578125" style="127" customWidth="1"/>
    <col min="12042" max="12042" width="11.5703125" style="127" bestFit="1" customWidth="1"/>
    <col min="12043" max="12043" width="16.5703125" style="127" bestFit="1" customWidth="1"/>
    <col min="12044" max="12044" width="38.85546875" style="127" customWidth="1"/>
    <col min="12045" max="12055" width="0" style="127" hidden="1" customWidth="1"/>
    <col min="12056" max="12056" width="6.85546875" style="127" bestFit="1" customWidth="1"/>
    <col min="12057" max="12057" width="0" style="127" hidden="1" customWidth="1"/>
    <col min="12058" max="12058" width="14.28515625" style="127" customWidth="1"/>
    <col min="12059" max="12059" width="12.7109375" style="127" bestFit="1" customWidth="1"/>
    <col min="12060" max="12060" width="14.5703125" style="127" bestFit="1" customWidth="1"/>
    <col min="12061" max="12292" width="9.140625" style="127"/>
    <col min="12293" max="12293" width="6.140625" style="127" bestFit="1" customWidth="1"/>
    <col min="12294" max="12294" width="5" style="127" bestFit="1" customWidth="1"/>
    <col min="12295" max="12295" width="24.5703125" style="127" customWidth="1"/>
    <col min="12296" max="12296" width="20.5703125" style="127" customWidth="1"/>
    <col min="12297" max="12297" width="11.42578125" style="127" customWidth="1"/>
    <col min="12298" max="12298" width="11.5703125" style="127" bestFit="1" customWidth="1"/>
    <col min="12299" max="12299" width="16.5703125" style="127" bestFit="1" customWidth="1"/>
    <col min="12300" max="12300" width="38.85546875" style="127" customWidth="1"/>
    <col min="12301" max="12311" width="0" style="127" hidden="1" customWidth="1"/>
    <col min="12312" max="12312" width="6.85546875" style="127" bestFit="1" customWidth="1"/>
    <col min="12313" max="12313" width="0" style="127" hidden="1" customWidth="1"/>
    <col min="12314" max="12314" width="14.28515625" style="127" customWidth="1"/>
    <col min="12315" max="12315" width="12.7109375" style="127" bestFit="1" customWidth="1"/>
    <col min="12316" max="12316" width="14.5703125" style="127" bestFit="1" customWidth="1"/>
    <col min="12317" max="12548" width="9.140625" style="127"/>
    <col min="12549" max="12549" width="6.140625" style="127" bestFit="1" customWidth="1"/>
    <col min="12550" max="12550" width="5" style="127" bestFit="1" customWidth="1"/>
    <col min="12551" max="12551" width="24.5703125" style="127" customWidth="1"/>
    <col min="12552" max="12552" width="20.5703125" style="127" customWidth="1"/>
    <col min="12553" max="12553" width="11.42578125" style="127" customWidth="1"/>
    <col min="12554" max="12554" width="11.5703125" style="127" bestFit="1" customWidth="1"/>
    <col min="12555" max="12555" width="16.5703125" style="127" bestFit="1" customWidth="1"/>
    <col min="12556" max="12556" width="38.85546875" style="127" customWidth="1"/>
    <col min="12557" max="12567" width="0" style="127" hidden="1" customWidth="1"/>
    <col min="12568" max="12568" width="6.85546875" style="127" bestFit="1" customWidth="1"/>
    <col min="12569" max="12569" width="0" style="127" hidden="1" customWidth="1"/>
    <col min="12570" max="12570" width="14.28515625" style="127" customWidth="1"/>
    <col min="12571" max="12571" width="12.7109375" style="127" bestFit="1" customWidth="1"/>
    <col min="12572" max="12572" width="14.5703125" style="127" bestFit="1" customWidth="1"/>
    <col min="12573" max="12804" width="9.140625" style="127"/>
    <col min="12805" max="12805" width="6.140625" style="127" bestFit="1" customWidth="1"/>
    <col min="12806" max="12806" width="5" style="127" bestFit="1" customWidth="1"/>
    <col min="12807" max="12807" width="24.5703125" style="127" customWidth="1"/>
    <col min="12808" max="12808" width="20.5703125" style="127" customWidth="1"/>
    <col min="12809" max="12809" width="11.42578125" style="127" customWidth="1"/>
    <col min="12810" max="12810" width="11.5703125" style="127" bestFit="1" customWidth="1"/>
    <col min="12811" max="12811" width="16.5703125" style="127" bestFit="1" customWidth="1"/>
    <col min="12812" max="12812" width="38.85546875" style="127" customWidth="1"/>
    <col min="12813" max="12823" width="0" style="127" hidden="1" customWidth="1"/>
    <col min="12824" max="12824" width="6.85546875" style="127" bestFit="1" customWidth="1"/>
    <col min="12825" max="12825" width="0" style="127" hidden="1" customWidth="1"/>
    <col min="12826" max="12826" width="14.28515625" style="127" customWidth="1"/>
    <col min="12827" max="12827" width="12.7109375" style="127" bestFit="1" customWidth="1"/>
    <col min="12828" max="12828" width="14.5703125" style="127" bestFit="1" customWidth="1"/>
    <col min="12829" max="13060" width="9.140625" style="127"/>
    <col min="13061" max="13061" width="6.140625" style="127" bestFit="1" customWidth="1"/>
    <col min="13062" max="13062" width="5" style="127" bestFit="1" customWidth="1"/>
    <col min="13063" max="13063" width="24.5703125" style="127" customWidth="1"/>
    <col min="13064" max="13064" width="20.5703125" style="127" customWidth="1"/>
    <col min="13065" max="13065" width="11.42578125" style="127" customWidth="1"/>
    <col min="13066" max="13066" width="11.5703125" style="127" bestFit="1" customWidth="1"/>
    <col min="13067" max="13067" width="16.5703125" style="127" bestFit="1" customWidth="1"/>
    <col min="13068" max="13068" width="38.85546875" style="127" customWidth="1"/>
    <col min="13069" max="13079" width="0" style="127" hidden="1" customWidth="1"/>
    <col min="13080" max="13080" width="6.85546875" style="127" bestFit="1" customWidth="1"/>
    <col min="13081" max="13081" width="0" style="127" hidden="1" customWidth="1"/>
    <col min="13082" max="13082" width="14.28515625" style="127" customWidth="1"/>
    <col min="13083" max="13083" width="12.7109375" style="127" bestFit="1" customWidth="1"/>
    <col min="13084" max="13084" width="14.5703125" style="127" bestFit="1" customWidth="1"/>
    <col min="13085" max="13316" width="9.140625" style="127"/>
    <col min="13317" max="13317" width="6.140625" style="127" bestFit="1" customWidth="1"/>
    <col min="13318" max="13318" width="5" style="127" bestFit="1" customWidth="1"/>
    <col min="13319" max="13319" width="24.5703125" style="127" customWidth="1"/>
    <col min="13320" max="13320" width="20.5703125" style="127" customWidth="1"/>
    <col min="13321" max="13321" width="11.42578125" style="127" customWidth="1"/>
    <col min="13322" max="13322" width="11.5703125" style="127" bestFit="1" customWidth="1"/>
    <col min="13323" max="13323" width="16.5703125" style="127" bestFit="1" customWidth="1"/>
    <col min="13324" max="13324" width="38.85546875" style="127" customWidth="1"/>
    <col min="13325" max="13335" width="0" style="127" hidden="1" customWidth="1"/>
    <col min="13336" max="13336" width="6.85546875" style="127" bestFit="1" customWidth="1"/>
    <col min="13337" max="13337" width="0" style="127" hidden="1" customWidth="1"/>
    <col min="13338" max="13338" width="14.28515625" style="127" customWidth="1"/>
    <col min="13339" max="13339" width="12.7109375" style="127" bestFit="1" customWidth="1"/>
    <col min="13340" max="13340" width="14.5703125" style="127" bestFit="1" customWidth="1"/>
    <col min="13341" max="13572" width="9.140625" style="127"/>
    <col min="13573" max="13573" width="6.140625" style="127" bestFit="1" customWidth="1"/>
    <col min="13574" max="13574" width="5" style="127" bestFit="1" customWidth="1"/>
    <col min="13575" max="13575" width="24.5703125" style="127" customWidth="1"/>
    <col min="13576" max="13576" width="20.5703125" style="127" customWidth="1"/>
    <col min="13577" max="13577" width="11.42578125" style="127" customWidth="1"/>
    <col min="13578" max="13578" width="11.5703125" style="127" bestFit="1" customWidth="1"/>
    <col min="13579" max="13579" width="16.5703125" style="127" bestFit="1" customWidth="1"/>
    <col min="13580" max="13580" width="38.85546875" style="127" customWidth="1"/>
    <col min="13581" max="13591" width="0" style="127" hidden="1" customWidth="1"/>
    <col min="13592" max="13592" width="6.85546875" style="127" bestFit="1" customWidth="1"/>
    <col min="13593" max="13593" width="0" style="127" hidden="1" customWidth="1"/>
    <col min="13594" max="13594" width="14.28515625" style="127" customWidth="1"/>
    <col min="13595" max="13595" width="12.7109375" style="127" bestFit="1" customWidth="1"/>
    <col min="13596" max="13596" width="14.5703125" style="127" bestFit="1" customWidth="1"/>
    <col min="13597" max="13828" width="9.140625" style="127"/>
    <col min="13829" max="13829" width="6.140625" style="127" bestFit="1" customWidth="1"/>
    <col min="13830" max="13830" width="5" style="127" bestFit="1" customWidth="1"/>
    <col min="13831" max="13831" width="24.5703125" style="127" customWidth="1"/>
    <col min="13832" max="13832" width="20.5703125" style="127" customWidth="1"/>
    <col min="13833" max="13833" width="11.42578125" style="127" customWidth="1"/>
    <col min="13834" max="13834" width="11.5703125" style="127" bestFit="1" customWidth="1"/>
    <col min="13835" max="13835" width="16.5703125" style="127" bestFit="1" customWidth="1"/>
    <col min="13836" max="13836" width="38.85546875" style="127" customWidth="1"/>
    <col min="13837" max="13847" width="0" style="127" hidden="1" customWidth="1"/>
    <col min="13848" max="13848" width="6.85546875" style="127" bestFit="1" customWidth="1"/>
    <col min="13849" max="13849" width="0" style="127" hidden="1" customWidth="1"/>
    <col min="13850" max="13850" width="14.28515625" style="127" customWidth="1"/>
    <col min="13851" max="13851" width="12.7109375" style="127" bestFit="1" customWidth="1"/>
    <col min="13852" max="13852" width="14.5703125" style="127" bestFit="1" customWidth="1"/>
    <col min="13853" max="14084" width="9.140625" style="127"/>
    <col min="14085" max="14085" width="6.140625" style="127" bestFit="1" customWidth="1"/>
    <col min="14086" max="14086" width="5" style="127" bestFit="1" customWidth="1"/>
    <col min="14087" max="14087" width="24.5703125" style="127" customWidth="1"/>
    <col min="14088" max="14088" width="20.5703125" style="127" customWidth="1"/>
    <col min="14089" max="14089" width="11.42578125" style="127" customWidth="1"/>
    <col min="14090" max="14090" width="11.5703125" style="127" bestFit="1" customWidth="1"/>
    <col min="14091" max="14091" width="16.5703125" style="127" bestFit="1" customWidth="1"/>
    <col min="14092" max="14092" width="38.85546875" style="127" customWidth="1"/>
    <col min="14093" max="14103" width="0" style="127" hidden="1" customWidth="1"/>
    <col min="14104" max="14104" width="6.85546875" style="127" bestFit="1" customWidth="1"/>
    <col min="14105" max="14105" width="0" style="127" hidden="1" customWidth="1"/>
    <col min="14106" max="14106" width="14.28515625" style="127" customWidth="1"/>
    <col min="14107" max="14107" width="12.7109375" style="127" bestFit="1" customWidth="1"/>
    <col min="14108" max="14108" width="14.5703125" style="127" bestFit="1" customWidth="1"/>
    <col min="14109" max="14340" width="9.140625" style="127"/>
    <col min="14341" max="14341" width="6.140625" style="127" bestFit="1" customWidth="1"/>
    <col min="14342" max="14342" width="5" style="127" bestFit="1" customWidth="1"/>
    <col min="14343" max="14343" width="24.5703125" style="127" customWidth="1"/>
    <col min="14344" max="14344" width="20.5703125" style="127" customWidth="1"/>
    <col min="14345" max="14345" width="11.42578125" style="127" customWidth="1"/>
    <col min="14346" max="14346" width="11.5703125" style="127" bestFit="1" customWidth="1"/>
    <col min="14347" max="14347" width="16.5703125" style="127" bestFit="1" customWidth="1"/>
    <col min="14348" max="14348" width="38.85546875" style="127" customWidth="1"/>
    <col min="14349" max="14359" width="0" style="127" hidden="1" customWidth="1"/>
    <col min="14360" max="14360" width="6.85546875" style="127" bestFit="1" customWidth="1"/>
    <col min="14361" max="14361" width="0" style="127" hidden="1" customWidth="1"/>
    <col min="14362" max="14362" width="14.28515625" style="127" customWidth="1"/>
    <col min="14363" max="14363" width="12.7109375" style="127" bestFit="1" customWidth="1"/>
    <col min="14364" max="14364" width="14.5703125" style="127" bestFit="1" customWidth="1"/>
    <col min="14365" max="14596" width="9.140625" style="127"/>
    <col min="14597" max="14597" width="6.140625" style="127" bestFit="1" customWidth="1"/>
    <col min="14598" max="14598" width="5" style="127" bestFit="1" customWidth="1"/>
    <col min="14599" max="14599" width="24.5703125" style="127" customWidth="1"/>
    <col min="14600" max="14600" width="20.5703125" style="127" customWidth="1"/>
    <col min="14601" max="14601" width="11.42578125" style="127" customWidth="1"/>
    <col min="14602" max="14602" width="11.5703125" style="127" bestFit="1" customWidth="1"/>
    <col min="14603" max="14603" width="16.5703125" style="127" bestFit="1" customWidth="1"/>
    <col min="14604" max="14604" width="38.85546875" style="127" customWidth="1"/>
    <col min="14605" max="14615" width="0" style="127" hidden="1" customWidth="1"/>
    <col min="14616" max="14616" width="6.85546875" style="127" bestFit="1" customWidth="1"/>
    <col min="14617" max="14617" width="0" style="127" hidden="1" customWidth="1"/>
    <col min="14618" max="14618" width="14.28515625" style="127" customWidth="1"/>
    <col min="14619" max="14619" width="12.7109375" style="127" bestFit="1" customWidth="1"/>
    <col min="14620" max="14620" width="14.5703125" style="127" bestFit="1" customWidth="1"/>
    <col min="14621" max="14852" width="9.140625" style="127"/>
    <col min="14853" max="14853" width="6.140625" style="127" bestFit="1" customWidth="1"/>
    <col min="14854" max="14854" width="5" style="127" bestFit="1" customWidth="1"/>
    <col min="14855" max="14855" width="24.5703125" style="127" customWidth="1"/>
    <col min="14856" max="14856" width="20.5703125" style="127" customWidth="1"/>
    <col min="14857" max="14857" width="11.42578125" style="127" customWidth="1"/>
    <col min="14858" max="14858" width="11.5703125" style="127" bestFit="1" customWidth="1"/>
    <col min="14859" max="14859" width="16.5703125" style="127" bestFit="1" customWidth="1"/>
    <col min="14860" max="14860" width="38.85546875" style="127" customWidth="1"/>
    <col min="14861" max="14871" width="0" style="127" hidden="1" customWidth="1"/>
    <col min="14872" max="14872" width="6.85546875" style="127" bestFit="1" customWidth="1"/>
    <col min="14873" max="14873" width="0" style="127" hidden="1" customWidth="1"/>
    <col min="14874" max="14874" width="14.28515625" style="127" customWidth="1"/>
    <col min="14875" max="14875" width="12.7109375" style="127" bestFit="1" customWidth="1"/>
    <col min="14876" max="14876" width="14.5703125" style="127" bestFit="1" customWidth="1"/>
    <col min="14877" max="15108" width="9.140625" style="127"/>
    <col min="15109" max="15109" width="6.140625" style="127" bestFit="1" customWidth="1"/>
    <col min="15110" max="15110" width="5" style="127" bestFit="1" customWidth="1"/>
    <col min="15111" max="15111" width="24.5703125" style="127" customWidth="1"/>
    <col min="15112" max="15112" width="20.5703125" style="127" customWidth="1"/>
    <col min="15113" max="15113" width="11.42578125" style="127" customWidth="1"/>
    <col min="15114" max="15114" width="11.5703125" style="127" bestFit="1" customWidth="1"/>
    <col min="15115" max="15115" width="16.5703125" style="127" bestFit="1" customWidth="1"/>
    <col min="15116" max="15116" width="38.85546875" style="127" customWidth="1"/>
    <col min="15117" max="15127" width="0" style="127" hidden="1" customWidth="1"/>
    <col min="15128" max="15128" width="6.85546875" style="127" bestFit="1" customWidth="1"/>
    <col min="15129" max="15129" width="0" style="127" hidden="1" customWidth="1"/>
    <col min="15130" max="15130" width="14.28515625" style="127" customWidth="1"/>
    <col min="15131" max="15131" width="12.7109375" style="127" bestFit="1" customWidth="1"/>
    <col min="15132" max="15132" width="14.5703125" style="127" bestFit="1" customWidth="1"/>
    <col min="15133" max="15364" width="9.140625" style="127"/>
    <col min="15365" max="15365" width="6.140625" style="127" bestFit="1" customWidth="1"/>
    <col min="15366" max="15366" width="5" style="127" bestFit="1" customWidth="1"/>
    <col min="15367" max="15367" width="24.5703125" style="127" customWidth="1"/>
    <col min="15368" max="15368" width="20.5703125" style="127" customWidth="1"/>
    <col min="15369" max="15369" width="11.42578125" style="127" customWidth="1"/>
    <col min="15370" max="15370" width="11.5703125" style="127" bestFit="1" customWidth="1"/>
    <col min="15371" max="15371" width="16.5703125" style="127" bestFit="1" customWidth="1"/>
    <col min="15372" max="15372" width="38.85546875" style="127" customWidth="1"/>
    <col min="15373" max="15383" width="0" style="127" hidden="1" customWidth="1"/>
    <col min="15384" max="15384" width="6.85546875" style="127" bestFit="1" customWidth="1"/>
    <col min="15385" max="15385" width="0" style="127" hidden="1" customWidth="1"/>
    <col min="15386" max="15386" width="14.28515625" style="127" customWidth="1"/>
    <col min="15387" max="15387" width="12.7109375" style="127" bestFit="1" customWidth="1"/>
    <col min="15388" max="15388" width="14.5703125" style="127" bestFit="1" customWidth="1"/>
    <col min="15389" max="15620" width="9.140625" style="127"/>
    <col min="15621" max="15621" width="6.140625" style="127" bestFit="1" customWidth="1"/>
    <col min="15622" max="15622" width="5" style="127" bestFit="1" customWidth="1"/>
    <col min="15623" max="15623" width="24.5703125" style="127" customWidth="1"/>
    <col min="15624" max="15624" width="20.5703125" style="127" customWidth="1"/>
    <col min="15625" max="15625" width="11.42578125" style="127" customWidth="1"/>
    <col min="15626" max="15626" width="11.5703125" style="127" bestFit="1" customWidth="1"/>
    <col min="15627" max="15627" width="16.5703125" style="127" bestFit="1" customWidth="1"/>
    <col min="15628" max="15628" width="38.85546875" style="127" customWidth="1"/>
    <col min="15629" max="15639" width="0" style="127" hidden="1" customWidth="1"/>
    <col min="15640" max="15640" width="6.85546875" style="127" bestFit="1" customWidth="1"/>
    <col min="15641" max="15641" width="0" style="127" hidden="1" customWidth="1"/>
    <col min="15642" max="15642" width="14.28515625" style="127" customWidth="1"/>
    <col min="15643" max="15643" width="12.7109375" style="127" bestFit="1" customWidth="1"/>
    <col min="15644" max="15644" width="14.5703125" style="127" bestFit="1" customWidth="1"/>
    <col min="15645" max="15876" width="9.140625" style="127"/>
    <col min="15877" max="15877" width="6.140625" style="127" bestFit="1" customWidth="1"/>
    <col min="15878" max="15878" width="5" style="127" bestFit="1" customWidth="1"/>
    <col min="15879" max="15879" width="24.5703125" style="127" customWidth="1"/>
    <col min="15880" max="15880" width="20.5703125" style="127" customWidth="1"/>
    <col min="15881" max="15881" width="11.42578125" style="127" customWidth="1"/>
    <col min="15882" max="15882" width="11.5703125" style="127" bestFit="1" customWidth="1"/>
    <col min="15883" max="15883" width="16.5703125" style="127" bestFit="1" customWidth="1"/>
    <col min="15884" max="15884" width="38.85546875" style="127" customWidth="1"/>
    <col min="15885" max="15895" width="0" style="127" hidden="1" customWidth="1"/>
    <col min="15896" max="15896" width="6.85546875" style="127" bestFit="1" customWidth="1"/>
    <col min="15897" max="15897" width="0" style="127" hidden="1" customWidth="1"/>
    <col min="15898" max="15898" width="14.28515625" style="127" customWidth="1"/>
    <col min="15899" max="15899" width="12.7109375" style="127" bestFit="1" customWidth="1"/>
    <col min="15900" max="15900" width="14.5703125" style="127" bestFit="1" customWidth="1"/>
    <col min="15901" max="16132" width="9.140625" style="127"/>
    <col min="16133" max="16133" width="6.140625" style="127" bestFit="1" customWidth="1"/>
    <col min="16134" max="16134" width="5" style="127" bestFit="1" customWidth="1"/>
    <col min="16135" max="16135" width="24.5703125" style="127" customWidth="1"/>
    <col min="16136" max="16136" width="20.5703125" style="127" customWidth="1"/>
    <col min="16137" max="16137" width="11.42578125" style="127" customWidth="1"/>
    <col min="16138" max="16138" width="11.5703125" style="127" bestFit="1" customWidth="1"/>
    <col min="16139" max="16139" width="16.5703125" style="127" bestFit="1" customWidth="1"/>
    <col min="16140" max="16140" width="38.85546875" style="127" customWidth="1"/>
    <col min="16141" max="16151" width="0" style="127" hidden="1" customWidth="1"/>
    <col min="16152" max="16152" width="6.85546875" style="127" bestFit="1" customWidth="1"/>
    <col min="16153" max="16153" width="0" style="127" hidden="1" customWidth="1"/>
    <col min="16154" max="16154" width="14.28515625" style="127" customWidth="1"/>
    <col min="16155" max="16155" width="12.7109375" style="127" bestFit="1" customWidth="1"/>
    <col min="16156" max="16156" width="14.5703125" style="127" bestFit="1" customWidth="1"/>
    <col min="16157" max="16383" width="9.140625" style="127"/>
    <col min="16384" max="16384" width="9.140625" style="127" customWidth="1"/>
  </cols>
  <sheetData>
    <row r="1" spans="1:158" x14ac:dyDescent="0.25">
      <c r="AE1" s="292">
        <f>(AE35-AA35)/AA35</f>
        <v>0.1681</v>
      </c>
      <c r="AI1" s="292">
        <f>(AI35-AE35)/AE35</f>
        <v>6.9999999999999999E-4</v>
      </c>
    </row>
    <row r="2" spans="1:158" s="91" customFormat="1" ht="41.25" customHeight="1" x14ac:dyDescent="0.3">
      <c r="A2" s="487" t="s">
        <v>251</v>
      </c>
      <c r="B2" s="487"/>
      <c r="C2" s="487"/>
      <c r="D2" s="487"/>
      <c r="E2" s="487"/>
      <c r="F2" s="487"/>
      <c r="G2" s="487"/>
      <c r="H2" s="487"/>
      <c r="I2" s="487"/>
      <c r="J2" s="487"/>
      <c r="K2" s="487"/>
      <c r="L2" s="487"/>
      <c r="M2" s="487"/>
      <c r="N2" s="487"/>
      <c r="O2" s="487"/>
      <c r="P2" s="487"/>
      <c r="Q2" s="487"/>
      <c r="R2" s="487"/>
      <c r="S2" s="487"/>
      <c r="T2" s="487"/>
      <c r="U2" s="488"/>
      <c r="V2" s="487"/>
      <c r="W2" s="487"/>
      <c r="X2" s="482" t="s">
        <v>306</v>
      </c>
      <c r="Y2" s="482"/>
      <c r="Z2" s="482"/>
      <c r="AA2" s="482"/>
      <c r="AB2" s="482" t="s">
        <v>318</v>
      </c>
      <c r="AC2" s="482"/>
      <c r="AD2" s="482"/>
      <c r="AE2" s="482"/>
      <c r="AF2" s="482" t="s">
        <v>319</v>
      </c>
      <c r="AG2" s="482"/>
      <c r="AH2" s="482"/>
      <c r="AI2" s="482"/>
      <c r="AJ2" s="482" t="s">
        <v>335</v>
      </c>
      <c r="AK2" s="482"/>
      <c r="AL2" s="482"/>
      <c r="AM2" s="482"/>
      <c r="AN2" s="486" t="s">
        <v>351</v>
      </c>
      <c r="AO2" s="486"/>
      <c r="AP2" s="486"/>
      <c r="AQ2" s="486"/>
      <c r="AR2" s="482" t="s">
        <v>350</v>
      </c>
      <c r="AS2" s="482"/>
      <c r="AT2" s="482"/>
      <c r="AU2" s="482"/>
      <c r="AV2" s="482" t="s">
        <v>357</v>
      </c>
      <c r="AW2" s="482"/>
      <c r="AX2" s="482"/>
      <c r="AY2" s="482"/>
      <c r="AZ2" s="482" t="s">
        <v>358</v>
      </c>
      <c r="BA2" s="482"/>
      <c r="BB2" s="482"/>
      <c r="BC2" s="482"/>
      <c r="BD2" s="482" t="s">
        <v>370</v>
      </c>
      <c r="BE2" s="482"/>
      <c r="BF2" s="482"/>
      <c r="BG2" s="482"/>
      <c r="BH2" s="482" t="s">
        <v>371</v>
      </c>
      <c r="BI2" s="482"/>
      <c r="BJ2" s="482"/>
      <c r="BK2" s="482"/>
      <c r="BL2" s="482"/>
      <c r="BM2" s="482" t="s">
        <v>399</v>
      </c>
      <c r="BN2" s="482"/>
      <c r="BO2" s="482"/>
      <c r="BP2" s="482"/>
      <c r="BQ2" s="482"/>
      <c r="BR2" s="482" t="s">
        <v>401</v>
      </c>
      <c r="BS2" s="482"/>
      <c r="BT2" s="482"/>
      <c r="BU2" s="482"/>
      <c r="BV2" s="482"/>
      <c r="BW2" s="482" t="s">
        <v>407</v>
      </c>
      <c r="BX2" s="482"/>
      <c r="BY2" s="482"/>
      <c r="BZ2" s="482"/>
      <c r="CA2" s="482"/>
      <c r="CB2" s="486" t="s">
        <v>404</v>
      </c>
      <c r="CC2" s="486"/>
      <c r="CD2" s="486"/>
      <c r="CE2" s="486"/>
      <c r="CF2" s="482" t="s">
        <v>403</v>
      </c>
      <c r="CG2" s="482"/>
      <c r="CH2" s="482"/>
      <c r="CI2" s="482"/>
      <c r="CJ2" s="482"/>
      <c r="CK2" s="482" t="s">
        <v>411</v>
      </c>
      <c r="CL2" s="482"/>
      <c r="CM2" s="482"/>
      <c r="CN2" s="482"/>
      <c r="CO2" s="482"/>
      <c r="CP2" s="482" t="s">
        <v>416</v>
      </c>
      <c r="CQ2" s="482"/>
      <c r="CR2" s="482"/>
      <c r="CS2" s="482"/>
      <c r="CT2" s="482"/>
      <c r="CU2" s="482" t="s">
        <v>427</v>
      </c>
      <c r="CV2" s="482"/>
      <c r="CW2" s="482"/>
      <c r="CX2" s="482"/>
      <c r="CY2" s="482"/>
      <c r="CZ2" s="483" t="s">
        <v>428</v>
      </c>
      <c r="DA2" s="484"/>
      <c r="DB2" s="484"/>
      <c r="DC2" s="484"/>
      <c r="DD2" s="485"/>
      <c r="DE2" s="486" t="s">
        <v>429</v>
      </c>
      <c r="DF2" s="486"/>
      <c r="DG2" s="486"/>
      <c r="DH2" s="486"/>
      <c r="DI2" s="482" t="s">
        <v>436</v>
      </c>
      <c r="DJ2" s="482"/>
      <c r="DK2" s="482"/>
      <c r="DL2" s="482"/>
      <c r="DM2" s="482"/>
      <c r="DN2" s="482" t="s">
        <v>443</v>
      </c>
      <c r="DO2" s="482"/>
      <c r="DP2" s="482"/>
      <c r="DQ2" s="482"/>
      <c r="DR2" s="482"/>
      <c r="DS2" s="482" t="s">
        <v>447</v>
      </c>
      <c r="DT2" s="482"/>
      <c r="DU2" s="482"/>
      <c r="DV2" s="482"/>
      <c r="DW2" s="482"/>
      <c r="DX2" s="482" t="s">
        <v>464</v>
      </c>
      <c r="DY2" s="482"/>
      <c r="DZ2" s="482"/>
      <c r="EA2" s="482"/>
      <c r="EB2" s="482"/>
      <c r="EC2" s="481" t="s">
        <v>460</v>
      </c>
      <c r="ED2" s="481"/>
      <c r="EE2" s="481"/>
      <c r="EF2" s="481"/>
      <c r="EG2" s="481"/>
      <c r="EH2" s="481" t="s">
        <v>461</v>
      </c>
      <c r="EI2" s="481"/>
      <c r="EJ2" s="481"/>
      <c r="EK2" s="481"/>
      <c r="EL2" s="481"/>
      <c r="EM2" s="481" t="s">
        <v>462</v>
      </c>
      <c r="EN2" s="481"/>
      <c r="EO2" s="481"/>
      <c r="EP2" s="481"/>
      <c r="EQ2" s="481"/>
      <c r="ER2" s="486" t="s">
        <v>463</v>
      </c>
      <c r="ES2" s="486"/>
      <c r="ET2" s="486"/>
      <c r="EU2" s="486"/>
      <c r="EV2" s="481" t="s">
        <v>481</v>
      </c>
      <c r="EW2" s="481"/>
      <c r="EX2" s="481"/>
      <c r="EY2" s="481"/>
      <c r="EZ2" s="481"/>
    </row>
    <row r="3" spans="1:158" s="91" customFormat="1" ht="25.5" x14ac:dyDescent="0.25">
      <c r="A3" s="92" t="s">
        <v>252</v>
      </c>
      <c r="B3" s="92" t="s">
        <v>116</v>
      </c>
      <c r="C3" s="93" t="s">
        <v>114</v>
      </c>
      <c r="D3" s="94" t="s">
        <v>200</v>
      </c>
      <c r="E3" s="95" t="s">
        <v>253</v>
      </c>
      <c r="F3" s="95" t="s">
        <v>254</v>
      </c>
      <c r="G3" s="94" t="s">
        <v>255</v>
      </c>
      <c r="H3" s="94" t="s">
        <v>256</v>
      </c>
      <c r="I3" s="94" t="s">
        <v>257</v>
      </c>
      <c r="J3" s="94" t="s">
        <v>258</v>
      </c>
      <c r="K3" s="94" t="s">
        <v>259</v>
      </c>
      <c r="L3" s="94" t="s">
        <v>260</v>
      </c>
      <c r="M3" s="94" t="s">
        <v>261</v>
      </c>
      <c r="N3" s="94" t="s">
        <v>262</v>
      </c>
      <c r="O3" s="94" t="s">
        <v>263</v>
      </c>
      <c r="P3" s="94" t="s">
        <v>264</v>
      </c>
      <c r="Q3" s="94" t="s">
        <v>265</v>
      </c>
      <c r="R3" s="94" t="s">
        <v>266</v>
      </c>
      <c r="S3" s="94" t="s">
        <v>267</v>
      </c>
      <c r="T3" s="96" t="s">
        <v>268</v>
      </c>
      <c r="U3" s="97" t="s">
        <v>269</v>
      </c>
      <c r="V3" s="98" t="s">
        <v>270</v>
      </c>
      <c r="W3" s="94" t="s">
        <v>271</v>
      </c>
      <c r="X3" s="165" t="s">
        <v>268</v>
      </c>
      <c r="Y3" s="166" t="s">
        <v>269</v>
      </c>
      <c r="Z3" s="167" t="s">
        <v>270</v>
      </c>
      <c r="AA3" s="168" t="s">
        <v>271</v>
      </c>
      <c r="AB3" s="165" t="s">
        <v>268</v>
      </c>
      <c r="AC3" s="166" t="s">
        <v>269</v>
      </c>
      <c r="AD3" s="167" t="s">
        <v>270</v>
      </c>
      <c r="AE3" s="168" t="s">
        <v>271</v>
      </c>
      <c r="AF3" s="165" t="s">
        <v>268</v>
      </c>
      <c r="AG3" s="166" t="s">
        <v>269</v>
      </c>
      <c r="AH3" s="167" t="s">
        <v>270</v>
      </c>
      <c r="AI3" s="168" t="s">
        <v>271</v>
      </c>
      <c r="AJ3" s="165" t="s">
        <v>268</v>
      </c>
      <c r="AK3" s="166" t="s">
        <v>269</v>
      </c>
      <c r="AL3" s="167" t="s">
        <v>270</v>
      </c>
      <c r="AM3" s="168" t="s">
        <v>271</v>
      </c>
      <c r="AN3" s="165" t="s">
        <v>268</v>
      </c>
      <c r="AO3" s="166" t="s">
        <v>269</v>
      </c>
      <c r="AP3" s="167" t="s">
        <v>270</v>
      </c>
      <c r="AQ3" s="168" t="s">
        <v>271</v>
      </c>
      <c r="AR3" s="165" t="s">
        <v>268</v>
      </c>
      <c r="AS3" s="166" t="s">
        <v>269</v>
      </c>
      <c r="AT3" s="167" t="s">
        <v>270</v>
      </c>
      <c r="AU3" s="168" t="s">
        <v>271</v>
      </c>
      <c r="AV3" s="165" t="s">
        <v>268</v>
      </c>
      <c r="AW3" s="166" t="s">
        <v>269</v>
      </c>
      <c r="AX3" s="167" t="s">
        <v>270</v>
      </c>
      <c r="AY3" s="168" t="s">
        <v>271</v>
      </c>
      <c r="AZ3" s="165" t="s">
        <v>268</v>
      </c>
      <c r="BA3" s="166" t="s">
        <v>269</v>
      </c>
      <c r="BB3" s="167" t="s">
        <v>270</v>
      </c>
      <c r="BC3" s="168" t="s">
        <v>271</v>
      </c>
      <c r="BD3" s="165" t="s">
        <v>268</v>
      </c>
      <c r="BE3" s="166" t="s">
        <v>269</v>
      </c>
      <c r="BF3" s="167" t="s">
        <v>270</v>
      </c>
      <c r="BG3" s="168" t="s">
        <v>271</v>
      </c>
      <c r="BH3" s="165" t="s">
        <v>268</v>
      </c>
      <c r="BI3" s="92" t="s">
        <v>116</v>
      </c>
      <c r="BJ3" s="166" t="s">
        <v>269</v>
      </c>
      <c r="BK3" s="167" t="s">
        <v>270</v>
      </c>
      <c r="BL3" s="168" t="s">
        <v>271</v>
      </c>
      <c r="BM3" s="165" t="s">
        <v>268</v>
      </c>
      <c r="BN3" s="92" t="s">
        <v>116</v>
      </c>
      <c r="BO3" s="166" t="s">
        <v>269</v>
      </c>
      <c r="BP3" s="167" t="s">
        <v>270</v>
      </c>
      <c r="BQ3" s="168" t="s">
        <v>271</v>
      </c>
      <c r="BR3" s="165" t="s">
        <v>268</v>
      </c>
      <c r="BS3" s="92" t="s">
        <v>116</v>
      </c>
      <c r="BT3" s="166" t="s">
        <v>269</v>
      </c>
      <c r="BU3" s="167" t="s">
        <v>270</v>
      </c>
      <c r="BV3" s="168" t="s">
        <v>271</v>
      </c>
      <c r="BW3" s="165" t="s">
        <v>268</v>
      </c>
      <c r="BX3" s="92" t="s">
        <v>116</v>
      </c>
      <c r="BY3" s="166" t="s">
        <v>269</v>
      </c>
      <c r="BZ3" s="167" t="s">
        <v>270</v>
      </c>
      <c r="CA3" s="168" t="s">
        <v>271</v>
      </c>
      <c r="CB3" s="165" t="s">
        <v>268</v>
      </c>
      <c r="CC3" s="166" t="s">
        <v>269</v>
      </c>
      <c r="CD3" s="167" t="s">
        <v>270</v>
      </c>
      <c r="CE3" s="168" t="s">
        <v>271</v>
      </c>
      <c r="CF3" s="165" t="s">
        <v>268</v>
      </c>
      <c r="CG3" s="92" t="s">
        <v>116</v>
      </c>
      <c r="CH3" s="166" t="s">
        <v>269</v>
      </c>
      <c r="CI3" s="167" t="s">
        <v>270</v>
      </c>
      <c r="CJ3" s="168" t="s">
        <v>271</v>
      </c>
      <c r="CK3" s="165" t="s">
        <v>268</v>
      </c>
      <c r="CL3" s="92" t="s">
        <v>116</v>
      </c>
      <c r="CM3" s="166" t="s">
        <v>269</v>
      </c>
      <c r="CN3" s="167" t="s">
        <v>270</v>
      </c>
      <c r="CO3" s="168" t="s">
        <v>271</v>
      </c>
      <c r="CP3" s="165" t="s">
        <v>268</v>
      </c>
      <c r="CQ3" s="92" t="s">
        <v>116</v>
      </c>
      <c r="CR3" s="166" t="s">
        <v>269</v>
      </c>
      <c r="CS3" s="167" t="s">
        <v>270</v>
      </c>
      <c r="CT3" s="168" t="s">
        <v>271</v>
      </c>
      <c r="CU3" s="165" t="s">
        <v>268</v>
      </c>
      <c r="CV3" s="92" t="s">
        <v>116</v>
      </c>
      <c r="CW3" s="166" t="s">
        <v>269</v>
      </c>
      <c r="CX3" s="167" t="s">
        <v>270</v>
      </c>
      <c r="CY3" s="168" t="s">
        <v>271</v>
      </c>
      <c r="CZ3" s="165" t="s">
        <v>268</v>
      </c>
      <c r="DA3" s="92" t="s">
        <v>116</v>
      </c>
      <c r="DB3" s="166" t="s">
        <v>269</v>
      </c>
      <c r="DC3" s="167" t="s">
        <v>270</v>
      </c>
      <c r="DD3" s="168" t="s">
        <v>271</v>
      </c>
      <c r="DE3" s="165" t="s">
        <v>268</v>
      </c>
      <c r="DF3" s="166" t="s">
        <v>269</v>
      </c>
      <c r="DG3" s="167" t="s">
        <v>270</v>
      </c>
      <c r="DH3" s="168" t="s">
        <v>271</v>
      </c>
      <c r="DI3" s="165" t="s">
        <v>268</v>
      </c>
      <c r="DJ3" s="92" t="s">
        <v>116</v>
      </c>
      <c r="DK3" s="166" t="s">
        <v>269</v>
      </c>
      <c r="DL3" s="167" t="s">
        <v>270</v>
      </c>
      <c r="DM3" s="168" t="s">
        <v>271</v>
      </c>
      <c r="DN3" s="165" t="s">
        <v>268</v>
      </c>
      <c r="DO3" s="92" t="s">
        <v>116</v>
      </c>
      <c r="DP3" s="166" t="s">
        <v>269</v>
      </c>
      <c r="DQ3" s="167" t="s">
        <v>270</v>
      </c>
      <c r="DR3" s="168" t="s">
        <v>271</v>
      </c>
      <c r="DS3" s="165" t="s">
        <v>268</v>
      </c>
      <c r="DT3" s="92" t="s">
        <v>116</v>
      </c>
      <c r="DU3" s="166" t="s">
        <v>269</v>
      </c>
      <c r="DV3" s="167" t="s">
        <v>270</v>
      </c>
      <c r="DW3" s="168" t="s">
        <v>271</v>
      </c>
      <c r="DX3" s="165" t="s">
        <v>268</v>
      </c>
      <c r="DY3" s="92" t="s">
        <v>116</v>
      </c>
      <c r="DZ3" s="166" t="s">
        <v>269</v>
      </c>
      <c r="EA3" s="167" t="s">
        <v>270</v>
      </c>
      <c r="EB3" s="168" t="s">
        <v>271</v>
      </c>
      <c r="EC3" s="165" t="s">
        <v>268</v>
      </c>
      <c r="ED3" s="92" t="s">
        <v>116</v>
      </c>
      <c r="EE3" s="166" t="s">
        <v>269</v>
      </c>
      <c r="EF3" s="167" t="s">
        <v>270</v>
      </c>
      <c r="EG3" s="168" t="s">
        <v>271</v>
      </c>
      <c r="EH3" s="165" t="s">
        <v>268</v>
      </c>
      <c r="EI3" s="92" t="s">
        <v>116</v>
      </c>
      <c r="EJ3" s="166" t="s">
        <v>269</v>
      </c>
      <c r="EK3" s="167" t="s">
        <v>270</v>
      </c>
      <c r="EL3" s="168" t="s">
        <v>271</v>
      </c>
      <c r="EM3" s="165" t="s">
        <v>268</v>
      </c>
      <c r="EN3" s="92" t="s">
        <v>116</v>
      </c>
      <c r="EO3" s="166" t="s">
        <v>269</v>
      </c>
      <c r="EP3" s="167" t="s">
        <v>270</v>
      </c>
      <c r="EQ3" s="168" t="s">
        <v>271</v>
      </c>
      <c r="ER3" s="165" t="s">
        <v>268</v>
      </c>
      <c r="ES3" s="166" t="s">
        <v>269</v>
      </c>
      <c r="ET3" s="167" t="s">
        <v>270</v>
      </c>
      <c r="EU3" s="168" t="s">
        <v>271</v>
      </c>
      <c r="EV3" s="165" t="s">
        <v>268</v>
      </c>
      <c r="EW3" s="92" t="s">
        <v>116</v>
      </c>
      <c r="EX3" s="166" t="s">
        <v>269</v>
      </c>
      <c r="EY3" s="167" t="s">
        <v>270</v>
      </c>
      <c r="EZ3" s="168" t="s">
        <v>271</v>
      </c>
    </row>
    <row r="4" spans="1:158" s="112" customFormat="1" ht="25.5" x14ac:dyDescent="0.25">
      <c r="A4" s="138">
        <v>1</v>
      </c>
      <c r="B4" s="99">
        <v>1</v>
      </c>
      <c r="C4" s="100" t="s">
        <v>272</v>
      </c>
      <c r="D4" s="101" t="s">
        <v>273</v>
      </c>
      <c r="E4" s="102" t="s">
        <v>274</v>
      </c>
      <c r="F4" s="102" t="s">
        <v>275</v>
      </c>
      <c r="G4" s="103" t="s">
        <v>276</v>
      </c>
      <c r="H4" s="104" t="s">
        <v>277</v>
      </c>
      <c r="I4" s="105"/>
      <c r="J4" s="105"/>
      <c r="K4" s="105"/>
      <c r="L4" s="106"/>
      <c r="M4" s="106"/>
      <c r="N4" s="106"/>
      <c r="O4" s="106"/>
      <c r="P4" s="107">
        <v>1</v>
      </c>
      <c r="Q4" s="106"/>
      <c r="R4" s="106"/>
      <c r="S4" s="106"/>
      <c r="T4" s="108">
        <f t="shared" ref="T4:T30" si="0">SUM(I4:S4)</f>
        <v>1</v>
      </c>
      <c r="U4" s="109">
        <f>'1'!I136</f>
        <v>4052.37</v>
      </c>
      <c r="V4" s="110">
        <f t="shared" ref="V4:V30" si="1">T4*U4</f>
        <v>4052.37</v>
      </c>
      <c r="W4" s="111">
        <f t="shared" ref="W4:W35" si="2">V4*12</f>
        <v>48628.44</v>
      </c>
      <c r="X4" s="108">
        <f t="shared" ref="X4:Y11" si="3">T4</f>
        <v>1</v>
      </c>
      <c r="Y4" s="109">
        <f t="shared" si="3"/>
        <v>4052.37</v>
      </c>
      <c r="Z4" s="110">
        <f t="shared" ref="Z4:Z30" si="4">X4*Y4</f>
        <v>4052.37</v>
      </c>
      <c r="AA4" s="111">
        <f t="shared" ref="AA4:AA36" si="5">Z4*12</f>
        <v>48628.44</v>
      </c>
      <c r="AB4" s="108">
        <f t="shared" ref="AB4:AB11" si="6">X4</f>
        <v>1</v>
      </c>
      <c r="AC4" s="109">
        <f>'1'!J136</f>
        <v>4549.04</v>
      </c>
      <c r="AD4" s="110">
        <f t="shared" ref="AD4:AD30" si="7">AB4*AC4</f>
        <v>4549.04</v>
      </c>
      <c r="AE4" s="111">
        <f>AD4*12</f>
        <v>54588.480000000003</v>
      </c>
      <c r="AF4" s="108">
        <f t="shared" ref="AF4:AF11" si="8">AB4</f>
        <v>1</v>
      </c>
      <c r="AG4" s="109">
        <f>'1'!K136</f>
        <v>4551.92</v>
      </c>
      <c r="AH4" s="110">
        <f t="shared" ref="AH4:AH30" si="9">AF4*AG4</f>
        <v>4551.92</v>
      </c>
      <c r="AI4" s="111">
        <f>AH4*12</f>
        <v>54623.040000000001</v>
      </c>
      <c r="AJ4" s="108">
        <f t="shared" ref="AJ4:AJ11" si="10">AF4</f>
        <v>1</v>
      </c>
      <c r="AK4" s="109">
        <f>'1'!K136</f>
        <v>4551.92</v>
      </c>
      <c r="AL4" s="110">
        <f t="shared" ref="AL4:AL28" si="11">AJ4*AK4</f>
        <v>4551.92</v>
      </c>
      <c r="AM4" s="111">
        <f>AL4*12</f>
        <v>54623.040000000001</v>
      </c>
      <c r="AN4" s="108">
        <v>1</v>
      </c>
      <c r="AO4" s="109">
        <v>4551.92</v>
      </c>
      <c r="AP4" s="110">
        <f t="shared" ref="AP4:AP10" si="12">AN4*AO4</f>
        <v>4551.92</v>
      </c>
      <c r="AQ4" s="111">
        <f>AP4*12</f>
        <v>54623.040000000001</v>
      </c>
      <c r="AR4" s="108">
        <f>AJ4</f>
        <v>1</v>
      </c>
      <c r="AS4" s="109">
        <f>'1'!K136</f>
        <v>4551.92</v>
      </c>
      <c r="AT4" s="110">
        <f t="shared" ref="AT4:AT9" si="13">AR4*AS4</f>
        <v>4551.92</v>
      </c>
      <c r="AU4" s="111">
        <f>AT4*12</f>
        <v>54623.040000000001</v>
      </c>
      <c r="AV4" s="108">
        <f>AR4</f>
        <v>1</v>
      </c>
      <c r="AW4" s="263">
        <f>'1'!K136</f>
        <v>4551.92</v>
      </c>
      <c r="AX4" s="264">
        <f t="shared" ref="AX4:AX9" si="14">AV4*AW4</f>
        <v>4551.92</v>
      </c>
      <c r="AY4" s="265">
        <f>AX4*12</f>
        <v>54623.040000000001</v>
      </c>
      <c r="AZ4" s="108">
        <f>AV4</f>
        <v>1</v>
      </c>
      <c r="BA4" s="263">
        <f>'1'!K136</f>
        <v>4551.92</v>
      </c>
      <c r="BB4" s="264">
        <f t="shared" ref="BB4:BB9" si="15">AZ4*BA4</f>
        <v>4551.92</v>
      </c>
      <c r="BC4" s="265">
        <f>BB4*12</f>
        <v>54623.040000000001</v>
      </c>
      <c r="BD4" s="108">
        <f>AZ4</f>
        <v>1</v>
      </c>
      <c r="BE4" s="263">
        <f>'1'!K136</f>
        <v>4551.92</v>
      </c>
      <c r="BF4" s="264">
        <f t="shared" ref="BF4:BF9" si="16">BD4*BE4</f>
        <v>4551.92</v>
      </c>
      <c r="BG4" s="265">
        <f>BF4*12</f>
        <v>54623.040000000001</v>
      </c>
      <c r="BH4" s="108">
        <f>BD4</f>
        <v>1</v>
      </c>
      <c r="BI4" s="99">
        <v>1</v>
      </c>
      <c r="BJ4" s="263">
        <f>'1'!K136</f>
        <v>4551.92</v>
      </c>
      <c r="BK4" s="264">
        <f t="shared" ref="BK4:BK9" si="17">BH4*BJ4</f>
        <v>4551.92</v>
      </c>
      <c r="BL4" s="265">
        <f>BK4*12</f>
        <v>54623.040000000001</v>
      </c>
      <c r="BM4" s="108">
        <v>1</v>
      </c>
      <c r="BN4" s="99">
        <v>1</v>
      </c>
      <c r="BO4" s="263">
        <f>'1'!K136</f>
        <v>4551.92</v>
      </c>
      <c r="BP4" s="264">
        <f>BM4*BO4</f>
        <v>4551.92</v>
      </c>
      <c r="BQ4" s="265">
        <f>BP4*12</f>
        <v>54623.040000000001</v>
      </c>
      <c r="BR4" s="108">
        <v>1</v>
      </c>
      <c r="BS4" s="99">
        <v>1</v>
      </c>
      <c r="BT4" s="263">
        <f>'1'!L136</f>
        <v>4835.8900000000003</v>
      </c>
      <c r="BU4" s="264">
        <f t="shared" ref="BU4:BU7" si="18">BR4*BT4</f>
        <v>4835.8900000000003</v>
      </c>
      <c r="BV4" s="265">
        <f>BU4*12</f>
        <v>58030.68</v>
      </c>
      <c r="BW4" s="108">
        <v>1</v>
      </c>
      <c r="BX4" s="99">
        <v>1</v>
      </c>
      <c r="BY4" s="263">
        <f>'1'!M136</f>
        <v>4838.28</v>
      </c>
      <c r="BZ4" s="264">
        <f t="shared" ref="BZ4:BZ7" si="19">BW4*BY4</f>
        <v>4838.28</v>
      </c>
      <c r="CA4" s="265">
        <f t="shared" ref="CA4:CA36" si="20">BZ4*12</f>
        <v>58059.360000000001</v>
      </c>
      <c r="CB4" s="108">
        <v>1</v>
      </c>
      <c r="CC4" s="109">
        <f>BY4</f>
        <v>4838.28</v>
      </c>
      <c r="CD4" s="110">
        <f t="shared" ref="CD4:CD11" si="21">CB4*CC4</f>
        <v>4838.28</v>
      </c>
      <c r="CE4" s="111">
        <f>CD4*12</f>
        <v>58059.360000000001</v>
      </c>
      <c r="CF4" s="108">
        <v>1</v>
      </c>
      <c r="CG4" s="99">
        <v>1</v>
      </c>
      <c r="CH4" s="263">
        <f>'1'!M136</f>
        <v>4838.28</v>
      </c>
      <c r="CI4" s="264">
        <f t="shared" ref="CI4:CI7" si="22">CF4*CH4</f>
        <v>4838.28</v>
      </c>
      <c r="CJ4" s="265">
        <f>CI4*12</f>
        <v>58059.360000000001</v>
      </c>
      <c r="CK4" s="108">
        <v>1</v>
      </c>
      <c r="CL4" s="99">
        <v>1</v>
      </c>
      <c r="CM4" s="263">
        <f>'1'!M136</f>
        <v>4838.28</v>
      </c>
      <c r="CN4" s="264">
        <f t="shared" ref="CN4:CN7" si="23">CK4*CM4</f>
        <v>4838.28</v>
      </c>
      <c r="CO4" s="265">
        <f>CN4*12</f>
        <v>58059.360000000001</v>
      </c>
      <c r="CP4" s="108">
        <v>1</v>
      </c>
      <c r="CQ4" s="99">
        <v>1</v>
      </c>
      <c r="CR4" s="263">
        <f>'1'!M136</f>
        <v>4838.28</v>
      </c>
      <c r="CS4" s="264">
        <f>CP4*CR4</f>
        <v>4838.28</v>
      </c>
      <c r="CT4" s="265">
        <f>CS4*12</f>
        <v>58059.360000000001</v>
      </c>
      <c r="CU4" s="108">
        <v>1</v>
      </c>
      <c r="CV4" s="99">
        <v>1</v>
      </c>
      <c r="CW4" s="263">
        <f>'1'!N136</f>
        <v>5241.6400000000003</v>
      </c>
      <c r="CX4" s="264">
        <f>CU4*CW4</f>
        <v>5241.6400000000003</v>
      </c>
      <c r="CY4" s="265">
        <f>CX4*12</f>
        <v>62899.68</v>
      </c>
      <c r="CZ4" s="108">
        <v>1</v>
      </c>
      <c r="DA4" s="99">
        <v>1</v>
      </c>
      <c r="DB4" s="263">
        <f>'1'!$O$136</f>
        <v>5244.16</v>
      </c>
      <c r="DC4" s="264">
        <f>CZ4*DB4</f>
        <v>5244.16</v>
      </c>
      <c r="DD4" s="265">
        <f>DC4*12</f>
        <v>62929.919999999998</v>
      </c>
      <c r="DE4" s="108">
        <v>1</v>
      </c>
      <c r="DF4" s="109">
        <f t="shared" ref="DF4:DF30" si="24">DB4</f>
        <v>5244.16</v>
      </c>
      <c r="DG4" s="110">
        <f t="shared" ref="DG4:DG11" si="25">DE4*DF4</f>
        <v>5244.16</v>
      </c>
      <c r="DH4" s="111">
        <f>DG4*12</f>
        <v>62929.919999999998</v>
      </c>
      <c r="DI4" s="108">
        <v>1</v>
      </c>
      <c r="DJ4" s="99">
        <v>1</v>
      </c>
      <c r="DK4" s="263">
        <f>'1'!$O$136</f>
        <v>5244.16</v>
      </c>
      <c r="DL4" s="264">
        <f>DI4*DK4</f>
        <v>5244.16</v>
      </c>
      <c r="DM4" s="265">
        <f>DL4*12</f>
        <v>62929.919999999998</v>
      </c>
      <c r="DN4" s="108">
        <v>1</v>
      </c>
      <c r="DO4" s="99">
        <v>1</v>
      </c>
      <c r="DP4" s="263">
        <f>'1'!$O$136</f>
        <v>5244.16</v>
      </c>
      <c r="DQ4" s="264">
        <f>DN4*DP4</f>
        <v>5244.16</v>
      </c>
      <c r="DR4" s="265">
        <f>DQ4*12</f>
        <v>62929.919999999998</v>
      </c>
      <c r="DS4" s="108">
        <v>1</v>
      </c>
      <c r="DT4" s="99">
        <v>1</v>
      </c>
      <c r="DU4" s="263">
        <f>'1'!$O$136</f>
        <v>5244.16</v>
      </c>
      <c r="DV4" s="264">
        <f>DS4*DU4</f>
        <v>5244.16</v>
      </c>
      <c r="DW4" s="265">
        <f>DV4*12</f>
        <v>62929.919999999998</v>
      </c>
      <c r="DX4" s="108">
        <v>1</v>
      </c>
      <c r="DY4" s="99">
        <v>1</v>
      </c>
      <c r="DZ4" s="263">
        <f>'1'!$O$136</f>
        <v>5244.16</v>
      </c>
      <c r="EA4" s="264">
        <f>DX4*DZ4</f>
        <v>5244.16</v>
      </c>
      <c r="EB4" s="265">
        <f>EA4*12</f>
        <v>62929.919999999998</v>
      </c>
      <c r="EC4" s="108">
        <v>1</v>
      </c>
      <c r="ED4" s="99">
        <v>1</v>
      </c>
      <c r="EE4" s="263">
        <f>'1'!$P$136</f>
        <v>5650.52</v>
      </c>
      <c r="EF4" s="455">
        <v>5650.52</v>
      </c>
      <c r="EG4" s="265">
        <f t="shared" ref="EG4:EG35" si="26">EF4*12</f>
        <v>67806.240000000005</v>
      </c>
      <c r="EH4" s="108">
        <v>1</v>
      </c>
      <c r="EI4" s="99">
        <v>1</v>
      </c>
      <c r="EJ4" s="263">
        <f>'1'!$Q$136</f>
        <v>5653.08</v>
      </c>
      <c r="EK4" s="264">
        <f>EJ4*EH4</f>
        <v>5653.08</v>
      </c>
      <c r="EL4" s="265">
        <f t="shared" ref="EL4:EL35" si="27">EK4*12</f>
        <v>67836.960000000006</v>
      </c>
      <c r="EM4" s="108">
        <v>1</v>
      </c>
      <c r="EN4" s="99">
        <v>1</v>
      </c>
      <c r="EO4" s="463">
        <f>'1'!$R$136</f>
        <v>5575.99</v>
      </c>
      <c r="EP4" s="462">
        <f>EO4*EM4</f>
        <v>5575.99</v>
      </c>
      <c r="EQ4" s="265">
        <f t="shared" ref="EQ4:EQ35" si="28">EP4*12</f>
        <v>66911.88</v>
      </c>
      <c r="ER4" s="108">
        <v>1</v>
      </c>
      <c r="ES4" s="109">
        <f t="shared" ref="ES4:ES30" si="29">EO4</f>
        <v>5575.99</v>
      </c>
      <c r="ET4" s="110">
        <f t="shared" ref="ET4:ET11" si="30">ER4*ES4</f>
        <v>5575.99</v>
      </c>
      <c r="EU4" s="111">
        <f>ET4*12</f>
        <v>66911.88</v>
      </c>
      <c r="EV4" s="108">
        <v>1</v>
      </c>
      <c r="EW4" s="99">
        <v>1</v>
      </c>
      <c r="EX4" s="463">
        <f>'1'!$R$136</f>
        <v>5575.99</v>
      </c>
      <c r="EY4" s="462">
        <f>EX4*EV4</f>
        <v>5575.99</v>
      </c>
      <c r="EZ4" s="265">
        <f t="shared" ref="EZ4:EZ35" si="31">EY4*12</f>
        <v>66911.88</v>
      </c>
      <c r="FB4" s="479"/>
    </row>
    <row r="5" spans="1:158" s="112" customFormat="1" ht="25.5" x14ac:dyDescent="0.25">
      <c r="A5" s="139"/>
      <c r="B5" s="99">
        <v>2</v>
      </c>
      <c r="C5" s="100" t="s">
        <v>278</v>
      </c>
      <c r="D5" s="101" t="s">
        <v>273</v>
      </c>
      <c r="E5" s="102" t="s">
        <v>279</v>
      </c>
      <c r="F5" s="102" t="s">
        <v>280</v>
      </c>
      <c r="G5" s="103" t="s">
        <v>281</v>
      </c>
      <c r="H5" s="104" t="s">
        <v>277</v>
      </c>
      <c r="I5" s="105"/>
      <c r="J5" s="105"/>
      <c r="K5" s="105"/>
      <c r="L5" s="106"/>
      <c r="M5" s="106"/>
      <c r="N5" s="106"/>
      <c r="O5" s="106"/>
      <c r="P5" s="107">
        <v>1</v>
      </c>
      <c r="Q5" s="106"/>
      <c r="R5" s="106"/>
      <c r="S5" s="106"/>
      <c r="T5" s="108">
        <f t="shared" si="0"/>
        <v>1</v>
      </c>
      <c r="U5" s="109">
        <f>'2'!I136</f>
        <v>3289.63</v>
      </c>
      <c r="V5" s="110">
        <f t="shared" si="1"/>
        <v>3289.63</v>
      </c>
      <c r="W5" s="111">
        <f t="shared" si="2"/>
        <v>39475.56</v>
      </c>
      <c r="X5" s="108">
        <f t="shared" si="3"/>
        <v>1</v>
      </c>
      <c r="Y5" s="109">
        <f t="shared" si="3"/>
        <v>3289.63</v>
      </c>
      <c r="Z5" s="110">
        <f t="shared" si="4"/>
        <v>3289.63</v>
      </c>
      <c r="AA5" s="111">
        <f t="shared" si="5"/>
        <v>39475.56</v>
      </c>
      <c r="AB5" s="108">
        <f t="shared" si="6"/>
        <v>1</v>
      </c>
      <c r="AC5" s="109">
        <f>'2'!J136</f>
        <v>3496.29</v>
      </c>
      <c r="AD5" s="110">
        <f t="shared" si="7"/>
        <v>3496.29</v>
      </c>
      <c r="AE5" s="111">
        <f>AD5*12</f>
        <v>41955.48</v>
      </c>
      <c r="AF5" s="108">
        <f t="shared" si="8"/>
        <v>1</v>
      </c>
      <c r="AG5" s="109">
        <f>'2'!K136</f>
        <v>3499.63</v>
      </c>
      <c r="AH5" s="110">
        <f t="shared" si="9"/>
        <v>3499.63</v>
      </c>
      <c r="AI5" s="111">
        <f>AH5*12</f>
        <v>41995.56</v>
      </c>
      <c r="AJ5" s="108">
        <f t="shared" si="10"/>
        <v>1</v>
      </c>
      <c r="AK5" s="109">
        <f>'2'!K136</f>
        <v>3499.63</v>
      </c>
      <c r="AL5" s="110">
        <f t="shared" si="11"/>
        <v>3499.63</v>
      </c>
      <c r="AM5" s="111">
        <f>AL5*12</f>
        <v>41995.56</v>
      </c>
      <c r="AN5" s="108">
        <v>1</v>
      </c>
      <c r="AO5" s="109">
        <v>3499.63</v>
      </c>
      <c r="AP5" s="110">
        <f t="shared" si="12"/>
        <v>3499.63</v>
      </c>
      <c r="AQ5" s="111">
        <f>AP5*12</f>
        <v>41995.56</v>
      </c>
      <c r="AR5" s="108">
        <f t="shared" ref="AR5:AR30" si="32">AJ5</f>
        <v>1</v>
      </c>
      <c r="AS5" s="109">
        <f>'2'!K136</f>
        <v>3499.63</v>
      </c>
      <c r="AT5" s="110">
        <f t="shared" si="13"/>
        <v>3499.63</v>
      </c>
      <c r="AU5" s="111">
        <f>AT5*12</f>
        <v>41995.56</v>
      </c>
      <c r="AV5" s="108">
        <f t="shared" ref="AV5:AV30" si="33">AR5</f>
        <v>1</v>
      </c>
      <c r="AW5" s="263">
        <f>'2'!K136</f>
        <v>3499.63</v>
      </c>
      <c r="AX5" s="264">
        <f t="shared" si="14"/>
        <v>3499.63</v>
      </c>
      <c r="AY5" s="265">
        <f>AX5*12</f>
        <v>41995.56</v>
      </c>
      <c r="AZ5" s="108">
        <f t="shared" ref="AZ5:AZ30" si="34">AV5</f>
        <v>1</v>
      </c>
      <c r="BA5" s="263">
        <f>'2'!K136</f>
        <v>3499.63</v>
      </c>
      <c r="BB5" s="264">
        <f t="shared" si="15"/>
        <v>3499.63</v>
      </c>
      <c r="BC5" s="265">
        <f>BB5*12</f>
        <v>41995.56</v>
      </c>
      <c r="BD5" s="108">
        <f>AZ5</f>
        <v>1</v>
      </c>
      <c r="BE5" s="263">
        <f>'2'!K136</f>
        <v>3499.63</v>
      </c>
      <c r="BF5" s="264">
        <f t="shared" si="16"/>
        <v>3499.63</v>
      </c>
      <c r="BG5" s="265">
        <f>BF5*12</f>
        <v>41995.56</v>
      </c>
      <c r="BH5" s="108">
        <f>BD5</f>
        <v>1</v>
      </c>
      <c r="BI5" s="99">
        <v>2</v>
      </c>
      <c r="BJ5" s="263">
        <f>'2'!K136</f>
        <v>3499.63</v>
      </c>
      <c r="BK5" s="264">
        <f t="shared" si="17"/>
        <v>3499.63</v>
      </c>
      <c r="BL5" s="265">
        <f>BK5*12</f>
        <v>41995.56</v>
      </c>
      <c r="BM5" s="108">
        <v>1</v>
      </c>
      <c r="BN5" s="99">
        <v>2</v>
      </c>
      <c r="BO5" s="263">
        <f>'2'!K136</f>
        <v>3499.63</v>
      </c>
      <c r="BP5" s="264">
        <f t="shared" ref="BP5:BP7" si="35">BM5*BO5</f>
        <v>3499.63</v>
      </c>
      <c r="BQ5" s="265">
        <f>BP5*12</f>
        <v>41995.56</v>
      </c>
      <c r="BR5" s="108">
        <v>1</v>
      </c>
      <c r="BS5" s="99">
        <v>2</v>
      </c>
      <c r="BT5" s="263">
        <f>'2'!L136</f>
        <v>3719.65</v>
      </c>
      <c r="BU5" s="264">
        <f t="shared" si="18"/>
        <v>3719.65</v>
      </c>
      <c r="BV5" s="265">
        <f>BU5*12</f>
        <v>44635.8</v>
      </c>
      <c r="BW5" s="108">
        <v>1</v>
      </c>
      <c r="BX5" s="99">
        <v>2</v>
      </c>
      <c r="BY5" s="263">
        <f>'2'!M136</f>
        <v>3722.39</v>
      </c>
      <c r="BZ5" s="264">
        <f t="shared" si="19"/>
        <v>3722.39</v>
      </c>
      <c r="CA5" s="265">
        <f t="shared" si="20"/>
        <v>44668.68</v>
      </c>
      <c r="CB5" s="108">
        <v>1</v>
      </c>
      <c r="CC5" s="109">
        <f t="shared" ref="CC5:CC30" si="36">BY5</f>
        <v>3722.39</v>
      </c>
      <c r="CD5" s="110">
        <f t="shared" si="21"/>
        <v>3722.39</v>
      </c>
      <c r="CE5" s="111">
        <f>CD5*12</f>
        <v>44668.68</v>
      </c>
      <c r="CF5" s="108">
        <v>1</v>
      </c>
      <c r="CG5" s="99">
        <v>2</v>
      </c>
      <c r="CH5" s="263">
        <f>'2'!M136</f>
        <v>3722.39</v>
      </c>
      <c r="CI5" s="264">
        <f t="shared" si="22"/>
        <v>3722.39</v>
      </c>
      <c r="CJ5" s="265">
        <f>CI5*12</f>
        <v>44668.68</v>
      </c>
      <c r="CK5" s="108">
        <v>1</v>
      </c>
      <c r="CL5" s="99">
        <v>2</v>
      </c>
      <c r="CM5" s="263">
        <f>'2'!M136</f>
        <v>3722.39</v>
      </c>
      <c r="CN5" s="264">
        <f t="shared" si="23"/>
        <v>3722.39</v>
      </c>
      <c r="CO5" s="265">
        <f>CN5*12</f>
        <v>44668.68</v>
      </c>
      <c r="CP5" s="108">
        <v>1</v>
      </c>
      <c r="CQ5" s="99">
        <v>2</v>
      </c>
      <c r="CR5" s="263">
        <f>'2'!M136</f>
        <v>3722.39</v>
      </c>
      <c r="CS5" s="264">
        <f t="shared" ref="CS5:CS7" si="37">CP5*CR5</f>
        <v>3722.39</v>
      </c>
      <c r="CT5" s="265">
        <f>CS5*12</f>
        <v>44668.68</v>
      </c>
      <c r="CU5" s="108">
        <v>1</v>
      </c>
      <c r="CV5" s="99">
        <v>2</v>
      </c>
      <c r="CW5" s="263">
        <f>'2'!N136</f>
        <v>4061.02</v>
      </c>
      <c r="CX5" s="264">
        <f t="shared" ref="CX5:CX7" si="38">CU5*CW5</f>
        <v>4061.02</v>
      </c>
      <c r="CY5" s="265">
        <f>CX5*12</f>
        <v>48732.24</v>
      </c>
      <c r="CZ5" s="108">
        <v>1</v>
      </c>
      <c r="DA5" s="99">
        <v>2</v>
      </c>
      <c r="DB5" s="263">
        <f>'2'!$O$136</f>
        <v>4063.92</v>
      </c>
      <c r="DC5" s="264">
        <f t="shared" ref="DC5:DC7" si="39">CZ5*DB5</f>
        <v>4063.92</v>
      </c>
      <c r="DD5" s="265">
        <f>DC5*12</f>
        <v>48767.040000000001</v>
      </c>
      <c r="DE5" s="108">
        <v>1</v>
      </c>
      <c r="DF5" s="109">
        <f t="shared" si="24"/>
        <v>4063.92</v>
      </c>
      <c r="DG5" s="110">
        <f t="shared" si="25"/>
        <v>4063.92</v>
      </c>
      <c r="DH5" s="111">
        <f>DG5*12</f>
        <v>48767.040000000001</v>
      </c>
      <c r="DI5" s="108">
        <v>1</v>
      </c>
      <c r="DJ5" s="99">
        <v>2</v>
      </c>
      <c r="DK5" s="263">
        <f>'2'!$O$136</f>
        <v>4063.92</v>
      </c>
      <c r="DL5" s="264">
        <f t="shared" ref="DL5:DL7" si="40">DI5*DK5</f>
        <v>4063.92</v>
      </c>
      <c r="DM5" s="265">
        <f>DL5*12</f>
        <v>48767.040000000001</v>
      </c>
      <c r="DN5" s="108">
        <v>1</v>
      </c>
      <c r="DO5" s="99">
        <v>2</v>
      </c>
      <c r="DP5" s="263">
        <f>'2'!$O$136</f>
        <v>4063.92</v>
      </c>
      <c r="DQ5" s="264">
        <f t="shared" ref="DQ5:DQ7" si="41">DN5*DP5</f>
        <v>4063.92</v>
      </c>
      <c r="DR5" s="265">
        <f>DQ5*12</f>
        <v>48767.040000000001</v>
      </c>
      <c r="DS5" s="108">
        <v>1</v>
      </c>
      <c r="DT5" s="99">
        <v>2</v>
      </c>
      <c r="DU5" s="263">
        <f>'2'!$O$136</f>
        <v>4063.92</v>
      </c>
      <c r="DV5" s="264">
        <f t="shared" ref="DV5:DV7" si="42">DS5*DU5</f>
        <v>4063.92</v>
      </c>
      <c r="DW5" s="265">
        <f>DV5*12</f>
        <v>48767.040000000001</v>
      </c>
      <c r="DX5" s="108">
        <v>1</v>
      </c>
      <c r="DY5" s="99">
        <v>2</v>
      </c>
      <c r="DZ5" s="263">
        <f>'2'!$O$136</f>
        <v>4063.92</v>
      </c>
      <c r="EA5" s="264">
        <f t="shared" ref="EA5:EA7" si="43">DX5*DZ5</f>
        <v>4063.92</v>
      </c>
      <c r="EB5" s="265">
        <f>EA5*12</f>
        <v>48767.040000000001</v>
      </c>
      <c r="EC5" s="108">
        <v>1</v>
      </c>
      <c r="ED5" s="99">
        <v>2</v>
      </c>
      <c r="EE5" s="263">
        <f>'2'!$P$136</f>
        <v>4389.62</v>
      </c>
      <c r="EF5" s="455">
        <v>4389.62</v>
      </c>
      <c r="EG5" s="265">
        <f t="shared" si="26"/>
        <v>52675.44</v>
      </c>
      <c r="EH5" s="108">
        <v>1</v>
      </c>
      <c r="EI5" s="99">
        <v>2</v>
      </c>
      <c r="EJ5" s="263">
        <f>'2'!$Q$136</f>
        <v>4392.58</v>
      </c>
      <c r="EK5" s="264">
        <f t="shared" ref="EK5:EK34" si="44">EJ5*EH5</f>
        <v>4392.58</v>
      </c>
      <c r="EL5" s="265">
        <f t="shared" si="27"/>
        <v>52710.96</v>
      </c>
      <c r="EM5" s="108">
        <v>1</v>
      </c>
      <c r="EN5" s="99">
        <v>2</v>
      </c>
      <c r="EO5" s="463">
        <f>'2'!$R$136</f>
        <v>4333.21</v>
      </c>
      <c r="EP5" s="462">
        <f t="shared" ref="EP5:EP36" si="45">EO5*EM5</f>
        <v>4333.21</v>
      </c>
      <c r="EQ5" s="265">
        <f t="shared" si="28"/>
        <v>51998.52</v>
      </c>
      <c r="ER5" s="108">
        <v>1</v>
      </c>
      <c r="ES5" s="109">
        <f t="shared" si="29"/>
        <v>4333.21</v>
      </c>
      <c r="ET5" s="110">
        <f t="shared" si="30"/>
        <v>4333.21</v>
      </c>
      <c r="EU5" s="111">
        <f>ET5*12</f>
        <v>51998.52</v>
      </c>
      <c r="EV5" s="108">
        <v>1</v>
      </c>
      <c r="EW5" s="99">
        <v>2</v>
      </c>
      <c r="EX5" s="463">
        <f>'2'!$R$136</f>
        <v>4333.21</v>
      </c>
      <c r="EY5" s="462">
        <f t="shared" ref="EY5:EY34" si="46">EX5*EV5</f>
        <v>4333.21</v>
      </c>
      <c r="EZ5" s="265">
        <f t="shared" si="31"/>
        <v>51998.52</v>
      </c>
      <c r="FB5" s="479"/>
    </row>
    <row r="6" spans="1:158" s="112" customFormat="1" ht="25.5" x14ac:dyDescent="0.25">
      <c r="A6" s="139"/>
      <c r="B6" s="99">
        <v>3</v>
      </c>
      <c r="C6" s="100" t="s">
        <v>282</v>
      </c>
      <c r="D6" s="101" t="s">
        <v>273</v>
      </c>
      <c r="E6" s="102" t="s">
        <v>283</v>
      </c>
      <c r="F6" s="102" t="s">
        <v>284</v>
      </c>
      <c r="G6" s="103" t="s">
        <v>285</v>
      </c>
      <c r="H6" s="104" t="s">
        <v>277</v>
      </c>
      <c r="I6" s="105"/>
      <c r="J6" s="105"/>
      <c r="K6" s="105"/>
      <c r="L6" s="106"/>
      <c r="M6" s="106"/>
      <c r="N6" s="106"/>
      <c r="O6" s="106"/>
      <c r="P6" s="107">
        <v>1</v>
      </c>
      <c r="Q6" s="106"/>
      <c r="R6" s="106"/>
      <c r="S6" s="106"/>
      <c r="T6" s="108">
        <f t="shared" si="0"/>
        <v>1</v>
      </c>
      <c r="U6" s="109">
        <f>'3 '!I136</f>
        <v>4889.53</v>
      </c>
      <c r="V6" s="110">
        <f t="shared" si="1"/>
        <v>4889.53</v>
      </c>
      <c r="W6" s="111">
        <f t="shared" si="2"/>
        <v>58674.36</v>
      </c>
      <c r="X6" s="108">
        <f t="shared" si="3"/>
        <v>1</v>
      </c>
      <c r="Y6" s="109">
        <f t="shared" si="3"/>
        <v>4889.53</v>
      </c>
      <c r="Z6" s="110">
        <f t="shared" si="4"/>
        <v>4889.53</v>
      </c>
      <c r="AA6" s="111">
        <f>Z6*12</f>
        <v>58674.36</v>
      </c>
      <c r="AB6" s="108">
        <f t="shared" si="6"/>
        <v>1</v>
      </c>
      <c r="AC6" s="109">
        <f>'3 '!J136</f>
        <v>5446.03</v>
      </c>
      <c r="AD6" s="110">
        <f t="shared" si="7"/>
        <v>5446.03</v>
      </c>
      <c r="AE6" s="111">
        <f>AD6*12</f>
        <v>65352.36</v>
      </c>
      <c r="AF6" s="108">
        <f t="shared" si="8"/>
        <v>1</v>
      </c>
      <c r="AG6" s="109">
        <f>'3 '!K136</f>
        <v>5448.23</v>
      </c>
      <c r="AH6" s="110">
        <f t="shared" si="9"/>
        <v>5448.23</v>
      </c>
      <c r="AI6" s="111">
        <f>AH6*12</f>
        <v>65378.76</v>
      </c>
      <c r="AJ6" s="108">
        <f t="shared" si="10"/>
        <v>1</v>
      </c>
      <c r="AK6" s="109">
        <f>'3 '!K136</f>
        <v>5448.23</v>
      </c>
      <c r="AL6" s="110">
        <f t="shared" si="11"/>
        <v>5448.23</v>
      </c>
      <c r="AM6" s="111">
        <f>AL6*12</f>
        <v>65378.76</v>
      </c>
      <c r="AN6" s="108">
        <v>1</v>
      </c>
      <c r="AO6" s="109">
        <v>5448.23</v>
      </c>
      <c r="AP6" s="110">
        <f t="shared" si="12"/>
        <v>5448.23</v>
      </c>
      <c r="AQ6" s="111">
        <f>AP6*12</f>
        <v>65378.76</v>
      </c>
      <c r="AR6" s="108">
        <f t="shared" si="32"/>
        <v>1</v>
      </c>
      <c r="AS6" s="109">
        <f>'3 '!K136</f>
        <v>5448.23</v>
      </c>
      <c r="AT6" s="110">
        <f t="shared" si="13"/>
        <v>5448.23</v>
      </c>
      <c r="AU6" s="111">
        <f>AT6*12</f>
        <v>65378.76</v>
      </c>
      <c r="AV6" s="108">
        <f t="shared" si="33"/>
        <v>1</v>
      </c>
      <c r="AW6" s="263">
        <f>'3 '!K136</f>
        <v>5448.23</v>
      </c>
      <c r="AX6" s="264">
        <f t="shared" si="14"/>
        <v>5448.23</v>
      </c>
      <c r="AY6" s="265">
        <f>AX6*12</f>
        <v>65378.76</v>
      </c>
      <c r="AZ6" s="108">
        <f t="shared" si="34"/>
        <v>1</v>
      </c>
      <c r="BA6" s="263">
        <f>'3 '!K136</f>
        <v>5448.23</v>
      </c>
      <c r="BB6" s="264">
        <f t="shared" si="15"/>
        <v>5448.23</v>
      </c>
      <c r="BC6" s="265">
        <f>BB6*12</f>
        <v>65378.76</v>
      </c>
      <c r="BD6" s="108">
        <f>AZ6</f>
        <v>1</v>
      </c>
      <c r="BE6" s="263">
        <f>'3 '!K136</f>
        <v>5448.23</v>
      </c>
      <c r="BF6" s="264">
        <f t="shared" si="16"/>
        <v>5448.23</v>
      </c>
      <c r="BG6" s="265">
        <f>BF6*12</f>
        <v>65378.76</v>
      </c>
      <c r="BH6" s="108">
        <f>BD6</f>
        <v>1</v>
      </c>
      <c r="BI6" s="99">
        <v>3</v>
      </c>
      <c r="BJ6" s="263">
        <f>'3 '!K136</f>
        <v>5448.23</v>
      </c>
      <c r="BK6" s="264">
        <f t="shared" si="17"/>
        <v>5448.23</v>
      </c>
      <c r="BL6" s="265">
        <f>BK6*12</f>
        <v>65378.76</v>
      </c>
      <c r="BM6" s="108">
        <v>1</v>
      </c>
      <c r="BN6" s="99">
        <v>3</v>
      </c>
      <c r="BO6" s="263">
        <f>'3 '!K136</f>
        <v>5448.23</v>
      </c>
      <c r="BP6" s="264">
        <f t="shared" si="35"/>
        <v>5448.23</v>
      </c>
      <c r="BQ6" s="265">
        <f>BP6*12</f>
        <v>65378.76</v>
      </c>
      <c r="BR6" s="108">
        <v>1</v>
      </c>
      <c r="BS6" s="99">
        <v>3</v>
      </c>
      <c r="BT6" s="263">
        <f>'3 '!L136</f>
        <v>5570.68</v>
      </c>
      <c r="BU6" s="264">
        <f t="shared" si="18"/>
        <v>5570.68</v>
      </c>
      <c r="BV6" s="265">
        <f>BU6*12</f>
        <v>66848.160000000003</v>
      </c>
      <c r="BW6" s="108">
        <v>1</v>
      </c>
      <c r="BX6" s="99">
        <v>3</v>
      </c>
      <c r="BY6" s="263">
        <f>'3 '!M136</f>
        <v>5572.48</v>
      </c>
      <c r="BZ6" s="264">
        <f t="shared" si="19"/>
        <v>5572.48</v>
      </c>
      <c r="CA6" s="265">
        <f t="shared" si="20"/>
        <v>66869.759999999995</v>
      </c>
      <c r="CB6" s="108">
        <v>1</v>
      </c>
      <c r="CC6" s="109">
        <f t="shared" si="36"/>
        <v>5572.48</v>
      </c>
      <c r="CD6" s="110">
        <f t="shared" si="21"/>
        <v>5572.48</v>
      </c>
      <c r="CE6" s="111">
        <f>CD6*12</f>
        <v>66869.759999999995</v>
      </c>
      <c r="CF6" s="108">
        <v>1</v>
      </c>
      <c r="CG6" s="99">
        <v>3</v>
      </c>
      <c r="CH6" s="263">
        <f>'3 '!M136</f>
        <v>5572.48</v>
      </c>
      <c r="CI6" s="264">
        <f t="shared" si="22"/>
        <v>5572.48</v>
      </c>
      <c r="CJ6" s="265">
        <f>CI6*12</f>
        <v>66869.759999999995</v>
      </c>
      <c r="CK6" s="108">
        <v>1</v>
      </c>
      <c r="CL6" s="99">
        <v>3</v>
      </c>
      <c r="CM6" s="263">
        <f>'3 '!M136</f>
        <v>5572.48</v>
      </c>
      <c r="CN6" s="264">
        <f t="shared" si="23"/>
        <v>5572.48</v>
      </c>
      <c r="CO6" s="265">
        <f>CN6*12</f>
        <v>66869.759999999995</v>
      </c>
      <c r="CP6" s="108">
        <v>1</v>
      </c>
      <c r="CQ6" s="99">
        <v>3</v>
      </c>
      <c r="CR6" s="263">
        <f>'3 '!M136</f>
        <v>5572.48</v>
      </c>
      <c r="CS6" s="264">
        <f t="shared" si="37"/>
        <v>5572.48</v>
      </c>
      <c r="CT6" s="265">
        <f>CS6*12</f>
        <v>66869.759999999995</v>
      </c>
      <c r="CU6" s="108">
        <v>1</v>
      </c>
      <c r="CV6" s="99">
        <v>3</v>
      </c>
      <c r="CW6" s="263">
        <f>'3 '!N136</f>
        <v>6047.34</v>
      </c>
      <c r="CX6" s="264">
        <f t="shared" si="38"/>
        <v>6047.34</v>
      </c>
      <c r="CY6" s="265">
        <f>CX6*12</f>
        <v>72568.08</v>
      </c>
      <c r="CZ6" s="108">
        <v>1</v>
      </c>
      <c r="DA6" s="99">
        <v>3</v>
      </c>
      <c r="DB6" s="263">
        <f>'3 '!$O$136</f>
        <v>6049.27</v>
      </c>
      <c r="DC6" s="264">
        <f t="shared" si="39"/>
        <v>6049.27</v>
      </c>
      <c r="DD6" s="265">
        <f>DC6*12</f>
        <v>72591.240000000005</v>
      </c>
      <c r="DE6" s="108">
        <v>1</v>
      </c>
      <c r="DF6" s="109">
        <f t="shared" si="24"/>
        <v>6049.27</v>
      </c>
      <c r="DG6" s="110">
        <f t="shared" si="25"/>
        <v>6049.27</v>
      </c>
      <c r="DH6" s="111">
        <f>DG6*12</f>
        <v>72591.240000000005</v>
      </c>
      <c r="DI6" s="108">
        <v>1</v>
      </c>
      <c r="DJ6" s="99">
        <v>3</v>
      </c>
      <c r="DK6" s="263">
        <f>'3 '!$O$136</f>
        <v>6049.27</v>
      </c>
      <c r="DL6" s="264">
        <f t="shared" si="40"/>
        <v>6049.27</v>
      </c>
      <c r="DM6" s="265">
        <f>DL6*12</f>
        <v>72591.240000000005</v>
      </c>
      <c r="DN6" s="108">
        <v>1</v>
      </c>
      <c r="DO6" s="99">
        <v>3</v>
      </c>
      <c r="DP6" s="263">
        <f>'3 '!$O$136</f>
        <v>6049.27</v>
      </c>
      <c r="DQ6" s="264">
        <f t="shared" si="41"/>
        <v>6049.27</v>
      </c>
      <c r="DR6" s="265">
        <f>DQ6*12</f>
        <v>72591.240000000005</v>
      </c>
      <c r="DS6" s="108">
        <v>1</v>
      </c>
      <c r="DT6" s="99">
        <v>3</v>
      </c>
      <c r="DU6" s="263">
        <f>'3 '!$O$136</f>
        <v>6049.27</v>
      </c>
      <c r="DV6" s="264">
        <f t="shared" si="42"/>
        <v>6049.27</v>
      </c>
      <c r="DW6" s="265">
        <f>DV6*12</f>
        <v>72591.240000000005</v>
      </c>
      <c r="DX6" s="108">
        <v>1</v>
      </c>
      <c r="DY6" s="99">
        <v>3</v>
      </c>
      <c r="DZ6" s="263">
        <f>'3 '!$O$136</f>
        <v>6049.27</v>
      </c>
      <c r="EA6" s="264">
        <f t="shared" si="43"/>
        <v>6049.27</v>
      </c>
      <c r="EB6" s="265">
        <f>EA6*12</f>
        <v>72591.240000000005</v>
      </c>
      <c r="EC6" s="108">
        <v>1</v>
      </c>
      <c r="ED6" s="99">
        <v>3</v>
      </c>
      <c r="EE6" s="263">
        <f>'3 '!$P$136</f>
        <v>6495.25</v>
      </c>
      <c r="EF6" s="455">
        <v>6495.25</v>
      </c>
      <c r="EG6" s="265">
        <f t="shared" si="26"/>
        <v>77943</v>
      </c>
      <c r="EH6" s="108">
        <v>1</v>
      </c>
      <c r="EI6" s="99">
        <v>3</v>
      </c>
      <c r="EJ6" s="263">
        <f>'3 '!$Q$136</f>
        <v>6497.22</v>
      </c>
      <c r="EK6" s="264">
        <f t="shared" si="44"/>
        <v>6497.22</v>
      </c>
      <c r="EL6" s="265">
        <f t="shared" si="27"/>
        <v>77966.64</v>
      </c>
      <c r="EM6" s="459">
        <v>1</v>
      </c>
      <c r="EN6" s="99">
        <v>3</v>
      </c>
      <c r="EO6" s="463">
        <f>'3 '!$R$136</f>
        <v>6399.96</v>
      </c>
      <c r="EP6" s="462">
        <f t="shared" si="45"/>
        <v>6399.96</v>
      </c>
      <c r="EQ6" s="265">
        <f t="shared" si="28"/>
        <v>76799.520000000004</v>
      </c>
      <c r="ER6" s="108">
        <v>1</v>
      </c>
      <c r="ES6" s="109">
        <f t="shared" si="29"/>
        <v>6399.96</v>
      </c>
      <c r="ET6" s="110">
        <f t="shared" si="30"/>
        <v>6399.96</v>
      </c>
      <c r="EU6" s="111">
        <f>ET6*12</f>
        <v>76799.520000000004</v>
      </c>
      <c r="EV6" s="459">
        <v>1</v>
      </c>
      <c r="EW6" s="99">
        <v>3</v>
      </c>
      <c r="EX6" s="463">
        <f>'3 '!$R$136</f>
        <v>6399.96</v>
      </c>
      <c r="EY6" s="462">
        <f t="shared" si="46"/>
        <v>6399.96</v>
      </c>
      <c r="EZ6" s="265">
        <f t="shared" si="31"/>
        <v>76799.520000000004</v>
      </c>
      <c r="FB6" s="479"/>
    </row>
    <row r="7" spans="1:158" s="112" customFormat="1" ht="25.5" x14ac:dyDescent="0.25">
      <c r="A7" s="139"/>
      <c r="B7" s="99">
        <v>4</v>
      </c>
      <c r="C7" s="113" t="s">
        <v>286</v>
      </c>
      <c r="D7" s="101" t="s">
        <v>273</v>
      </c>
      <c r="E7" s="102" t="s">
        <v>287</v>
      </c>
      <c r="F7" s="102" t="s">
        <v>288</v>
      </c>
      <c r="G7" s="103" t="s">
        <v>285</v>
      </c>
      <c r="H7" s="104" t="s">
        <v>277</v>
      </c>
      <c r="I7" s="105"/>
      <c r="J7" s="105"/>
      <c r="K7" s="105"/>
      <c r="L7" s="106"/>
      <c r="M7" s="106"/>
      <c r="N7" s="106"/>
      <c r="O7" s="106"/>
      <c r="P7" s="107">
        <v>3</v>
      </c>
      <c r="Q7" s="106"/>
      <c r="R7" s="106"/>
      <c r="S7" s="106"/>
      <c r="T7" s="108">
        <f t="shared" si="0"/>
        <v>3</v>
      </c>
      <c r="U7" s="109">
        <f>'4 '!I136</f>
        <v>4392.13</v>
      </c>
      <c r="V7" s="110">
        <f t="shared" si="1"/>
        <v>13176.39</v>
      </c>
      <c r="W7" s="111">
        <f t="shared" si="2"/>
        <v>158116.68</v>
      </c>
      <c r="X7" s="108">
        <f t="shared" si="3"/>
        <v>3</v>
      </c>
      <c r="Y7" s="109">
        <f t="shared" si="3"/>
        <v>4392.13</v>
      </c>
      <c r="Z7" s="110">
        <f t="shared" si="4"/>
        <v>13176.39</v>
      </c>
      <c r="AA7" s="111">
        <f>Z7*12</f>
        <v>158116.68</v>
      </c>
      <c r="AB7" s="108">
        <f t="shared" si="6"/>
        <v>3</v>
      </c>
      <c r="AC7" s="109">
        <f>'4 '!J136</f>
        <v>4677.3</v>
      </c>
      <c r="AD7" s="110">
        <f t="shared" si="7"/>
        <v>14031.9</v>
      </c>
      <c r="AE7" s="111">
        <f>AD7*12</f>
        <v>168382.8</v>
      </c>
      <c r="AF7" s="108">
        <f t="shared" si="8"/>
        <v>3</v>
      </c>
      <c r="AG7" s="109">
        <f>'4 '!K136</f>
        <v>4680.49</v>
      </c>
      <c r="AH7" s="110">
        <f t="shared" si="9"/>
        <v>14041.47</v>
      </c>
      <c r="AI7" s="111">
        <f>AH7*12</f>
        <v>168497.64</v>
      </c>
      <c r="AJ7" s="108">
        <f t="shared" si="10"/>
        <v>3</v>
      </c>
      <c r="AK7" s="109">
        <f>'4 '!K136</f>
        <v>4680.49</v>
      </c>
      <c r="AL7" s="110">
        <f t="shared" si="11"/>
        <v>14041.47</v>
      </c>
      <c r="AM7" s="111">
        <f>AL7*12</f>
        <v>168497.64</v>
      </c>
      <c r="AN7" s="108">
        <v>3</v>
      </c>
      <c r="AO7" s="109">
        <v>4680.49</v>
      </c>
      <c r="AP7" s="110">
        <f t="shared" si="12"/>
        <v>14041.47</v>
      </c>
      <c r="AQ7" s="111">
        <f>AP7*12</f>
        <v>168497.64</v>
      </c>
      <c r="AR7" s="108">
        <f t="shared" si="32"/>
        <v>3</v>
      </c>
      <c r="AS7" s="109">
        <f>'4 '!K136</f>
        <v>4680.49</v>
      </c>
      <c r="AT7" s="110">
        <f t="shared" si="13"/>
        <v>14041.47</v>
      </c>
      <c r="AU7" s="111">
        <f>AT7*12</f>
        <v>168497.64</v>
      </c>
      <c r="AV7" s="108">
        <f t="shared" si="33"/>
        <v>3</v>
      </c>
      <c r="AW7" s="263">
        <f>'4 '!K136</f>
        <v>4680.49</v>
      </c>
      <c r="AX7" s="264">
        <f t="shared" si="14"/>
        <v>14041.47</v>
      </c>
      <c r="AY7" s="265">
        <f>AX7*12</f>
        <v>168497.64</v>
      </c>
      <c r="AZ7" s="147">
        <f>AV7-1</f>
        <v>2</v>
      </c>
      <c r="BA7" s="263">
        <f>'4 '!K136</f>
        <v>4680.49</v>
      </c>
      <c r="BB7" s="264">
        <f t="shared" si="15"/>
        <v>9360.98</v>
      </c>
      <c r="BC7" s="265">
        <f>BB7*12</f>
        <v>112331.76</v>
      </c>
      <c r="BD7" s="276">
        <f>AZ7</f>
        <v>2</v>
      </c>
      <c r="BE7" s="263">
        <f>'4 '!K136</f>
        <v>4680.49</v>
      </c>
      <c r="BF7" s="264">
        <f t="shared" si="16"/>
        <v>9360.98</v>
      </c>
      <c r="BG7" s="265">
        <f>BF7*12</f>
        <v>112331.76</v>
      </c>
      <c r="BH7" s="276">
        <f>BD7</f>
        <v>2</v>
      </c>
      <c r="BI7" s="99">
        <v>4</v>
      </c>
      <c r="BJ7" s="263">
        <f>'4 '!K136</f>
        <v>4680.49</v>
      </c>
      <c r="BK7" s="264">
        <f t="shared" si="17"/>
        <v>9360.98</v>
      </c>
      <c r="BL7" s="265">
        <f>BK7*12</f>
        <v>112331.76</v>
      </c>
      <c r="BM7" s="147">
        <f>2+1</f>
        <v>3</v>
      </c>
      <c r="BN7" s="99">
        <v>4</v>
      </c>
      <c r="BO7" s="263">
        <f>'4 '!K136</f>
        <v>4680.49</v>
      </c>
      <c r="BP7" s="264">
        <f t="shared" si="35"/>
        <v>14041.47</v>
      </c>
      <c r="BQ7" s="265">
        <f>BP7*12</f>
        <v>168497.64</v>
      </c>
      <c r="BR7" s="276">
        <v>3</v>
      </c>
      <c r="BS7" s="99">
        <v>4</v>
      </c>
      <c r="BT7" s="263">
        <f>'4 '!L136</f>
        <v>4995.66</v>
      </c>
      <c r="BU7" s="264">
        <f t="shared" si="18"/>
        <v>14986.98</v>
      </c>
      <c r="BV7" s="265">
        <f>BU7*12</f>
        <v>179843.76</v>
      </c>
      <c r="BW7" s="276">
        <v>3</v>
      </c>
      <c r="BX7" s="99">
        <v>4</v>
      </c>
      <c r="BY7" s="263">
        <f>'4 '!M136</f>
        <v>4998.28</v>
      </c>
      <c r="BZ7" s="264">
        <f t="shared" si="19"/>
        <v>14994.84</v>
      </c>
      <c r="CA7" s="265">
        <f t="shared" si="20"/>
        <v>179938.08</v>
      </c>
      <c r="CB7" s="108">
        <v>3</v>
      </c>
      <c r="CC7" s="109">
        <f t="shared" si="36"/>
        <v>4998.28</v>
      </c>
      <c r="CD7" s="110">
        <f t="shared" si="21"/>
        <v>14994.84</v>
      </c>
      <c r="CE7" s="111">
        <f>CD7*12</f>
        <v>179938.08</v>
      </c>
      <c r="CF7" s="276">
        <v>3</v>
      </c>
      <c r="CG7" s="99">
        <v>4</v>
      </c>
      <c r="CH7" s="263">
        <f>'4 '!M136</f>
        <v>4998.28</v>
      </c>
      <c r="CI7" s="264">
        <f t="shared" si="22"/>
        <v>14994.84</v>
      </c>
      <c r="CJ7" s="265">
        <f>CI7*12</f>
        <v>179938.08</v>
      </c>
      <c r="CK7" s="147">
        <v>2</v>
      </c>
      <c r="CL7" s="99">
        <v>4</v>
      </c>
      <c r="CM7" s="263">
        <f>'4 '!M136</f>
        <v>4998.28</v>
      </c>
      <c r="CN7" s="264">
        <f t="shared" si="23"/>
        <v>9996.56</v>
      </c>
      <c r="CO7" s="265">
        <f>CN7*12</f>
        <v>119958.72</v>
      </c>
      <c r="CP7" s="276">
        <v>2</v>
      </c>
      <c r="CQ7" s="99">
        <v>4</v>
      </c>
      <c r="CR7" s="263">
        <f>'4 '!M136</f>
        <v>4998.28</v>
      </c>
      <c r="CS7" s="264">
        <f t="shared" si="37"/>
        <v>9996.56</v>
      </c>
      <c r="CT7" s="265">
        <f>CS7*12</f>
        <v>119958.72</v>
      </c>
      <c r="CU7" s="276">
        <v>2</v>
      </c>
      <c r="CV7" s="99">
        <v>4</v>
      </c>
      <c r="CW7" s="263">
        <f>'4 '!N136</f>
        <v>5429.93</v>
      </c>
      <c r="CX7" s="264">
        <f t="shared" si="38"/>
        <v>10859.86</v>
      </c>
      <c r="CY7" s="265">
        <f>CX7*12</f>
        <v>130318.32</v>
      </c>
      <c r="CZ7" s="276">
        <v>2</v>
      </c>
      <c r="DA7" s="99">
        <v>4</v>
      </c>
      <c r="DB7" s="263">
        <f>'4 '!$O$136</f>
        <v>5432.72</v>
      </c>
      <c r="DC7" s="264">
        <f t="shared" si="39"/>
        <v>10865.44</v>
      </c>
      <c r="DD7" s="265">
        <f>DC7*12</f>
        <v>130385.28</v>
      </c>
      <c r="DE7" s="108">
        <v>3</v>
      </c>
      <c r="DF7" s="109">
        <f t="shared" si="24"/>
        <v>5432.72</v>
      </c>
      <c r="DG7" s="110">
        <f t="shared" si="25"/>
        <v>16298.16</v>
      </c>
      <c r="DH7" s="111">
        <f>DG7*12</f>
        <v>195577.92</v>
      </c>
      <c r="DI7" s="276">
        <v>2</v>
      </c>
      <c r="DJ7" s="99">
        <v>4</v>
      </c>
      <c r="DK7" s="263">
        <f>'4 '!$O$136</f>
        <v>5432.72</v>
      </c>
      <c r="DL7" s="264">
        <f t="shared" si="40"/>
        <v>10865.44</v>
      </c>
      <c r="DM7" s="265">
        <f>DL7*12</f>
        <v>130385.28</v>
      </c>
      <c r="DN7" s="276">
        <v>2</v>
      </c>
      <c r="DO7" s="99">
        <v>4</v>
      </c>
      <c r="DP7" s="263">
        <f>'4 '!$O$136</f>
        <v>5432.72</v>
      </c>
      <c r="DQ7" s="264">
        <f t="shared" si="41"/>
        <v>10865.44</v>
      </c>
      <c r="DR7" s="265">
        <f>DQ7*12</f>
        <v>130385.28</v>
      </c>
      <c r="DS7" s="276">
        <v>2</v>
      </c>
      <c r="DT7" s="99">
        <v>4</v>
      </c>
      <c r="DU7" s="263">
        <f>'4 '!$O$136</f>
        <v>5432.72</v>
      </c>
      <c r="DV7" s="264">
        <f t="shared" si="42"/>
        <v>10865.44</v>
      </c>
      <c r="DW7" s="265">
        <f>DV7*12</f>
        <v>130385.28</v>
      </c>
      <c r="DX7" s="276">
        <v>2</v>
      </c>
      <c r="DY7" s="99">
        <v>4</v>
      </c>
      <c r="DZ7" s="263">
        <f>'4 '!$O$136</f>
        <v>5432.72</v>
      </c>
      <c r="EA7" s="264">
        <f t="shared" si="43"/>
        <v>10865.44</v>
      </c>
      <c r="EB7" s="265">
        <f>EA7*12</f>
        <v>130385.28</v>
      </c>
      <c r="EC7" s="276">
        <v>2</v>
      </c>
      <c r="ED7" s="99">
        <v>4</v>
      </c>
      <c r="EE7" s="263">
        <f>'4 '!$P$136</f>
        <v>5840.6</v>
      </c>
      <c r="EF7" s="455">
        <v>11681.2</v>
      </c>
      <c r="EG7" s="265">
        <f t="shared" si="26"/>
        <v>140174.39999999999</v>
      </c>
      <c r="EH7" s="276">
        <v>2</v>
      </c>
      <c r="EI7" s="99">
        <v>4</v>
      </c>
      <c r="EJ7" s="263">
        <f>'4 '!$Q$136</f>
        <v>5843.45</v>
      </c>
      <c r="EK7" s="264">
        <f t="shared" si="44"/>
        <v>11686.9</v>
      </c>
      <c r="EL7" s="265">
        <f t="shared" si="27"/>
        <v>140242.79999999999</v>
      </c>
      <c r="EM7" s="460">
        <v>2</v>
      </c>
      <c r="EN7" s="99">
        <v>4</v>
      </c>
      <c r="EO7" s="463">
        <f>'4 '!$R$136</f>
        <v>5758.3</v>
      </c>
      <c r="EP7" s="462">
        <f t="shared" si="45"/>
        <v>11516.6</v>
      </c>
      <c r="EQ7" s="265">
        <f t="shared" si="28"/>
        <v>138199.20000000001</v>
      </c>
      <c r="ER7" s="108">
        <v>3</v>
      </c>
      <c r="ES7" s="109">
        <f t="shared" si="29"/>
        <v>5758.3</v>
      </c>
      <c r="ET7" s="110">
        <f t="shared" si="30"/>
        <v>17274.900000000001</v>
      </c>
      <c r="EU7" s="111">
        <f>ET7*12</f>
        <v>207298.8</v>
      </c>
      <c r="EV7" s="460">
        <v>2</v>
      </c>
      <c r="EW7" s="99">
        <v>4</v>
      </c>
      <c r="EX7" s="463">
        <f>'4 '!$R$136</f>
        <v>5758.3</v>
      </c>
      <c r="EY7" s="462">
        <f t="shared" si="46"/>
        <v>11516.6</v>
      </c>
      <c r="EZ7" s="265">
        <f t="shared" si="31"/>
        <v>138199.20000000001</v>
      </c>
      <c r="FB7" s="479"/>
    </row>
    <row r="8" spans="1:158" s="112" customFormat="1" ht="25.5" x14ac:dyDescent="0.25">
      <c r="A8" s="139"/>
      <c r="B8" s="99">
        <v>5</v>
      </c>
      <c r="C8" s="113" t="s">
        <v>126</v>
      </c>
      <c r="D8" s="101" t="s">
        <v>273</v>
      </c>
      <c r="E8" s="102" t="s">
        <v>289</v>
      </c>
      <c r="F8" s="102" t="s">
        <v>290</v>
      </c>
      <c r="G8" s="103" t="s">
        <v>285</v>
      </c>
      <c r="H8" s="104" t="s">
        <v>277</v>
      </c>
      <c r="I8" s="105"/>
      <c r="J8" s="105"/>
      <c r="K8" s="105"/>
      <c r="L8" s="106"/>
      <c r="M8" s="106"/>
      <c r="N8" s="106"/>
      <c r="O8" s="106"/>
      <c r="P8" s="107">
        <v>6</v>
      </c>
      <c r="Q8" s="106"/>
      <c r="R8" s="106"/>
      <c r="S8" s="106"/>
      <c r="T8" s="108">
        <f t="shared" si="0"/>
        <v>6</v>
      </c>
      <c r="U8" s="109">
        <f>'5 '!I136</f>
        <v>3794.93</v>
      </c>
      <c r="V8" s="110">
        <f t="shared" si="1"/>
        <v>22769.58</v>
      </c>
      <c r="W8" s="111">
        <f t="shared" si="2"/>
        <v>273234.96000000002</v>
      </c>
      <c r="X8" s="108">
        <f t="shared" si="3"/>
        <v>6</v>
      </c>
      <c r="Y8" s="109">
        <f t="shared" si="3"/>
        <v>3794.93</v>
      </c>
      <c r="Z8" s="110">
        <f t="shared" si="4"/>
        <v>22769.58</v>
      </c>
      <c r="AA8" s="111">
        <f t="shared" si="5"/>
        <v>273234.96000000002</v>
      </c>
      <c r="AB8" s="108">
        <f t="shared" si="6"/>
        <v>6</v>
      </c>
      <c r="AC8" s="109">
        <f>'5 '!J136</f>
        <v>4273.3</v>
      </c>
      <c r="AD8" s="110">
        <f t="shared" si="7"/>
        <v>25639.8</v>
      </c>
      <c r="AE8" s="111">
        <f t="shared" ref="AE8:AE35" si="47">AD8*12</f>
        <v>307677.59999999998</v>
      </c>
      <c r="AF8" s="108">
        <f t="shared" si="8"/>
        <v>6</v>
      </c>
      <c r="AG8" s="109">
        <f>'5 '!K136</f>
        <v>4276.18</v>
      </c>
      <c r="AH8" s="110">
        <f t="shared" si="9"/>
        <v>25657.08</v>
      </c>
      <c r="AI8" s="111">
        <f t="shared" ref="AI8:AI35" si="48">AH8*12</f>
        <v>307884.96000000002</v>
      </c>
      <c r="AJ8" s="108">
        <f t="shared" si="10"/>
        <v>6</v>
      </c>
      <c r="AK8" s="109">
        <f>'5 '!K136</f>
        <v>4276.18</v>
      </c>
      <c r="AL8" s="110">
        <f t="shared" si="11"/>
        <v>25657.08</v>
      </c>
      <c r="AM8" s="111">
        <f t="shared" ref="AM8:AM35" si="49">AL8*12</f>
        <v>307884.96000000002</v>
      </c>
      <c r="AN8" s="108">
        <v>6</v>
      </c>
      <c r="AO8" s="109">
        <v>4276.18</v>
      </c>
      <c r="AP8" s="110">
        <f t="shared" si="12"/>
        <v>25657.08</v>
      </c>
      <c r="AQ8" s="111">
        <f t="shared" ref="AQ8:AQ35" si="50">AP8*12</f>
        <v>307884.96000000002</v>
      </c>
      <c r="AR8" s="108">
        <f t="shared" si="32"/>
        <v>6</v>
      </c>
      <c r="AS8" s="109">
        <f>'5 '!K136</f>
        <v>4276.18</v>
      </c>
      <c r="AT8" s="110">
        <f t="shared" si="13"/>
        <v>25657.08</v>
      </c>
      <c r="AU8" s="111">
        <f t="shared" ref="AU8:AU35" si="51">AT8*12</f>
        <v>307884.96000000002</v>
      </c>
      <c r="AV8" s="108">
        <f t="shared" si="33"/>
        <v>6</v>
      </c>
      <c r="AW8" s="263">
        <f>'5 '!K136</f>
        <v>4276.18</v>
      </c>
      <c r="AX8" s="264">
        <f t="shared" si="14"/>
        <v>25657.08</v>
      </c>
      <c r="AY8" s="265">
        <f t="shared" ref="AY8:AY30" si="52">AX8*12</f>
        <v>307884.96000000002</v>
      </c>
      <c r="AZ8" s="108">
        <f t="shared" si="34"/>
        <v>6</v>
      </c>
      <c r="BA8" s="263">
        <f>'5 '!K136</f>
        <v>4276.18</v>
      </c>
      <c r="BB8" s="264">
        <f t="shared" si="15"/>
        <v>25657.08</v>
      </c>
      <c r="BC8" s="265">
        <f t="shared" ref="BC8:BC30" si="53">BB8*12</f>
        <v>307884.96000000002</v>
      </c>
      <c r="BD8" s="108">
        <f t="shared" ref="BD8:BD30" si="54">AZ8</f>
        <v>6</v>
      </c>
      <c r="BE8" s="263">
        <f>'5 '!K136</f>
        <v>4276.18</v>
      </c>
      <c r="BF8" s="264">
        <f t="shared" si="16"/>
        <v>25657.08</v>
      </c>
      <c r="BG8" s="265">
        <f t="shared" ref="BG8:BG30" si="55">BF8*12</f>
        <v>307884.96000000002</v>
      </c>
      <c r="BH8" s="147">
        <f>6+1</f>
        <v>7</v>
      </c>
      <c r="BI8" s="99">
        <v>5</v>
      </c>
      <c r="BJ8" s="263">
        <f>'5 '!K136</f>
        <v>4276.18</v>
      </c>
      <c r="BK8" s="264">
        <f>BH8*BJ8</f>
        <v>29933.26</v>
      </c>
      <c r="BL8" s="265">
        <f t="shared" ref="BL8:BL30" si="56">BK8*12</f>
        <v>359199.12</v>
      </c>
      <c r="BM8" s="276">
        <v>7</v>
      </c>
      <c r="BN8" s="99">
        <v>5</v>
      </c>
      <c r="BO8" s="263">
        <f>'5 '!K136</f>
        <v>4276.18</v>
      </c>
      <c r="BP8" s="264">
        <f>BM8*BO8</f>
        <v>29933.26</v>
      </c>
      <c r="BQ8" s="265">
        <f t="shared" ref="BQ8:BQ30" si="57">BP8*12</f>
        <v>359199.12</v>
      </c>
      <c r="BR8" s="276">
        <v>7</v>
      </c>
      <c r="BS8" s="99">
        <v>5</v>
      </c>
      <c r="BT8" s="263">
        <f>'5 '!L136</f>
        <v>4542.93</v>
      </c>
      <c r="BU8" s="264">
        <f>BR8*BT8</f>
        <v>31800.51</v>
      </c>
      <c r="BV8" s="265">
        <f t="shared" ref="BV8:BV30" si="58">BU8*12</f>
        <v>381606.12</v>
      </c>
      <c r="BW8" s="276">
        <v>7</v>
      </c>
      <c r="BX8" s="99">
        <v>5</v>
      </c>
      <c r="BY8" s="263">
        <f>'5 '!M136</f>
        <v>4545.3100000000004</v>
      </c>
      <c r="BZ8" s="264">
        <f>BW8*BY8</f>
        <v>31817.17</v>
      </c>
      <c r="CA8" s="265">
        <f t="shared" si="20"/>
        <v>381806.04</v>
      </c>
      <c r="CB8" s="108">
        <v>6</v>
      </c>
      <c r="CC8" s="109">
        <f t="shared" si="36"/>
        <v>4545.3100000000004</v>
      </c>
      <c r="CD8" s="110">
        <f t="shared" si="21"/>
        <v>27271.86</v>
      </c>
      <c r="CE8" s="111">
        <f t="shared" ref="CE8:CE29" si="59">CD8*12</f>
        <v>327262.32</v>
      </c>
      <c r="CF8" s="276">
        <v>7</v>
      </c>
      <c r="CG8" s="99">
        <v>5</v>
      </c>
      <c r="CH8" s="263">
        <f>'5 '!M136</f>
        <v>4545.3100000000004</v>
      </c>
      <c r="CI8" s="264">
        <f>CF8*CH8</f>
        <v>31817.17</v>
      </c>
      <c r="CJ8" s="265">
        <f t="shared" ref="CJ8:CJ30" si="60">CI8*12</f>
        <v>381806.04</v>
      </c>
      <c r="CK8" s="276">
        <v>7</v>
      </c>
      <c r="CL8" s="99">
        <v>5</v>
      </c>
      <c r="CM8" s="263">
        <f>'5 '!M136</f>
        <v>4545.3100000000004</v>
      </c>
      <c r="CN8" s="264">
        <f>CK8*CM8</f>
        <v>31817.17</v>
      </c>
      <c r="CO8" s="265">
        <f t="shared" ref="CO8:CO30" si="61">CN8*12</f>
        <v>381806.04</v>
      </c>
      <c r="CP8" s="276">
        <v>7</v>
      </c>
      <c r="CQ8" s="99">
        <v>5</v>
      </c>
      <c r="CR8" s="263">
        <f>'5 '!M136</f>
        <v>4545.3100000000004</v>
      </c>
      <c r="CS8" s="264">
        <f>CP8*CR8</f>
        <v>31817.17</v>
      </c>
      <c r="CT8" s="265">
        <f t="shared" ref="CT8:CT30" si="62">CS8*12</f>
        <v>381806.04</v>
      </c>
      <c r="CU8" s="276">
        <v>7</v>
      </c>
      <c r="CV8" s="99">
        <v>5</v>
      </c>
      <c r="CW8" s="263">
        <f>'5 '!N136</f>
        <v>4927.3</v>
      </c>
      <c r="CX8" s="264">
        <f>CU8*CW8</f>
        <v>34491.1</v>
      </c>
      <c r="CY8" s="265">
        <f t="shared" ref="CY8:CY30" si="63">CX8*12</f>
        <v>413893.2</v>
      </c>
      <c r="CZ8" s="276">
        <v>7</v>
      </c>
      <c r="DA8" s="99">
        <v>5</v>
      </c>
      <c r="DB8" s="263">
        <f>'5 '!$O$136</f>
        <v>4929.82</v>
      </c>
      <c r="DC8" s="264">
        <f>CZ8*DB8</f>
        <v>34508.74</v>
      </c>
      <c r="DD8" s="265">
        <f t="shared" ref="DD8:DD30" si="64">DC8*12</f>
        <v>414104.88</v>
      </c>
      <c r="DE8" s="108">
        <v>6</v>
      </c>
      <c r="DF8" s="109">
        <f t="shared" si="24"/>
        <v>4929.82</v>
      </c>
      <c r="DG8" s="110">
        <f t="shared" si="25"/>
        <v>29578.92</v>
      </c>
      <c r="DH8" s="111">
        <f t="shared" ref="DH8:DH29" si="65">DG8*12</f>
        <v>354947.04</v>
      </c>
      <c r="DI8" s="276">
        <v>7</v>
      </c>
      <c r="DJ8" s="99">
        <v>5</v>
      </c>
      <c r="DK8" s="263">
        <f>'5 '!$O$136</f>
        <v>4929.82</v>
      </c>
      <c r="DL8" s="264">
        <f>DI8*DK8</f>
        <v>34508.74</v>
      </c>
      <c r="DM8" s="265">
        <f t="shared" ref="DM8:DM30" si="66">DL8*12</f>
        <v>414104.88</v>
      </c>
      <c r="DN8" s="276">
        <v>7</v>
      </c>
      <c r="DO8" s="99">
        <v>5</v>
      </c>
      <c r="DP8" s="263">
        <f>'5 '!$O$136</f>
        <v>4929.82</v>
      </c>
      <c r="DQ8" s="264">
        <f>DN8*DP8</f>
        <v>34508.74</v>
      </c>
      <c r="DR8" s="265">
        <f t="shared" ref="DR8:DR30" si="67">DQ8*12</f>
        <v>414104.88</v>
      </c>
      <c r="DS8" s="276">
        <v>7</v>
      </c>
      <c r="DT8" s="99">
        <v>5</v>
      </c>
      <c r="DU8" s="263">
        <f>'5 '!$O$136</f>
        <v>4929.82</v>
      </c>
      <c r="DV8" s="264">
        <f>DS8*DU8</f>
        <v>34508.74</v>
      </c>
      <c r="DW8" s="265">
        <f t="shared" ref="DW8:DW30" si="68">DV8*12</f>
        <v>414104.88</v>
      </c>
      <c r="DX8" s="276">
        <v>7</v>
      </c>
      <c r="DY8" s="99">
        <v>5</v>
      </c>
      <c r="DZ8" s="263">
        <f>'5 '!$O$136</f>
        <v>4929.82</v>
      </c>
      <c r="EA8" s="264">
        <f>DX8*DZ8</f>
        <v>34508.74</v>
      </c>
      <c r="EB8" s="265">
        <f t="shared" ref="EB8:EB30" si="69">EA8*12</f>
        <v>414104.88</v>
      </c>
      <c r="EC8" s="276">
        <v>7</v>
      </c>
      <c r="ED8" s="99">
        <v>5</v>
      </c>
      <c r="EE8" s="263">
        <f>'5 '!$P$136</f>
        <v>5317.33</v>
      </c>
      <c r="EF8" s="455">
        <v>37221.31</v>
      </c>
      <c r="EG8" s="265">
        <f t="shared" si="26"/>
        <v>446655.72</v>
      </c>
      <c r="EH8" s="276">
        <v>7</v>
      </c>
      <c r="EI8" s="99">
        <v>5</v>
      </c>
      <c r="EJ8" s="263">
        <f>'5 '!$Q$136</f>
        <v>5319.91</v>
      </c>
      <c r="EK8" s="264">
        <f t="shared" si="44"/>
        <v>37239.370000000003</v>
      </c>
      <c r="EL8" s="265">
        <f t="shared" si="27"/>
        <v>446872.44</v>
      </c>
      <c r="EM8" s="460">
        <v>7</v>
      </c>
      <c r="EN8" s="99">
        <v>5</v>
      </c>
      <c r="EO8" s="463">
        <f>'5 '!$R$136</f>
        <v>5248.71</v>
      </c>
      <c r="EP8" s="462">
        <f t="shared" si="45"/>
        <v>36740.97</v>
      </c>
      <c r="EQ8" s="265">
        <f t="shared" si="28"/>
        <v>440891.64</v>
      </c>
      <c r="ER8" s="108">
        <v>6</v>
      </c>
      <c r="ES8" s="109">
        <f t="shared" si="29"/>
        <v>5248.71</v>
      </c>
      <c r="ET8" s="110">
        <f t="shared" si="30"/>
        <v>31492.26</v>
      </c>
      <c r="EU8" s="111">
        <f t="shared" ref="EU8:EU29" si="70">ET8*12</f>
        <v>377907.12</v>
      </c>
      <c r="EV8" s="460">
        <v>7</v>
      </c>
      <c r="EW8" s="99">
        <v>5</v>
      </c>
      <c r="EX8" s="463">
        <f>'5 '!$R$136</f>
        <v>5248.71</v>
      </c>
      <c r="EY8" s="462">
        <f t="shared" si="46"/>
        <v>36740.97</v>
      </c>
      <c r="EZ8" s="265">
        <f t="shared" si="31"/>
        <v>440891.64</v>
      </c>
      <c r="FB8" s="479"/>
    </row>
    <row r="9" spans="1:158" s="112" customFormat="1" ht="25.5" x14ac:dyDescent="0.25">
      <c r="A9" s="139"/>
      <c r="B9" s="99">
        <v>6</v>
      </c>
      <c r="C9" s="113" t="s">
        <v>291</v>
      </c>
      <c r="D9" s="101" t="s">
        <v>273</v>
      </c>
      <c r="E9" s="102" t="s">
        <v>292</v>
      </c>
      <c r="F9" s="102" t="s">
        <v>293</v>
      </c>
      <c r="G9" s="103" t="s">
        <v>276</v>
      </c>
      <c r="H9" s="104" t="s">
        <v>277</v>
      </c>
      <c r="I9" s="105"/>
      <c r="J9" s="105"/>
      <c r="K9" s="105"/>
      <c r="L9" s="106"/>
      <c r="M9" s="106"/>
      <c r="N9" s="106"/>
      <c r="O9" s="106"/>
      <c r="P9" s="107">
        <v>2</v>
      </c>
      <c r="Q9" s="106"/>
      <c r="R9" s="106"/>
      <c r="S9" s="106"/>
      <c r="T9" s="108">
        <f t="shared" si="0"/>
        <v>2</v>
      </c>
      <c r="U9" s="109">
        <f>'6 '!I136</f>
        <v>4467.8100000000004</v>
      </c>
      <c r="V9" s="110">
        <f t="shared" si="1"/>
        <v>8935.6200000000008</v>
      </c>
      <c r="W9" s="111">
        <f t="shared" si="2"/>
        <v>107227.44</v>
      </c>
      <c r="X9" s="108">
        <f t="shared" si="3"/>
        <v>2</v>
      </c>
      <c r="Y9" s="109">
        <f t="shared" si="3"/>
        <v>4467.8100000000004</v>
      </c>
      <c r="Z9" s="110">
        <f t="shared" si="4"/>
        <v>8935.6200000000008</v>
      </c>
      <c r="AA9" s="111">
        <f t="shared" si="5"/>
        <v>107227.44</v>
      </c>
      <c r="AB9" s="108">
        <f t="shared" si="6"/>
        <v>2</v>
      </c>
      <c r="AC9" s="109">
        <f>'6 '!J136</f>
        <v>4759.1499999999996</v>
      </c>
      <c r="AD9" s="110">
        <f t="shared" si="7"/>
        <v>9518.2999999999993</v>
      </c>
      <c r="AE9" s="111">
        <f t="shared" si="47"/>
        <v>114219.6</v>
      </c>
      <c r="AF9" s="108">
        <f t="shared" si="8"/>
        <v>2</v>
      </c>
      <c r="AG9" s="109">
        <f>'6 '!K136</f>
        <v>4761.83</v>
      </c>
      <c r="AH9" s="110">
        <f t="shared" si="9"/>
        <v>9523.66</v>
      </c>
      <c r="AI9" s="111">
        <f t="shared" si="48"/>
        <v>114283.92</v>
      </c>
      <c r="AJ9" s="108">
        <f t="shared" si="10"/>
        <v>2</v>
      </c>
      <c r="AK9" s="109">
        <f>'6 '!K136</f>
        <v>4761.83</v>
      </c>
      <c r="AL9" s="110">
        <f t="shared" si="11"/>
        <v>9523.66</v>
      </c>
      <c r="AM9" s="111">
        <f t="shared" si="49"/>
        <v>114283.92</v>
      </c>
      <c r="AN9" s="108">
        <v>2</v>
      </c>
      <c r="AO9" s="109">
        <v>4761.83</v>
      </c>
      <c r="AP9" s="110">
        <f t="shared" si="12"/>
        <v>9523.66</v>
      </c>
      <c r="AQ9" s="111">
        <f t="shared" si="50"/>
        <v>114283.92</v>
      </c>
      <c r="AR9" s="108">
        <f t="shared" si="32"/>
        <v>2</v>
      </c>
      <c r="AS9" s="109">
        <f>'6 '!K136</f>
        <v>4761.83</v>
      </c>
      <c r="AT9" s="110">
        <f t="shared" si="13"/>
        <v>9523.66</v>
      </c>
      <c r="AU9" s="111">
        <f t="shared" si="51"/>
        <v>114283.92</v>
      </c>
      <c r="AV9" s="108">
        <f t="shared" si="33"/>
        <v>2</v>
      </c>
      <c r="AW9" s="263">
        <f>'6 '!K136</f>
        <v>4761.83</v>
      </c>
      <c r="AX9" s="264">
        <f t="shared" si="14"/>
        <v>9523.66</v>
      </c>
      <c r="AY9" s="265">
        <f t="shared" si="52"/>
        <v>114283.92</v>
      </c>
      <c r="AZ9" s="108">
        <f t="shared" si="34"/>
        <v>2</v>
      </c>
      <c r="BA9" s="263">
        <f>'6 '!K136</f>
        <v>4761.83</v>
      </c>
      <c r="BB9" s="264">
        <f t="shared" si="15"/>
        <v>9523.66</v>
      </c>
      <c r="BC9" s="265">
        <f t="shared" si="53"/>
        <v>114283.92</v>
      </c>
      <c r="BD9" s="108">
        <f t="shared" si="54"/>
        <v>2</v>
      </c>
      <c r="BE9" s="263">
        <f>'6 '!K136</f>
        <v>4761.83</v>
      </c>
      <c r="BF9" s="264">
        <f t="shared" si="16"/>
        <v>9523.66</v>
      </c>
      <c r="BG9" s="265">
        <f t="shared" si="55"/>
        <v>114283.92</v>
      </c>
      <c r="BH9" s="108">
        <f t="shared" ref="BH9:BH13" si="71">BD9</f>
        <v>2</v>
      </c>
      <c r="BI9" s="99">
        <v>6</v>
      </c>
      <c r="BJ9" s="263">
        <f>'6 '!K136</f>
        <v>4761.83</v>
      </c>
      <c r="BK9" s="264">
        <f t="shared" si="17"/>
        <v>9523.66</v>
      </c>
      <c r="BL9" s="265">
        <f t="shared" si="56"/>
        <v>114283.92</v>
      </c>
      <c r="BM9" s="108">
        <v>2</v>
      </c>
      <c r="BN9" s="99">
        <v>6</v>
      </c>
      <c r="BO9" s="263">
        <f>'6 '!K136</f>
        <v>4761.83</v>
      </c>
      <c r="BP9" s="264">
        <f t="shared" ref="BP9" si="72">BM9*BO9</f>
        <v>9523.66</v>
      </c>
      <c r="BQ9" s="265">
        <f t="shared" si="57"/>
        <v>114283.92</v>
      </c>
      <c r="BR9" s="108">
        <v>2</v>
      </c>
      <c r="BS9" s="99">
        <v>6</v>
      </c>
      <c r="BT9" s="263">
        <f>'6 '!L136</f>
        <v>5079.6099999999997</v>
      </c>
      <c r="BU9" s="264">
        <f t="shared" ref="BU9" si="73">BR9*BT9</f>
        <v>10159.219999999999</v>
      </c>
      <c r="BV9" s="265">
        <f t="shared" si="58"/>
        <v>121910.64</v>
      </c>
      <c r="BW9" s="108">
        <v>2</v>
      </c>
      <c r="BX9" s="99">
        <v>6</v>
      </c>
      <c r="BY9" s="263">
        <f>'6 '!M136</f>
        <v>5081.82</v>
      </c>
      <c r="BZ9" s="264">
        <f t="shared" ref="BZ9" si="74">BW9*BY9</f>
        <v>10163.64</v>
      </c>
      <c r="CA9" s="265">
        <f t="shared" si="20"/>
        <v>121963.68</v>
      </c>
      <c r="CB9" s="108">
        <v>2</v>
      </c>
      <c r="CC9" s="109">
        <f t="shared" si="36"/>
        <v>5081.82</v>
      </c>
      <c r="CD9" s="110">
        <f t="shared" si="21"/>
        <v>10163.64</v>
      </c>
      <c r="CE9" s="111">
        <f t="shared" si="59"/>
        <v>121963.68</v>
      </c>
      <c r="CF9" s="108">
        <v>2</v>
      </c>
      <c r="CG9" s="99">
        <v>6</v>
      </c>
      <c r="CH9" s="263">
        <f>'6 '!M136</f>
        <v>5081.82</v>
      </c>
      <c r="CI9" s="264">
        <f t="shared" ref="CI9" si="75">CF9*CH9</f>
        <v>10163.64</v>
      </c>
      <c r="CJ9" s="265">
        <f t="shared" si="60"/>
        <v>121963.68</v>
      </c>
      <c r="CK9" s="108">
        <v>2</v>
      </c>
      <c r="CL9" s="99">
        <v>6</v>
      </c>
      <c r="CM9" s="263">
        <f>'6 '!M136</f>
        <v>5081.82</v>
      </c>
      <c r="CN9" s="264">
        <f t="shared" ref="CN9" si="76">CK9*CM9</f>
        <v>10163.64</v>
      </c>
      <c r="CO9" s="265">
        <f t="shared" si="61"/>
        <v>121963.68</v>
      </c>
      <c r="CP9" s="108">
        <v>2</v>
      </c>
      <c r="CQ9" s="99">
        <v>6</v>
      </c>
      <c r="CR9" s="263">
        <f>'6 '!M136</f>
        <v>5081.82</v>
      </c>
      <c r="CS9" s="264">
        <f t="shared" ref="CS9" si="77">CP9*CR9</f>
        <v>10163.64</v>
      </c>
      <c r="CT9" s="265">
        <f t="shared" si="62"/>
        <v>121963.68</v>
      </c>
      <c r="CU9" s="108">
        <v>2</v>
      </c>
      <c r="CV9" s="99">
        <v>6</v>
      </c>
      <c r="CW9" s="263">
        <f>'6 '!N136</f>
        <v>5520.29</v>
      </c>
      <c r="CX9" s="264">
        <f t="shared" ref="CX9" si="78">CU9*CW9</f>
        <v>11040.58</v>
      </c>
      <c r="CY9" s="265">
        <f t="shared" si="63"/>
        <v>132486.96</v>
      </c>
      <c r="CZ9" s="108">
        <v>2</v>
      </c>
      <c r="DA9" s="99">
        <v>6</v>
      </c>
      <c r="DB9" s="263">
        <f>'6 '!$O$136</f>
        <v>5522.63</v>
      </c>
      <c r="DC9" s="264">
        <f t="shared" ref="DC9" si="79">CZ9*DB9</f>
        <v>11045.26</v>
      </c>
      <c r="DD9" s="265">
        <f t="shared" si="64"/>
        <v>132543.12</v>
      </c>
      <c r="DE9" s="108">
        <v>2</v>
      </c>
      <c r="DF9" s="109">
        <f t="shared" si="24"/>
        <v>5522.63</v>
      </c>
      <c r="DG9" s="110">
        <f t="shared" si="25"/>
        <v>11045.26</v>
      </c>
      <c r="DH9" s="111">
        <f t="shared" si="65"/>
        <v>132543.12</v>
      </c>
      <c r="DI9" s="108">
        <v>2</v>
      </c>
      <c r="DJ9" s="99">
        <v>6</v>
      </c>
      <c r="DK9" s="263">
        <f>'6 '!$O$136</f>
        <v>5522.63</v>
      </c>
      <c r="DL9" s="264">
        <f t="shared" ref="DL9" si="80">DI9*DK9</f>
        <v>11045.26</v>
      </c>
      <c r="DM9" s="265">
        <f t="shared" si="66"/>
        <v>132543.12</v>
      </c>
      <c r="DN9" s="108">
        <v>2</v>
      </c>
      <c r="DO9" s="99">
        <v>6</v>
      </c>
      <c r="DP9" s="263">
        <f>'6 '!$O$136</f>
        <v>5522.63</v>
      </c>
      <c r="DQ9" s="264">
        <f t="shared" ref="DQ9" si="81">DN9*DP9</f>
        <v>11045.26</v>
      </c>
      <c r="DR9" s="265">
        <f t="shared" si="67"/>
        <v>132543.12</v>
      </c>
      <c r="DS9" s="108">
        <v>2</v>
      </c>
      <c r="DT9" s="99">
        <v>6</v>
      </c>
      <c r="DU9" s="263">
        <f>'6 '!$O$136</f>
        <v>5522.63</v>
      </c>
      <c r="DV9" s="264">
        <f t="shared" ref="DV9" si="82">DS9*DU9</f>
        <v>11045.26</v>
      </c>
      <c r="DW9" s="265">
        <f t="shared" si="68"/>
        <v>132543.12</v>
      </c>
      <c r="DX9" s="108">
        <v>2</v>
      </c>
      <c r="DY9" s="99">
        <v>6</v>
      </c>
      <c r="DZ9" s="263">
        <f>'6 '!$O$136</f>
        <v>5522.63</v>
      </c>
      <c r="EA9" s="264">
        <f t="shared" ref="EA9" si="83">DX9*DZ9</f>
        <v>11045.26</v>
      </c>
      <c r="EB9" s="265">
        <f t="shared" si="69"/>
        <v>132543.12</v>
      </c>
      <c r="EC9" s="108">
        <v>2</v>
      </c>
      <c r="ED9" s="99">
        <v>6</v>
      </c>
      <c r="EE9" s="263">
        <f>'6 '!$P$136</f>
        <v>5936.55</v>
      </c>
      <c r="EF9" s="455">
        <v>11873.1</v>
      </c>
      <c r="EG9" s="265">
        <f t="shared" si="26"/>
        <v>142477.20000000001</v>
      </c>
      <c r="EH9" s="108">
        <v>2</v>
      </c>
      <c r="EI9" s="99">
        <v>6</v>
      </c>
      <c r="EJ9" s="263">
        <f>'6 '!$Q$136</f>
        <v>5938.92</v>
      </c>
      <c r="EK9" s="264">
        <f t="shared" si="44"/>
        <v>11877.84</v>
      </c>
      <c r="EL9" s="265">
        <f t="shared" si="27"/>
        <v>142534.07999999999</v>
      </c>
      <c r="EM9" s="459">
        <v>2</v>
      </c>
      <c r="EN9" s="99">
        <v>6</v>
      </c>
      <c r="EO9" s="463">
        <f>'6 '!$R$136</f>
        <v>5851.99</v>
      </c>
      <c r="EP9" s="462">
        <f t="shared" si="45"/>
        <v>11703.98</v>
      </c>
      <c r="EQ9" s="265">
        <f t="shared" si="28"/>
        <v>140447.76</v>
      </c>
      <c r="ER9" s="108">
        <v>2</v>
      </c>
      <c r="ES9" s="109">
        <f t="shared" si="29"/>
        <v>5851.99</v>
      </c>
      <c r="ET9" s="110">
        <f t="shared" si="30"/>
        <v>11703.98</v>
      </c>
      <c r="EU9" s="111">
        <f t="shared" si="70"/>
        <v>140447.76</v>
      </c>
      <c r="EV9" s="459">
        <v>2</v>
      </c>
      <c r="EW9" s="99">
        <v>6</v>
      </c>
      <c r="EX9" s="463">
        <f>'6 '!$R$136</f>
        <v>5851.99</v>
      </c>
      <c r="EY9" s="462">
        <f t="shared" si="46"/>
        <v>11703.98</v>
      </c>
      <c r="EZ9" s="265">
        <f t="shared" si="31"/>
        <v>140447.76</v>
      </c>
      <c r="FB9" s="479"/>
    </row>
    <row r="10" spans="1:158" s="112" customFormat="1" ht="25.5" x14ac:dyDescent="0.25">
      <c r="A10" s="139"/>
      <c r="B10" s="99">
        <v>7</v>
      </c>
      <c r="C10" s="100" t="s">
        <v>294</v>
      </c>
      <c r="D10" s="114" t="s">
        <v>201</v>
      </c>
      <c r="E10" s="115" t="s">
        <v>274</v>
      </c>
      <c r="F10" s="115" t="s">
        <v>275</v>
      </c>
      <c r="G10" s="103" t="s">
        <v>276</v>
      </c>
      <c r="H10" s="116" t="s">
        <v>277</v>
      </c>
      <c r="I10" s="106">
        <v>2</v>
      </c>
      <c r="J10" s="106"/>
      <c r="K10" s="106"/>
      <c r="L10" s="106">
        <v>2</v>
      </c>
      <c r="M10" s="106">
        <v>2</v>
      </c>
      <c r="N10" s="106"/>
      <c r="O10" s="106">
        <v>3</v>
      </c>
      <c r="P10" s="106"/>
      <c r="Q10" s="106"/>
      <c r="R10" s="106"/>
      <c r="S10" s="106"/>
      <c r="T10" s="108">
        <f t="shared" si="0"/>
        <v>9</v>
      </c>
      <c r="U10" s="109">
        <f>'7 '!I135</f>
        <v>3759.03</v>
      </c>
      <c r="V10" s="110">
        <f t="shared" si="1"/>
        <v>33831.269999999997</v>
      </c>
      <c r="W10" s="111">
        <f t="shared" si="2"/>
        <v>405975.24</v>
      </c>
      <c r="X10" s="108">
        <f t="shared" si="3"/>
        <v>9</v>
      </c>
      <c r="Y10" s="109">
        <f t="shared" si="3"/>
        <v>3759.03</v>
      </c>
      <c r="Z10" s="110">
        <f t="shared" si="4"/>
        <v>33831.269999999997</v>
      </c>
      <c r="AA10" s="111">
        <f t="shared" si="5"/>
        <v>405975.24</v>
      </c>
      <c r="AB10" s="108">
        <f t="shared" si="6"/>
        <v>9</v>
      </c>
      <c r="AC10" s="109">
        <f>'7 '!J135</f>
        <v>4445.7</v>
      </c>
      <c r="AD10" s="110">
        <f t="shared" si="7"/>
        <v>40011.300000000003</v>
      </c>
      <c r="AE10" s="111">
        <f t="shared" si="47"/>
        <v>480135.6</v>
      </c>
      <c r="AF10" s="108">
        <f t="shared" si="8"/>
        <v>9</v>
      </c>
      <c r="AG10" s="109">
        <f>'7 '!K135</f>
        <v>4448.58</v>
      </c>
      <c r="AH10" s="110">
        <f t="shared" si="9"/>
        <v>40037.22</v>
      </c>
      <c r="AI10" s="111">
        <f t="shared" si="48"/>
        <v>480446.64</v>
      </c>
      <c r="AJ10" s="257">
        <f>AF10-1+1</f>
        <v>9</v>
      </c>
      <c r="AK10" s="109">
        <f>'7 '!K135</f>
        <v>4448.58</v>
      </c>
      <c r="AL10" s="110">
        <f>AJ10*AK10</f>
        <v>40037.22</v>
      </c>
      <c r="AM10" s="111">
        <f t="shared" si="49"/>
        <v>480446.64</v>
      </c>
      <c r="AN10" s="108">
        <v>9</v>
      </c>
      <c r="AO10" s="109">
        <v>4448.58</v>
      </c>
      <c r="AP10" s="110">
        <f t="shared" si="12"/>
        <v>40037.22</v>
      </c>
      <c r="AQ10" s="111">
        <f t="shared" si="50"/>
        <v>480446.64</v>
      </c>
      <c r="AR10" s="108">
        <f t="shared" si="32"/>
        <v>9</v>
      </c>
      <c r="AS10" s="109">
        <f>'7 '!K135</f>
        <v>4448.58</v>
      </c>
      <c r="AT10" s="110">
        <f>AR10*AS10</f>
        <v>40037.22</v>
      </c>
      <c r="AU10" s="111">
        <f t="shared" si="51"/>
        <v>480446.64</v>
      </c>
      <c r="AV10" s="108">
        <f t="shared" si="33"/>
        <v>9</v>
      </c>
      <c r="AW10" s="263">
        <f>'7 '!K135</f>
        <v>4448.58</v>
      </c>
      <c r="AX10" s="264">
        <f>AV10*AW10</f>
        <v>40037.22</v>
      </c>
      <c r="AY10" s="265">
        <f t="shared" si="52"/>
        <v>480446.64</v>
      </c>
      <c r="AZ10" s="108">
        <f t="shared" si="34"/>
        <v>9</v>
      </c>
      <c r="BA10" s="263">
        <f>'7 '!K135</f>
        <v>4448.58</v>
      </c>
      <c r="BB10" s="264">
        <f>AZ10*BA10</f>
        <v>40037.22</v>
      </c>
      <c r="BC10" s="265">
        <f t="shared" si="53"/>
        <v>480446.64</v>
      </c>
      <c r="BD10" s="108">
        <f t="shared" si="54"/>
        <v>9</v>
      </c>
      <c r="BE10" s="263">
        <f>'7 '!K135</f>
        <v>4448.58</v>
      </c>
      <c r="BF10" s="264">
        <f>BD10*BE10</f>
        <v>40037.22</v>
      </c>
      <c r="BG10" s="265">
        <f t="shared" si="55"/>
        <v>480446.64</v>
      </c>
      <c r="BH10" s="108">
        <f t="shared" si="71"/>
        <v>9</v>
      </c>
      <c r="BI10" s="99">
        <v>7</v>
      </c>
      <c r="BJ10" s="263">
        <f>'7 '!K135</f>
        <v>4448.58</v>
      </c>
      <c r="BK10" s="264">
        <f>BH10*BJ10</f>
        <v>40037.22</v>
      </c>
      <c r="BL10" s="265">
        <f t="shared" si="56"/>
        <v>480446.64</v>
      </c>
      <c r="BM10" s="108">
        <v>9</v>
      </c>
      <c r="BN10" s="99">
        <v>7</v>
      </c>
      <c r="BO10" s="263">
        <f>'7 '!K135</f>
        <v>4448.58</v>
      </c>
      <c r="BP10" s="264">
        <f>BM10*BO10</f>
        <v>40037.22</v>
      </c>
      <c r="BQ10" s="265">
        <f t="shared" si="57"/>
        <v>480446.64</v>
      </c>
      <c r="BR10" s="108">
        <v>9</v>
      </c>
      <c r="BS10" s="99">
        <v>7</v>
      </c>
      <c r="BT10" s="263">
        <f>'7 '!L135</f>
        <v>4785.38</v>
      </c>
      <c r="BU10" s="264">
        <f>BR10*BT10</f>
        <v>43068.42</v>
      </c>
      <c r="BV10" s="265">
        <f t="shared" si="58"/>
        <v>516821.04</v>
      </c>
      <c r="BW10" s="108">
        <v>9</v>
      </c>
      <c r="BX10" s="99">
        <v>7</v>
      </c>
      <c r="BY10" s="263">
        <f>'7 '!M135</f>
        <v>4787.76</v>
      </c>
      <c r="BZ10" s="264">
        <f>BW10*BY10</f>
        <v>43089.84</v>
      </c>
      <c r="CA10" s="265">
        <f t="shared" si="20"/>
        <v>517078.08</v>
      </c>
      <c r="CB10" s="108">
        <v>9</v>
      </c>
      <c r="CC10" s="109">
        <f t="shared" si="36"/>
        <v>4787.76</v>
      </c>
      <c r="CD10" s="110">
        <f t="shared" si="21"/>
        <v>43089.84</v>
      </c>
      <c r="CE10" s="111">
        <f t="shared" si="59"/>
        <v>517078.08</v>
      </c>
      <c r="CF10" s="108">
        <v>9</v>
      </c>
      <c r="CG10" s="99">
        <v>7</v>
      </c>
      <c r="CH10" s="263">
        <f>'7 '!M135</f>
        <v>4787.76</v>
      </c>
      <c r="CI10" s="264">
        <f>CF10*CH10</f>
        <v>43089.84</v>
      </c>
      <c r="CJ10" s="265">
        <f t="shared" si="60"/>
        <v>517078.08</v>
      </c>
      <c r="CK10" s="108">
        <v>9</v>
      </c>
      <c r="CL10" s="99">
        <v>7</v>
      </c>
      <c r="CM10" s="263">
        <f>'7 '!M135</f>
        <v>4787.76</v>
      </c>
      <c r="CN10" s="264">
        <f>CK10*CM10</f>
        <v>43089.84</v>
      </c>
      <c r="CO10" s="265">
        <f t="shared" si="61"/>
        <v>517078.08</v>
      </c>
      <c r="CP10" s="108">
        <v>9</v>
      </c>
      <c r="CQ10" s="99">
        <v>7</v>
      </c>
      <c r="CR10" s="263">
        <f>'7 '!M135</f>
        <v>4787.76</v>
      </c>
      <c r="CS10" s="264">
        <f>CP10*CR10</f>
        <v>43089.84</v>
      </c>
      <c r="CT10" s="265">
        <f t="shared" si="62"/>
        <v>517078.08</v>
      </c>
      <c r="CU10" s="108">
        <v>9</v>
      </c>
      <c r="CV10" s="99">
        <v>7</v>
      </c>
      <c r="CW10" s="263">
        <f>'7 '!N135</f>
        <v>5186.1899999999996</v>
      </c>
      <c r="CX10" s="264">
        <f>CU10*CW10</f>
        <v>46675.71</v>
      </c>
      <c r="CY10" s="265">
        <f t="shared" si="63"/>
        <v>560108.52</v>
      </c>
      <c r="CZ10" s="108">
        <v>9</v>
      </c>
      <c r="DA10" s="99">
        <v>7</v>
      </c>
      <c r="DB10" s="263">
        <f>'7 '!$O$135</f>
        <v>5188.7299999999996</v>
      </c>
      <c r="DC10" s="264">
        <f>CZ10*DB10</f>
        <v>46698.57</v>
      </c>
      <c r="DD10" s="265">
        <f t="shared" si="64"/>
        <v>560382.84</v>
      </c>
      <c r="DE10" s="108">
        <v>9</v>
      </c>
      <c r="DF10" s="109">
        <f t="shared" si="24"/>
        <v>5188.7299999999996</v>
      </c>
      <c r="DG10" s="110">
        <f t="shared" si="25"/>
        <v>46698.57</v>
      </c>
      <c r="DH10" s="111">
        <f t="shared" si="65"/>
        <v>560382.84</v>
      </c>
      <c r="DI10" s="108">
        <v>9</v>
      </c>
      <c r="DJ10" s="99">
        <v>7</v>
      </c>
      <c r="DK10" s="263">
        <f>'7 '!$O$135</f>
        <v>5188.7299999999996</v>
      </c>
      <c r="DL10" s="264">
        <f>DI10*DK10</f>
        <v>46698.57</v>
      </c>
      <c r="DM10" s="265">
        <f t="shared" si="66"/>
        <v>560382.84</v>
      </c>
      <c r="DN10" s="257">
        <v>8</v>
      </c>
      <c r="DO10" s="365">
        <v>7</v>
      </c>
      <c r="DP10" s="263">
        <f>'7 '!$O$135</f>
        <v>5188.7299999999996</v>
      </c>
      <c r="DQ10" s="264">
        <f>DN10*DP10</f>
        <v>41509.839999999997</v>
      </c>
      <c r="DR10" s="265">
        <f t="shared" si="67"/>
        <v>498118.08</v>
      </c>
      <c r="DS10" s="108">
        <v>8</v>
      </c>
      <c r="DT10" s="99">
        <v>7</v>
      </c>
      <c r="DU10" s="263">
        <f>'7 '!$O$135</f>
        <v>5188.7299999999996</v>
      </c>
      <c r="DV10" s="264">
        <f>DS10*DU10</f>
        <v>41509.839999999997</v>
      </c>
      <c r="DW10" s="265">
        <f t="shared" si="68"/>
        <v>498118.08</v>
      </c>
      <c r="DX10" s="108">
        <v>8</v>
      </c>
      <c r="DY10" s="99">
        <v>7</v>
      </c>
      <c r="DZ10" s="263">
        <f>'7 '!$O$135</f>
        <v>5188.7299999999996</v>
      </c>
      <c r="EA10" s="264">
        <f>DX10*DZ10</f>
        <v>41509.839999999997</v>
      </c>
      <c r="EB10" s="265">
        <f t="shared" si="69"/>
        <v>498118.08</v>
      </c>
      <c r="EC10" s="108">
        <v>8</v>
      </c>
      <c r="ED10" s="99">
        <v>7</v>
      </c>
      <c r="EE10" s="263">
        <f>5592.62</f>
        <v>5592.62</v>
      </c>
      <c r="EF10" s="455">
        <f>EC10*EE10</f>
        <v>44740.959999999999</v>
      </c>
      <c r="EG10" s="265">
        <f t="shared" si="26"/>
        <v>536891.52</v>
      </c>
      <c r="EH10" s="108">
        <v>8</v>
      </c>
      <c r="EI10" s="99">
        <v>7</v>
      </c>
      <c r="EJ10" s="263">
        <v>5595.2</v>
      </c>
      <c r="EK10" s="264">
        <f t="shared" si="44"/>
        <v>44761.599999999999</v>
      </c>
      <c r="EL10" s="265">
        <f t="shared" si="27"/>
        <v>537139.19999999995</v>
      </c>
      <c r="EM10" s="459">
        <v>8</v>
      </c>
      <c r="EN10" s="99">
        <v>7</v>
      </c>
      <c r="EO10" s="463">
        <v>5516.09</v>
      </c>
      <c r="EP10" s="462">
        <f t="shared" si="45"/>
        <v>44128.72</v>
      </c>
      <c r="EQ10" s="265">
        <f t="shared" si="28"/>
        <v>529544.64</v>
      </c>
      <c r="ER10" s="108">
        <v>9</v>
      </c>
      <c r="ES10" s="109">
        <f t="shared" si="29"/>
        <v>5516.09</v>
      </c>
      <c r="ET10" s="110">
        <f t="shared" si="30"/>
        <v>49644.81</v>
      </c>
      <c r="EU10" s="111">
        <f t="shared" si="70"/>
        <v>595737.72</v>
      </c>
      <c r="EV10" s="468">
        <v>7</v>
      </c>
      <c r="EW10" s="99">
        <v>7</v>
      </c>
      <c r="EX10" s="463">
        <v>5516.09</v>
      </c>
      <c r="EY10" s="462">
        <f t="shared" si="46"/>
        <v>38612.629999999997</v>
      </c>
      <c r="EZ10" s="265">
        <f t="shared" si="31"/>
        <v>463351.56</v>
      </c>
      <c r="FB10" s="479"/>
    </row>
    <row r="11" spans="1:158" s="112" customFormat="1" ht="25.5" x14ac:dyDescent="0.25">
      <c r="A11" s="139"/>
      <c r="B11" s="99">
        <v>8</v>
      </c>
      <c r="C11" s="100" t="s">
        <v>206</v>
      </c>
      <c r="D11" s="114" t="s">
        <v>201</v>
      </c>
      <c r="E11" s="115" t="s">
        <v>279</v>
      </c>
      <c r="F11" s="115" t="s">
        <v>280</v>
      </c>
      <c r="G11" s="103" t="s">
        <v>281</v>
      </c>
      <c r="H11" s="116" t="s">
        <v>277</v>
      </c>
      <c r="I11" s="106">
        <v>1</v>
      </c>
      <c r="J11" s="106"/>
      <c r="K11" s="106">
        <v>1</v>
      </c>
      <c r="L11" s="106">
        <v>1</v>
      </c>
      <c r="M11" s="106">
        <v>1</v>
      </c>
      <c r="N11" s="106">
        <v>1</v>
      </c>
      <c r="O11" s="106">
        <v>1</v>
      </c>
      <c r="P11" s="106"/>
      <c r="Q11" s="106"/>
      <c r="R11" s="106"/>
      <c r="S11" s="106"/>
      <c r="T11" s="108">
        <f t="shared" si="0"/>
        <v>6</v>
      </c>
      <c r="U11" s="109">
        <f>'8 '!I135</f>
        <v>3050.95</v>
      </c>
      <c r="V11" s="110">
        <f t="shared" si="1"/>
        <v>18305.7</v>
      </c>
      <c r="W11" s="111">
        <f t="shared" si="2"/>
        <v>219668.4</v>
      </c>
      <c r="X11" s="108">
        <f t="shared" si="3"/>
        <v>6</v>
      </c>
      <c r="Y11" s="109">
        <f t="shared" si="3"/>
        <v>3050.95</v>
      </c>
      <c r="Z11" s="110">
        <f t="shared" si="4"/>
        <v>18305.7</v>
      </c>
      <c r="AA11" s="111">
        <f t="shared" si="5"/>
        <v>219668.4</v>
      </c>
      <c r="AB11" s="108">
        <f t="shared" si="6"/>
        <v>6</v>
      </c>
      <c r="AC11" s="109">
        <f>'8 '!J135</f>
        <v>3595.79</v>
      </c>
      <c r="AD11" s="110">
        <f t="shared" si="7"/>
        <v>21574.74</v>
      </c>
      <c r="AE11" s="111">
        <f t="shared" si="47"/>
        <v>258896.88</v>
      </c>
      <c r="AF11" s="108">
        <f t="shared" si="8"/>
        <v>6</v>
      </c>
      <c r="AG11" s="109">
        <f>'8 '!K135</f>
        <v>3599.12</v>
      </c>
      <c r="AH11" s="110">
        <f t="shared" si="9"/>
        <v>21594.720000000001</v>
      </c>
      <c r="AI11" s="111">
        <f t="shared" si="48"/>
        <v>259136.64000000001</v>
      </c>
      <c r="AJ11" s="108">
        <f t="shared" si="10"/>
        <v>6</v>
      </c>
      <c r="AK11" s="109">
        <f>'8 '!K135</f>
        <v>3599.12</v>
      </c>
      <c r="AL11" s="110">
        <f t="shared" si="11"/>
        <v>21594.720000000001</v>
      </c>
      <c r="AM11" s="111">
        <f t="shared" si="49"/>
        <v>259136.64000000001</v>
      </c>
      <c r="AN11" s="108">
        <v>6</v>
      </c>
      <c r="AO11" s="109">
        <v>3599.12</v>
      </c>
      <c r="AP11" s="110">
        <f t="shared" ref="AP11:AP28" si="84">AN11*AO11</f>
        <v>21594.720000000001</v>
      </c>
      <c r="AQ11" s="111">
        <f t="shared" si="50"/>
        <v>259136.64000000001</v>
      </c>
      <c r="AR11" s="108">
        <f t="shared" si="32"/>
        <v>6</v>
      </c>
      <c r="AS11" s="109">
        <f>'8 '!K135</f>
        <v>3599.12</v>
      </c>
      <c r="AT11" s="110">
        <f t="shared" ref="AT11:AT28" si="85">AR11*AS11</f>
        <v>21594.720000000001</v>
      </c>
      <c r="AU11" s="111">
        <f t="shared" si="51"/>
        <v>259136.64000000001</v>
      </c>
      <c r="AV11" s="108">
        <f t="shared" si="33"/>
        <v>6</v>
      </c>
      <c r="AW11" s="263">
        <f>'8 '!K135</f>
        <v>3599.12</v>
      </c>
      <c r="AX11" s="264">
        <f t="shared" ref="AX11:AX28" si="86">AV11*AW11</f>
        <v>21594.720000000001</v>
      </c>
      <c r="AY11" s="265">
        <f t="shared" si="52"/>
        <v>259136.64000000001</v>
      </c>
      <c r="AZ11" s="108">
        <f t="shared" si="34"/>
        <v>6</v>
      </c>
      <c r="BA11" s="263">
        <f>'8 '!K135</f>
        <v>3599.12</v>
      </c>
      <c r="BB11" s="264">
        <f t="shared" ref="BB11:BB28" si="87">AZ11*BA11</f>
        <v>21594.720000000001</v>
      </c>
      <c r="BC11" s="265">
        <f t="shared" si="53"/>
        <v>259136.64000000001</v>
      </c>
      <c r="BD11" s="108">
        <f t="shared" si="54"/>
        <v>6</v>
      </c>
      <c r="BE11" s="263">
        <f>'8 '!K135</f>
        <v>3599.12</v>
      </c>
      <c r="BF11" s="264">
        <f t="shared" ref="BF11:BF28" si="88">BD11*BE11</f>
        <v>21594.720000000001</v>
      </c>
      <c r="BG11" s="265">
        <f t="shared" si="55"/>
        <v>259136.64000000001</v>
      </c>
      <c r="BH11" s="108">
        <f t="shared" si="71"/>
        <v>6</v>
      </c>
      <c r="BI11" s="99">
        <v>8</v>
      </c>
      <c r="BJ11" s="263">
        <f>'8 '!K135</f>
        <v>3599.12</v>
      </c>
      <c r="BK11" s="264">
        <f t="shared" ref="BK11:BK28" si="89">BH11*BJ11</f>
        <v>21594.720000000001</v>
      </c>
      <c r="BL11" s="265">
        <f t="shared" si="56"/>
        <v>259136.64000000001</v>
      </c>
      <c r="BM11" s="108">
        <v>6</v>
      </c>
      <c r="BN11" s="99">
        <v>8</v>
      </c>
      <c r="BO11" s="263">
        <f>'8 '!K135</f>
        <v>3599.12</v>
      </c>
      <c r="BP11" s="264">
        <f t="shared" ref="BP11:BP28" si="90">BM11*BO11</f>
        <v>21594.720000000001</v>
      </c>
      <c r="BQ11" s="265">
        <f t="shared" si="57"/>
        <v>259136.64000000001</v>
      </c>
      <c r="BR11" s="108">
        <v>6</v>
      </c>
      <c r="BS11" s="99">
        <v>8</v>
      </c>
      <c r="BT11" s="263">
        <f>'8 '!L135</f>
        <v>3881.13</v>
      </c>
      <c r="BU11" s="264">
        <f t="shared" ref="BU11:BU28" si="91">BR11*BT11</f>
        <v>23286.78</v>
      </c>
      <c r="BV11" s="265">
        <f t="shared" si="58"/>
        <v>279441.36</v>
      </c>
      <c r="BW11" s="108">
        <v>6</v>
      </c>
      <c r="BX11" s="99">
        <v>8</v>
      </c>
      <c r="BY11" s="263">
        <f>'8 '!M135</f>
        <v>3883.86</v>
      </c>
      <c r="BZ11" s="264">
        <f t="shared" ref="BZ11:BZ28" si="92">BW11*BY11</f>
        <v>23303.16</v>
      </c>
      <c r="CA11" s="265">
        <f t="shared" si="20"/>
        <v>279637.92</v>
      </c>
      <c r="CB11" s="108">
        <v>6</v>
      </c>
      <c r="CC11" s="109">
        <f t="shared" si="36"/>
        <v>3883.86</v>
      </c>
      <c r="CD11" s="110">
        <f t="shared" si="21"/>
        <v>23303.16</v>
      </c>
      <c r="CE11" s="111">
        <f t="shared" si="59"/>
        <v>279637.92</v>
      </c>
      <c r="CF11" s="108">
        <v>6</v>
      </c>
      <c r="CG11" s="99">
        <v>8</v>
      </c>
      <c r="CH11" s="263">
        <f>'8 '!M135</f>
        <v>3883.86</v>
      </c>
      <c r="CI11" s="264">
        <f t="shared" ref="CI11:CI14" si="93">CF11*CH11</f>
        <v>23303.16</v>
      </c>
      <c r="CJ11" s="265">
        <f t="shared" si="60"/>
        <v>279637.92</v>
      </c>
      <c r="CK11" s="108">
        <v>6</v>
      </c>
      <c r="CL11" s="99">
        <v>8</v>
      </c>
      <c r="CM11" s="263">
        <f>'8 '!M135</f>
        <v>3883.86</v>
      </c>
      <c r="CN11" s="264">
        <f t="shared" ref="CN11:CN14" si="94">CK11*CM11</f>
        <v>23303.16</v>
      </c>
      <c r="CO11" s="265">
        <f t="shared" si="61"/>
        <v>279637.92</v>
      </c>
      <c r="CP11" s="108">
        <v>6</v>
      </c>
      <c r="CQ11" s="99">
        <v>8</v>
      </c>
      <c r="CR11" s="263">
        <f>'8 '!M135</f>
        <v>3883.86</v>
      </c>
      <c r="CS11" s="264">
        <f t="shared" ref="CS11:CS14" si="95">CP11*CR11</f>
        <v>23303.16</v>
      </c>
      <c r="CT11" s="265">
        <f t="shared" si="62"/>
        <v>279637.92</v>
      </c>
      <c r="CU11" s="108">
        <v>6</v>
      </c>
      <c r="CV11" s="99">
        <v>8</v>
      </c>
      <c r="CW11" s="263">
        <f>'8 '!N135</f>
        <v>4215.93</v>
      </c>
      <c r="CX11" s="264">
        <f t="shared" ref="CX11:CX14" si="96">CU11*CW11</f>
        <v>25295.58</v>
      </c>
      <c r="CY11" s="265">
        <f t="shared" si="63"/>
        <v>303546.96000000002</v>
      </c>
      <c r="CZ11" s="108">
        <v>6</v>
      </c>
      <c r="DA11" s="99">
        <v>8</v>
      </c>
      <c r="DB11" s="263">
        <f>'8 '!$O$135</f>
        <v>4218.83</v>
      </c>
      <c r="DC11" s="264">
        <f t="shared" ref="DC11:DC14" si="97">CZ11*DB11</f>
        <v>25312.98</v>
      </c>
      <c r="DD11" s="265">
        <f t="shared" si="64"/>
        <v>303755.76</v>
      </c>
      <c r="DE11" s="108">
        <v>6</v>
      </c>
      <c r="DF11" s="109">
        <f t="shared" si="24"/>
        <v>4218.83</v>
      </c>
      <c r="DG11" s="110">
        <f t="shared" si="25"/>
        <v>25312.98</v>
      </c>
      <c r="DH11" s="111">
        <f t="shared" si="65"/>
        <v>303755.76</v>
      </c>
      <c r="DI11" s="108">
        <v>6</v>
      </c>
      <c r="DJ11" s="99">
        <v>8</v>
      </c>
      <c r="DK11" s="263">
        <f>'8 '!$O$135</f>
        <v>4218.83</v>
      </c>
      <c r="DL11" s="264">
        <f t="shared" ref="DL11:DL14" si="98">DI11*DK11</f>
        <v>25312.98</v>
      </c>
      <c r="DM11" s="265">
        <f t="shared" si="66"/>
        <v>303755.76</v>
      </c>
      <c r="DN11" s="108">
        <v>6</v>
      </c>
      <c r="DO11" s="99">
        <v>8</v>
      </c>
      <c r="DP11" s="263">
        <f>'8 '!$O$135</f>
        <v>4218.83</v>
      </c>
      <c r="DQ11" s="264">
        <f t="shared" ref="DQ11:DQ14" si="99">DN11*DP11</f>
        <v>25312.98</v>
      </c>
      <c r="DR11" s="265">
        <f t="shared" si="67"/>
        <v>303755.76</v>
      </c>
      <c r="DS11" s="108">
        <v>6</v>
      </c>
      <c r="DT11" s="99">
        <v>8</v>
      </c>
      <c r="DU11" s="263">
        <f>'8 '!$O$135</f>
        <v>4218.83</v>
      </c>
      <c r="DV11" s="264">
        <f t="shared" ref="DV11:DV14" si="100">DS11*DU11</f>
        <v>25312.98</v>
      </c>
      <c r="DW11" s="265">
        <f t="shared" si="68"/>
        <v>303755.76</v>
      </c>
      <c r="DX11" s="108">
        <v>6</v>
      </c>
      <c r="DY11" s="99">
        <v>8</v>
      </c>
      <c r="DZ11" s="263">
        <f>'8 '!$O$135</f>
        <v>4218.83</v>
      </c>
      <c r="EA11" s="264">
        <f t="shared" ref="EA11:EA14" si="101">DX11*DZ11</f>
        <v>25312.98</v>
      </c>
      <c r="EB11" s="265">
        <f t="shared" si="69"/>
        <v>303755.76</v>
      </c>
      <c r="EC11" s="108">
        <v>6</v>
      </c>
      <c r="ED11" s="99">
        <v>8</v>
      </c>
      <c r="EE11" s="263">
        <f>'8 '!$P$135</f>
        <v>4564.09</v>
      </c>
      <c r="EF11" s="455">
        <v>27384.54</v>
      </c>
      <c r="EG11" s="265">
        <f t="shared" si="26"/>
        <v>328614.48</v>
      </c>
      <c r="EH11" s="108">
        <v>6</v>
      </c>
      <c r="EI11" s="99">
        <v>8</v>
      </c>
      <c r="EJ11" s="263">
        <f>'8 '!$Q$135</f>
        <v>4567.05</v>
      </c>
      <c r="EK11" s="264">
        <f t="shared" si="44"/>
        <v>27402.3</v>
      </c>
      <c r="EL11" s="265">
        <f t="shared" si="27"/>
        <v>328827.59999999998</v>
      </c>
      <c r="EM11" s="459">
        <v>6</v>
      </c>
      <c r="EN11" s="99">
        <v>8</v>
      </c>
      <c r="EO11" s="463">
        <f>'8 '!$R$135</f>
        <v>4506.13</v>
      </c>
      <c r="EP11" s="462">
        <f t="shared" si="45"/>
        <v>27036.78</v>
      </c>
      <c r="EQ11" s="265">
        <f t="shared" si="28"/>
        <v>324441.36</v>
      </c>
      <c r="ER11" s="108">
        <v>6</v>
      </c>
      <c r="ES11" s="109">
        <f t="shared" si="29"/>
        <v>4506.13</v>
      </c>
      <c r="ET11" s="110">
        <f t="shared" si="30"/>
        <v>27036.78</v>
      </c>
      <c r="EU11" s="111">
        <f t="shared" si="70"/>
        <v>324441.36</v>
      </c>
      <c r="EV11" s="459">
        <v>6</v>
      </c>
      <c r="EW11" s="99">
        <v>8</v>
      </c>
      <c r="EX11" s="463">
        <f>'8 '!$R$135</f>
        <v>4506.13</v>
      </c>
      <c r="EY11" s="462">
        <f t="shared" si="46"/>
        <v>27036.78</v>
      </c>
      <c r="EZ11" s="265">
        <f t="shared" si="31"/>
        <v>324441.36</v>
      </c>
      <c r="FB11" s="479"/>
    </row>
    <row r="12" spans="1:158" s="112" customFormat="1" ht="25.5" x14ac:dyDescent="0.25">
      <c r="A12" s="139"/>
      <c r="B12" s="99">
        <v>9</v>
      </c>
      <c r="C12" s="100" t="s">
        <v>295</v>
      </c>
      <c r="D12" s="114" t="s">
        <v>201</v>
      </c>
      <c r="E12" s="115" t="s">
        <v>283</v>
      </c>
      <c r="F12" s="115" t="s">
        <v>284</v>
      </c>
      <c r="G12" s="103" t="s">
        <v>285</v>
      </c>
      <c r="H12" s="116" t="s">
        <v>277</v>
      </c>
      <c r="I12" s="106">
        <v>3</v>
      </c>
      <c r="J12" s="106"/>
      <c r="K12" s="106"/>
      <c r="L12" s="106">
        <v>1</v>
      </c>
      <c r="M12" s="106"/>
      <c r="N12" s="106"/>
      <c r="O12" s="106">
        <v>1</v>
      </c>
      <c r="P12" s="106"/>
      <c r="Q12" s="106"/>
      <c r="R12" s="106"/>
      <c r="S12" s="106"/>
      <c r="T12" s="108">
        <f t="shared" si="0"/>
        <v>5</v>
      </c>
      <c r="U12" s="109">
        <f>'9 '!I135</f>
        <v>4526.6099999999997</v>
      </c>
      <c r="V12" s="110">
        <f t="shared" si="1"/>
        <v>22633.05</v>
      </c>
      <c r="W12" s="111">
        <f t="shared" si="2"/>
        <v>271596.59999999998</v>
      </c>
      <c r="X12" s="147">
        <f>T12+1</f>
        <v>6</v>
      </c>
      <c r="Y12" s="109">
        <f t="shared" ref="Y12:Y30" si="102">U12</f>
        <v>4526.6099999999997</v>
      </c>
      <c r="Z12" s="110">
        <f t="shared" si="4"/>
        <v>27159.66</v>
      </c>
      <c r="AA12" s="111">
        <f t="shared" si="5"/>
        <v>325915.92</v>
      </c>
      <c r="AB12" s="108">
        <f>X12</f>
        <v>6</v>
      </c>
      <c r="AC12" s="109">
        <f>'9 '!J135</f>
        <v>5363.12</v>
      </c>
      <c r="AD12" s="110">
        <f t="shared" si="7"/>
        <v>32178.720000000001</v>
      </c>
      <c r="AE12" s="111">
        <f t="shared" si="47"/>
        <v>386144.64</v>
      </c>
      <c r="AF12" s="108">
        <f>AB12</f>
        <v>6</v>
      </c>
      <c r="AG12" s="109">
        <f>'9 '!K135</f>
        <v>5365.33</v>
      </c>
      <c r="AH12" s="110">
        <f t="shared" si="9"/>
        <v>32191.98</v>
      </c>
      <c r="AI12" s="111">
        <f t="shared" si="48"/>
        <v>386303.76</v>
      </c>
      <c r="AJ12" s="108">
        <f>AF12</f>
        <v>6</v>
      </c>
      <c r="AK12" s="109">
        <f>'9 '!K135</f>
        <v>5365.33</v>
      </c>
      <c r="AL12" s="110">
        <f t="shared" si="11"/>
        <v>32191.98</v>
      </c>
      <c r="AM12" s="111">
        <f t="shared" si="49"/>
        <v>386303.76</v>
      </c>
      <c r="AN12" s="108">
        <v>5</v>
      </c>
      <c r="AO12" s="109">
        <v>5365.33</v>
      </c>
      <c r="AP12" s="110">
        <f>AN12*AO12</f>
        <v>26826.65</v>
      </c>
      <c r="AQ12" s="111">
        <f t="shared" si="50"/>
        <v>321919.8</v>
      </c>
      <c r="AR12" s="108">
        <f t="shared" si="32"/>
        <v>6</v>
      </c>
      <c r="AS12" s="109">
        <f>'9 '!K135</f>
        <v>5365.33</v>
      </c>
      <c r="AT12" s="110">
        <f t="shared" si="85"/>
        <v>32191.98</v>
      </c>
      <c r="AU12" s="111">
        <f t="shared" si="51"/>
        <v>386303.76</v>
      </c>
      <c r="AV12" s="108">
        <f t="shared" si="33"/>
        <v>6</v>
      </c>
      <c r="AW12" s="263">
        <f>'9 '!K135</f>
        <v>5365.33</v>
      </c>
      <c r="AX12" s="264">
        <f t="shared" si="86"/>
        <v>32191.98</v>
      </c>
      <c r="AY12" s="265">
        <f t="shared" si="52"/>
        <v>386303.76</v>
      </c>
      <c r="AZ12" s="108">
        <f t="shared" si="34"/>
        <v>6</v>
      </c>
      <c r="BA12" s="263">
        <f>'9 '!K135</f>
        <v>5365.33</v>
      </c>
      <c r="BB12" s="264">
        <f t="shared" si="87"/>
        <v>32191.98</v>
      </c>
      <c r="BC12" s="265">
        <f t="shared" si="53"/>
        <v>386303.76</v>
      </c>
      <c r="BD12" s="108">
        <f t="shared" si="54"/>
        <v>6</v>
      </c>
      <c r="BE12" s="263">
        <f>'9 '!K135</f>
        <v>5365.33</v>
      </c>
      <c r="BF12" s="264">
        <f t="shared" si="88"/>
        <v>32191.98</v>
      </c>
      <c r="BG12" s="265">
        <f t="shared" si="55"/>
        <v>386303.76</v>
      </c>
      <c r="BH12" s="108">
        <f t="shared" si="71"/>
        <v>6</v>
      </c>
      <c r="BI12" s="99">
        <v>9</v>
      </c>
      <c r="BJ12" s="263">
        <f>'9 '!K135</f>
        <v>5365.33</v>
      </c>
      <c r="BK12" s="264">
        <f t="shared" si="89"/>
        <v>32191.98</v>
      </c>
      <c r="BL12" s="265">
        <f t="shared" si="56"/>
        <v>386303.76</v>
      </c>
      <c r="BM12" s="108">
        <v>6</v>
      </c>
      <c r="BN12" s="99">
        <v>9</v>
      </c>
      <c r="BO12" s="263">
        <f>'9 '!K135</f>
        <v>5365.33</v>
      </c>
      <c r="BP12" s="264">
        <f t="shared" si="90"/>
        <v>32191.98</v>
      </c>
      <c r="BQ12" s="265">
        <f t="shared" si="57"/>
        <v>386303.76</v>
      </c>
      <c r="BR12" s="108">
        <v>6</v>
      </c>
      <c r="BS12" s="99">
        <v>9</v>
      </c>
      <c r="BT12" s="263">
        <f>'9 '!L135</f>
        <v>5780.15</v>
      </c>
      <c r="BU12" s="264">
        <f t="shared" si="91"/>
        <v>34680.9</v>
      </c>
      <c r="BV12" s="265">
        <f t="shared" si="58"/>
        <v>416170.8</v>
      </c>
      <c r="BW12" s="108">
        <v>6</v>
      </c>
      <c r="BX12" s="99">
        <v>9</v>
      </c>
      <c r="BY12" s="263">
        <f>'9 '!M135</f>
        <v>5781.95</v>
      </c>
      <c r="BZ12" s="264">
        <f t="shared" si="92"/>
        <v>34691.699999999997</v>
      </c>
      <c r="CA12" s="265">
        <f t="shared" si="20"/>
        <v>416300.4</v>
      </c>
      <c r="CB12" s="108">
        <v>5</v>
      </c>
      <c r="CC12" s="109">
        <f t="shared" si="36"/>
        <v>5781.95</v>
      </c>
      <c r="CD12" s="110">
        <f>CB12*CC12</f>
        <v>28909.75</v>
      </c>
      <c r="CE12" s="111">
        <f t="shared" si="59"/>
        <v>346917</v>
      </c>
      <c r="CF12" s="108">
        <v>6</v>
      </c>
      <c r="CG12" s="99">
        <v>9</v>
      </c>
      <c r="CH12" s="263">
        <f>'9 '!M135</f>
        <v>5781.95</v>
      </c>
      <c r="CI12" s="264">
        <f t="shared" si="93"/>
        <v>34691.699999999997</v>
      </c>
      <c r="CJ12" s="265">
        <f t="shared" si="60"/>
        <v>416300.4</v>
      </c>
      <c r="CK12" s="108">
        <v>6</v>
      </c>
      <c r="CL12" s="99">
        <v>9</v>
      </c>
      <c r="CM12" s="263">
        <f>'9 '!M135</f>
        <v>5781.95</v>
      </c>
      <c r="CN12" s="264">
        <f t="shared" si="94"/>
        <v>34691.699999999997</v>
      </c>
      <c r="CO12" s="265">
        <f t="shared" si="61"/>
        <v>416300.4</v>
      </c>
      <c r="CP12" s="108">
        <v>6</v>
      </c>
      <c r="CQ12" s="99">
        <v>9</v>
      </c>
      <c r="CR12" s="263">
        <f>'9 '!M135</f>
        <v>5781.95</v>
      </c>
      <c r="CS12" s="264">
        <f t="shared" si="95"/>
        <v>34691.699999999997</v>
      </c>
      <c r="CT12" s="265">
        <f t="shared" si="62"/>
        <v>416300.4</v>
      </c>
      <c r="CU12" s="108">
        <v>6</v>
      </c>
      <c r="CV12" s="99">
        <v>9</v>
      </c>
      <c r="CW12" s="263">
        <f>'9 '!N135</f>
        <v>6253.81</v>
      </c>
      <c r="CX12" s="264">
        <f t="shared" si="96"/>
        <v>37522.86</v>
      </c>
      <c r="CY12" s="265">
        <f t="shared" si="63"/>
        <v>450274.32</v>
      </c>
      <c r="CZ12" s="108">
        <v>6</v>
      </c>
      <c r="DA12" s="99">
        <v>9</v>
      </c>
      <c r="DB12" s="263">
        <f>'9 '!$O$135</f>
        <v>6255.74</v>
      </c>
      <c r="DC12" s="264">
        <f t="shared" si="97"/>
        <v>37534.44</v>
      </c>
      <c r="DD12" s="265">
        <f t="shared" si="64"/>
        <v>450413.28</v>
      </c>
      <c r="DE12" s="108">
        <v>5</v>
      </c>
      <c r="DF12" s="109">
        <f t="shared" si="24"/>
        <v>6255.74</v>
      </c>
      <c r="DG12" s="110">
        <f>DE12*DF12</f>
        <v>31278.7</v>
      </c>
      <c r="DH12" s="111">
        <f t="shared" si="65"/>
        <v>375344.4</v>
      </c>
      <c r="DI12" s="108">
        <v>6</v>
      </c>
      <c r="DJ12" s="99">
        <v>9</v>
      </c>
      <c r="DK12" s="263">
        <f>'9 '!$O$135</f>
        <v>6255.74</v>
      </c>
      <c r="DL12" s="264">
        <f t="shared" si="98"/>
        <v>37534.44</v>
      </c>
      <c r="DM12" s="265">
        <f t="shared" si="66"/>
        <v>450413.28</v>
      </c>
      <c r="DN12" s="108">
        <v>6</v>
      </c>
      <c r="DO12" s="99">
        <v>9</v>
      </c>
      <c r="DP12" s="263">
        <f>'9 '!$O$135</f>
        <v>6255.74</v>
      </c>
      <c r="DQ12" s="264">
        <f t="shared" si="99"/>
        <v>37534.44</v>
      </c>
      <c r="DR12" s="265">
        <f t="shared" si="67"/>
        <v>450413.28</v>
      </c>
      <c r="DS12" s="108">
        <v>6</v>
      </c>
      <c r="DT12" s="99">
        <v>9</v>
      </c>
      <c r="DU12" s="263">
        <f>'9 '!$O$135</f>
        <v>6255.74</v>
      </c>
      <c r="DV12" s="264">
        <f t="shared" si="100"/>
        <v>37534.44</v>
      </c>
      <c r="DW12" s="265">
        <f t="shared" si="68"/>
        <v>450413.28</v>
      </c>
      <c r="DX12" s="108">
        <v>6</v>
      </c>
      <c r="DY12" s="99">
        <v>9</v>
      </c>
      <c r="DZ12" s="263">
        <f>'9 '!$O$135</f>
        <v>6255.74</v>
      </c>
      <c r="EA12" s="264">
        <f t="shared" si="101"/>
        <v>37534.44</v>
      </c>
      <c r="EB12" s="265">
        <f t="shared" si="69"/>
        <v>450413.28</v>
      </c>
      <c r="EC12" s="108">
        <v>6</v>
      </c>
      <c r="ED12" s="99">
        <v>9</v>
      </c>
      <c r="EE12" s="263">
        <f>'9 '!$P$135</f>
        <v>6724.34</v>
      </c>
      <c r="EF12" s="455">
        <v>40346.04</v>
      </c>
      <c r="EG12" s="265">
        <f t="shared" si="26"/>
        <v>484152.48</v>
      </c>
      <c r="EH12" s="108">
        <v>6</v>
      </c>
      <c r="EI12" s="99">
        <v>9</v>
      </c>
      <c r="EJ12" s="263">
        <f>'9 '!$Q$135</f>
        <v>6726.3</v>
      </c>
      <c r="EK12" s="264">
        <f t="shared" si="44"/>
        <v>40357.800000000003</v>
      </c>
      <c r="EL12" s="265">
        <f t="shared" si="27"/>
        <v>484293.6</v>
      </c>
      <c r="EM12" s="459">
        <v>6</v>
      </c>
      <c r="EN12" s="99">
        <v>9</v>
      </c>
      <c r="EO12" s="463">
        <f>'9 '!$R$135</f>
        <v>6626.55</v>
      </c>
      <c r="EP12" s="462">
        <f t="shared" si="45"/>
        <v>39759.300000000003</v>
      </c>
      <c r="EQ12" s="265">
        <f t="shared" si="28"/>
        <v>477111.6</v>
      </c>
      <c r="ER12" s="108">
        <v>5</v>
      </c>
      <c r="ES12" s="109">
        <f t="shared" si="29"/>
        <v>6626.55</v>
      </c>
      <c r="ET12" s="110">
        <f>ER12*ES12</f>
        <v>33132.75</v>
      </c>
      <c r="EU12" s="111">
        <f t="shared" si="70"/>
        <v>397593</v>
      </c>
      <c r="EV12" s="459">
        <v>6</v>
      </c>
      <c r="EW12" s="99">
        <v>9</v>
      </c>
      <c r="EX12" s="463">
        <f>'9 '!$R$135</f>
        <v>6626.55</v>
      </c>
      <c r="EY12" s="462">
        <f t="shared" si="46"/>
        <v>39759.300000000003</v>
      </c>
      <c r="EZ12" s="265">
        <f t="shared" si="31"/>
        <v>477111.6</v>
      </c>
      <c r="FB12" s="479"/>
    </row>
    <row r="13" spans="1:158" s="112" customFormat="1" ht="25.5" x14ac:dyDescent="0.25">
      <c r="A13" s="139"/>
      <c r="B13" s="99">
        <v>10</v>
      </c>
      <c r="C13" s="100" t="s">
        <v>295</v>
      </c>
      <c r="D13" s="114" t="s">
        <v>201</v>
      </c>
      <c r="E13" s="115" t="s">
        <v>283</v>
      </c>
      <c r="F13" s="115" t="s">
        <v>296</v>
      </c>
      <c r="G13" s="103" t="s">
        <v>285</v>
      </c>
      <c r="H13" s="116" t="s">
        <v>297</v>
      </c>
      <c r="I13" s="106">
        <v>1</v>
      </c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8">
        <f t="shared" si="0"/>
        <v>1</v>
      </c>
      <c r="U13" s="109">
        <f>'10'!I135</f>
        <v>3885.86</v>
      </c>
      <c r="V13" s="110">
        <f t="shared" si="1"/>
        <v>3885.86</v>
      </c>
      <c r="W13" s="111">
        <f t="shared" si="2"/>
        <v>46630.32</v>
      </c>
      <c r="X13" s="108">
        <f t="shared" ref="X13:X30" si="103">T13</f>
        <v>1</v>
      </c>
      <c r="Y13" s="109">
        <f t="shared" si="102"/>
        <v>3885.86</v>
      </c>
      <c r="Z13" s="110">
        <f t="shared" si="4"/>
        <v>3885.86</v>
      </c>
      <c r="AA13" s="111">
        <f t="shared" si="5"/>
        <v>46630.32</v>
      </c>
      <c r="AB13" s="108">
        <f t="shared" ref="AB13:AB30" si="104">X13</f>
        <v>1</v>
      </c>
      <c r="AC13" s="109">
        <f>'10'!J135</f>
        <v>4601.55</v>
      </c>
      <c r="AD13" s="110">
        <f t="shared" si="7"/>
        <v>4601.55</v>
      </c>
      <c r="AE13" s="111">
        <f t="shared" si="47"/>
        <v>55218.6</v>
      </c>
      <c r="AF13" s="108">
        <f t="shared" ref="AF13:AF30" si="105">AB13</f>
        <v>1</v>
      </c>
      <c r="AG13" s="109">
        <f>'10'!K135</f>
        <v>4603.76</v>
      </c>
      <c r="AH13" s="110">
        <f t="shared" si="9"/>
        <v>4603.76</v>
      </c>
      <c r="AI13" s="111">
        <f t="shared" si="48"/>
        <v>55245.120000000003</v>
      </c>
      <c r="AJ13" s="108">
        <f t="shared" ref="AJ13:AJ30" si="106">AF13</f>
        <v>1</v>
      </c>
      <c r="AK13" s="109">
        <f>'10'!K135</f>
        <v>4603.76</v>
      </c>
      <c r="AL13" s="110">
        <f t="shared" si="11"/>
        <v>4603.76</v>
      </c>
      <c r="AM13" s="111">
        <f t="shared" si="49"/>
        <v>55245.120000000003</v>
      </c>
      <c r="AN13" s="108">
        <v>1</v>
      </c>
      <c r="AO13" s="109">
        <v>4603.76</v>
      </c>
      <c r="AP13" s="110">
        <f t="shared" si="84"/>
        <v>4603.76</v>
      </c>
      <c r="AQ13" s="111">
        <f t="shared" si="50"/>
        <v>55245.120000000003</v>
      </c>
      <c r="AR13" s="108">
        <f t="shared" si="32"/>
        <v>1</v>
      </c>
      <c r="AS13" s="109">
        <f>'10'!K135</f>
        <v>4603.76</v>
      </c>
      <c r="AT13" s="110">
        <f t="shared" si="85"/>
        <v>4603.76</v>
      </c>
      <c r="AU13" s="111">
        <f t="shared" si="51"/>
        <v>55245.120000000003</v>
      </c>
      <c r="AV13" s="108">
        <f t="shared" si="33"/>
        <v>1</v>
      </c>
      <c r="AW13" s="263">
        <f>'10'!K135</f>
        <v>4603.76</v>
      </c>
      <c r="AX13" s="264">
        <f t="shared" si="86"/>
        <v>4603.76</v>
      </c>
      <c r="AY13" s="265">
        <f t="shared" si="52"/>
        <v>55245.120000000003</v>
      </c>
      <c r="AZ13" s="108">
        <f t="shared" si="34"/>
        <v>1</v>
      </c>
      <c r="BA13" s="263">
        <f>'10'!K135</f>
        <v>4603.76</v>
      </c>
      <c r="BB13" s="264">
        <f t="shared" si="87"/>
        <v>4603.76</v>
      </c>
      <c r="BC13" s="265">
        <f t="shared" si="53"/>
        <v>55245.120000000003</v>
      </c>
      <c r="BD13" s="108">
        <f t="shared" si="54"/>
        <v>1</v>
      </c>
      <c r="BE13" s="263">
        <f>'10'!K135</f>
        <v>4603.76</v>
      </c>
      <c r="BF13" s="264">
        <f t="shared" si="88"/>
        <v>4603.76</v>
      </c>
      <c r="BG13" s="265">
        <f t="shared" si="55"/>
        <v>55245.120000000003</v>
      </c>
      <c r="BH13" s="108">
        <f t="shared" si="71"/>
        <v>1</v>
      </c>
      <c r="BI13" s="99">
        <v>10</v>
      </c>
      <c r="BJ13" s="263">
        <f>'10'!K135</f>
        <v>4603.76</v>
      </c>
      <c r="BK13" s="264">
        <f t="shared" si="89"/>
        <v>4603.76</v>
      </c>
      <c r="BL13" s="265">
        <f t="shared" si="56"/>
        <v>55245.120000000003</v>
      </c>
      <c r="BM13" s="108">
        <v>1</v>
      </c>
      <c r="BN13" s="99">
        <v>10</v>
      </c>
      <c r="BO13" s="263">
        <f>'10'!K135</f>
        <v>4603.76</v>
      </c>
      <c r="BP13" s="264">
        <f t="shared" si="90"/>
        <v>4603.76</v>
      </c>
      <c r="BQ13" s="265">
        <f t="shared" si="57"/>
        <v>55245.120000000003</v>
      </c>
      <c r="BR13" s="108">
        <v>1</v>
      </c>
      <c r="BS13" s="99">
        <v>10</v>
      </c>
      <c r="BT13" s="263">
        <f>'10'!L135</f>
        <v>4963.24</v>
      </c>
      <c r="BU13" s="264">
        <f t="shared" si="91"/>
        <v>4963.24</v>
      </c>
      <c r="BV13" s="265">
        <f t="shared" si="58"/>
        <v>59558.879999999997</v>
      </c>
      <c r="BW13" s="108">
        <v>1</v>
      </c>
      <c r="BX13" s="99">
        <v>10</v>
      </c>
      <c r="BY13" s="263">
        <f>'10'!M135</f>
        <v>4965.05</v>
      </c>
      <c r="BZ13" s="264">
        <f t="shared" si="92"/>
        <v>4965.05</v>
      </c>
      <c r="CA13" s="265">
        <f t="shared" si="20"/>
        <v>59580.6</v>
      </c>
      <c r="CB13" s="108">
        <v>1</v>
      </c>
      <c r="CC13" s="109">
        <f t="shared" si="36"/>
        <v>4965.05</v>
      </c>
      <c r="CD13" s="110">
        <f t="shared" ref="CD13" si="107">CB13*CC13</f>
        <v>4965.05</v>
      </c>
      <c r="CE13" s="111">
        <f t="shared" si="59"/>
        <v>59580.6</v>
      </c>
      <c r="CF13" s="108">
        <v>1</v>
      </c>
      <c r="CG13" s="99">
        <v>10</v>
      </c>
      <c r="CH13" s="263">
        <f>'10'!M135</f>
        <v>4965.05</v>
      </c>
      <c r="CI13" s="264">
        <f t="shared" si="93"/>
        <v>4965.05</v>
      </c>
      <c r="CJ13" s="265">
        <f t="shared" si="60"/>
        <v>59580.6</v>
      </c>
      <c r="CK13" s="108">
        <v>1</v>
      </c>
      <c r="CL13" s="99">
        <v>10</v>
      </c>
      <c r="CM13" s="263">
        <f>'10'!M135</f>
        <v>4965.05</v>
      </c>
      <c r="CN13" s="264">
        <f t="shared" si="94"/>
        <v>4965.05</v>
      </c>
      <c r="CO13" s="265">
        <f t="shared" si="61"/>
        <v>59580.6</v>
      </c>
      <c r="CP13" s="108">
        <v>1</v>
      </c>
      <c r="CQ13" s="99">
        <v>10</v>
      </c>
      <c r="CR13" s="263">
        <f>'10'!M135</f>
        <v>4965.05</v>
      </c>
      <c r="CS13" s="264">
        <f t="shared" si="95"/>
        <v>4965.05</v>
      </c>
      <c r="CT13" s="265">
        <f t="shared" si="62"/>
        <v>59580.6</v>
      </c>
      <c r="CU13" s="108">
        <v>1</v>
      </c>
      <c r="CV13" s="99">
        <v>10</v>
      </c>
      <c r="CW13" s="263">
        <f>'10'!N135</f>
        <v>5363.74</v>
      </c>
      <c r="CX13" s="264">
        <f t="shared" si="96"/>
        <v>5363.74</v>
      </c>
      <c r="CY13" s="265">
        <f t="shared" si="63"/>
        <v>64364.88</v>
      </c>
      <c r="CZ13" s="108">
        <v>1</v>
      </c>
      <c r="DA13" s="99">
        <v>10</v>
      </c>
      <c r="DB13" s="263">
        <f>'10'!$O$135</f>
        <v>5365.65</v>
      </c>
      <c r="DC13" s="264">
        <f t="shared" si="97"/>
        <v>5365.65</v>
      </c>
      <c r="DD13" s="265">
        <f t="shared" si="64"/>
        <v>64387.8</v>
      </c>
      <c r="DE13" s="108">
        <v>1</v>
      </c>
      <c r="DF13" s="109">
        <f t="shared" si="24"/>
        <v>5365.65</v>
      </c>
      <c r="DG13" s="110">
        <f t="shared" ref="DG13" si="108">DE13*DF13</f>
        <v>5365.65</v>
      </c>
      <c r="DH13" s="111">
        <f t="shared" si="65"/>
        <v>64387.8</v>
      </c>
      <c r="DI13" s="108">
        <v>1</v>
      </c>
      <c r="DJ13" s="99">
        <v>10</v>
      </c>
      <c r="DK13" s="263">
        <f>'10'!$O$135</f>
        <v>5365.65</v>
      </c>
      <c r="DL13" s="264">
        <f t="shared" si="98"/>
        <v>5365.65</v>
      </c>
      <c r="DM13" s="265">
        <f t="shared" si="66"/>
        <v>64387.8</v>
      </c>
      <c r="DN13" s="108">
        <v>1</v>
      </c>
      <c r="DO13" s="99">
        <v>10</v>
      </c>
      <c r="DP13" s="263">
        <f>'10'!$O$135</f>
        <v>5365.65</v>
      </c>
      <c r="DQ13" s="264">
        <f t="shared" si="99"/>
        <v>5365.65</v>
      </c>
      <c r="DR13" s="265">
        <f t="shared" si="67"/>
        <v>64387.8</v>
      </c>
      <c r="DS13" s="108">
        <v>1</v>
      </c>
      <c r="DT13" s="99">
        <v>10</v>
      </c>
      <c r="DU13" s="263">
        <f>'10'!$O$135</f>
        <v>5365.65</v>
      </c>
      <c r="DV13" s="264">
        <f t="shared" si="100"/>
        <v>5365.65</v>
      </c>
      <c r="DW13" s="265">
        <f t="shared" si="68"/>
        <v>64387.8</v>
      </c>
      <c r="DX13" s="108">
        <v>1</v>
      </c>
      <c r="DY13" s="99">
        <v>10</v>
      </c>
      <c r="DZ13" s="263">
        <f>'10'!$O$135</f>
        <v>5365.65</v>
      </c>
      <c r="EA13" s="264">
        <f t="shared" si="101"/>
        <v>5365.65</v>
      </c>
      <c r="EB13" s="265">
        <f t="shared" si="69"/>
        <v>64387.8</v>
      </c>
      <c r="EC13" s="108">
        <v>1</v>
      </c>
      <c r="ED13" s="99">
        <v>10</v>
      </c>
      <c r="EE13" s="263">
        <f>'10'!$P$135</f>
        <v>5763.09</v>
      </c>
      <c r="EF13" s="455">
        <v>5763.09</v>
      </c>
      <c r="EG13" s="265">
        <f t="shared" si="26"/>
        <v>69157.08</v>
      </c>
      <c r="EH13" s="108">
        <v>1</v>
      </c>
      <c r="EI13" s="99">
        <v>10</v>
      </c>
      <c r="EJ13" s="263">
        <f>'10'!$Q$135</f>
        <v>5765.05</v>
      </c>
      <c r="EK13" s="264">
        <f t="shared" si="44"/>
        <v>5765.05</v>
      </c>
      <c r="EL13" s="265">
        <f t="shared" si="27"/>
        <v>69180.600000000006</v>
      </c>
      <c r="EM13" s="459">
        <v>1</v>
      </c>
      <c r="EN13" s="99">
        <v>10</v>
      </c>
      <c r="EO13" s="463">
        <f>'10'!$R$135</f>
        <v>5679.54</v>
      </c>
      <c r="EP13" s="462">
        <f t="shared" si="45"/>
        <v>5679.54</v>
      </c>
      <c r="EQ13" s="265">
        <f t="shared" si="28"/>
        <v>68154.48</v>
      </c>
      <c r="ER13" s="108">
        <v>1</v>
      </c>
      <c r="ES13" s="109">
        <f t="shared" si="29"/>
        <v>5679.54</v>
      </c>
      <c r="ET13" s="110">
        <f t="shared" ref="ET13" si="109">ER13*ES13</f>
        <v>5679.54</v>
      </c>
      <c r="EU13" s="111">
        <f t="shared" si="70"/>
        <v>68154.48</v>
      </c>
      <c r="EV13" s="459">
        <v>1</v>
      </c>
      <c r="EW13" s="99">
        <v>10</v>
      </c>
      <c r="EX13" s="463">
        <f>'10'!$R$135</f>
        <v>5679.54</v>
      </c>
      <c r="EY13" s="462">
        <f t="shared" si="46"/>
        <v>5679.54</v>
      </c>
      <c r="EZ13" s="265">
        <f t="shared" si="31"/>
        <v>68154.48</v>
      </c>
      <c r="FB13" s="479"/>
    </row>
    <row r="14" spans="1:158" s="112" customFormat="1" ht="25.5" x14ac:dyDescent="0.25">
      <c r="A14" s="139"/>
      <c r="B14" s="99">
        <v>11</v>
      </c>
      <c r="C14" s="100" t="s">
        <v>298</v>
      </c>
      <c r="D14" s="114" t="s">
        <v>201</v>
      </c>
      <c r="E14" s="115" t="s">
        <v>289</v>
      </c>
      <c r="F14" s="115" t="s">
        <v>290</v>
      </c>
      <c r="G14" s="103" t="s">
        <v>285</v>
      </c>
      <c r="H14" s="116" t="s">
        <v>277</v>
      </c>
      <c r="I14" s="106">
        <v>10</v>
      </c>
      <c r="J14" s="106">
        <v>1</v>
      </c>
      <c r="K14" s="106">
        <v>8</v>
      </c>
      <c r="L14" s="106">
        <v>9</v>
      </c>
      <c r="M14" s="106">
        <v>6</v>
      </c>
      <c r="N14" s="106">
        <v>4</v>
      </c>
      <c r="O14" s="106">
        <v>8</v>
      </c>
      <c r="P14" s="106"/>
      <c r="Q14" s="106"/>
      <c r="R14" s="106"/>
      <c r="S14" s="106"/>
      <c r="T14" s="108">
        <f t="shared" si="0"/>
        <v>46</v>
      </c>
      <c r="U14" s="109">
        <f>'11 '!I135</f>
        <v>3517.18</v>
      </c>
      <c r="V14" s="110">
        <f t="shared" si="1"/>
        <v>161790.28</v>
      </c>
      <c r="W14" s="111">
        <f t="shared" si="2"/>
        <v>1941483.36</v>
      </c>
      <c r="X14" s="108">
        <f t="shared" si="103"/>
        <v>46</v>
      </c>
      <c r="Y14" s="109">
        <f t="shared" si="102"/>
        <v>3517.18</v>
      </c>
      <c r="Z14" s="110">
        <f t="shared" si="4"/>
        <v>161790.28</v>
      </c>
      <c r="AA14" s="111">
        <f t="shared" si="5"/>
        <v>1941483.36</v>
      </c>
      <c r="AB14" s="108">
        <f t="shared" si="104"/>
        <v>46</v>
      </c>
      <c r="AC14" s="109">
        <f>'11 '!J135</f>
        <v>4157.4799999999996</v>
      </c>
      <c r="AD14" s="110">
        <f t="shared" si="7"/>
        <v>191244.08</v>
      </c>
      <c r="AE14" s="111">
        <f t="shared" si="47"/>
        <v>2294928.96</v>
      </c>
      <c r="AF14" s="108">
        <f t="shared" si="105"/>
        <v>46</v>
      </c>
      <c r="AG14" s="109">
        <f>'11 '!K135</f>
        <v>4160.3900000000003</v>
      </c>
      <c r="AH14" s="110">
        <f t="shared" si="9"/>
        <v>191377.94</v>
      </c>
      <c r="AI14" s="111">
        <f t="shared" si="48"/>
        <v>2296535.2799999998</v>
      </c>
      <c r="AJ14" s="108">
        <f t="shared" si="106"/>
        <v>46</v>
      </c>
      <c r="AK14" s="109">
        <f>'11 '!K135</f>
        <v>4160.3900000000003</v>
      </c>
      <c r="AL14" s="110">
        <f t="shared" si="11"/>
        <v>191377.94</v>
      </c>
      <c r="AM14" s="111">
        <f t="shared" si="49"/>
        <v>2296535.2799999998</v>
      </c>
      <c r="AN14" s="108">
        <v>46</v>
      </c>
      <c r="AO14" s="109">
        <v>4160.3900000000003</v>
      </c>
      <c r="AP14" s="110">
        <f>AN14*AO14</f>
        <v>191377.94</v>
      </c>
      <c r="AQ14" s="111">
        <f t="shared" si="50"/>
        <v>2296535.2799999998</v>
      </c>
      <c r="AR14" s="108">
        <f t="shared" si="32"/>
        <v>46</v>
      </c>
      <c r="AS14" s="109">
        <f>'11 '!K135</f>
        <v>4160.3900000000003</v>
      </c>
      <c r="AT14" s="110">
        <f t="shared" si="85"/>
        <v>191377.94</v>
      </c>
      <c r="AU14" s="111">
        <f t="shared" si="51"/>
        <v>2296535.2799999998</v>
      </c>
      <c r="AV14" s="108">
        <f t="shared" si="33"/>
        <v>46</v>
      </c>
      <c r="AW14" s="263">
        <f>'11 '!K135</f>
        <v>4160.3900000000003</v>
      </c>
      <c r="AX14" s="264">
        <f t="shared" si="86"/>
        <v>191377.94</v>
      </c>
      <c r="AY14" s="265">
        <f t="shared" si="52"/>
        <v>2296535.2799999998</v>
      </c>
      <c r="AZ14" s="108">
        <f t="shared" si="34"/>
        <v>46</v>
      </c>
      <c r="BA14" s="263">
        <f>'11 '!K135</f>
        <v>4160.3900000000003</v>
      </c>
      <c r="BB14" s="264">
        <f t="shared" si="87"/>
        <v>191377.94</v>
      </c>
      <c r="BC14" s="265">
        <f t="shared" si="53"/>
        <v>2296535.2799999998</v>
      </c>
      <c r="BD14" s="108">
        <f>AZ14</f>
        <v>46</v>
      </c>
      <c r="BE14" s="263">
        <f>'11 '!K135</f>
        <v>4160.3900000000003</v>
      </c>
      <c r="BF14" s="264">
        <f t="shared" si="88"/>
        <v>191377.94</v>
      </c>
      <c r="BG14" s="265">
        <f t="shared" si="55"/>
        <v>2296535.2799999998</v>
      </c>
      <c r="BH14" s="108">
        <f>BD14</f>
        <v>46</v>
      </c>
      <c r="BI14" s="99">
        <v>11</v>
      </c>
      <c r="BJ14" s="263">
        <f>'11 '!K135</f>
        <v>4160.3900000000003</v>
      </c>
      <c r="BK14" s="264">
        <f t="shared" si="89"/>
        <v>191377.94</v>
      </c>
      <c r="BL14" s="265">
        <f t="shared" si="56"/>
        <v>2296535.2799999998</v>
      </c>
      <c r="BM14" s="108">
        <v>46</v>
      </c>
      <c r="BN14" s="99">
        <v>11</v>
      </c>
      <c r="BO14" s="263">
        <f>'11 '!K135</f>
        <v>4160.3900000000003</v>
      </c>
      <c r="BP14" s="264">
        <f t="shared" si="90"/>
        <v>191377.94</v>
      </c>
      <c r="BQ14" s="265">
        <f t="shared" si="57"/>
        <v>2296535.2799999998</v>
      </c>
      <c r="BR14" s="108">
        <v>46</v>
      </c>
      <c r="BS14" s="99">
        <v>11</v>
      </c>
      <c r="BT14" s="263">
        <f>'11 '!L135</f>
        <v>4484.63</v>
      </c>
      <c r="BU14" s="264">
        <f t="shared" si="91"/>
        <v>206292.98</v>
      </c>
      <c r="BV14" s="265">
        <f t="shared" si="58"/>
        <v>2475515.7599999998</v>
      </c>
      <c r="BW14" s="108">
        <v>46</v>
      </c>
      <c r="BX14" s="99">
        <v>11</v>
      </c>
      <c r="BY14" s="263">
        <f>'11 '!M135</f>
        <v>4487.0200000000004</v>
      </c>
      <c r="BZ14" s="264">
        <f t="shared" si="92"/>
        <v>206402.92</v>
      </c>
      <c r="CA14" s="265">
        <f t="shared" si="20"/>
        <v>2476835.04</v>
      </c>
      <c r="CB14" s="108">
        <v>46</v>
      </c>
      <c r="CC14" s="109">
        <f t="shared" si="36"/>
        <v>4487.0200000000004</v>
      </c>
      <c r="CD14" s="110">
        <f>CB14*CC14</f>
        <v>206402.92</v>
      </c>
      <c r="CE14" s="111">
        <f t="shared" si="59"/>
        <v>2476835.04</v>
      </c>
      <c r="CF14" s="147">
        <v>47</v>
      </c>
      <c r="CG14" s="328">
        <v>11</v>
      </c>
      <c r="CH14" s="263">
        <f>'11 '!M135</f>
        <v>4487.0200000000004</v>
      </c>
      <c r="CI14" s="264">
        <f t="shared" si="93"/>
        <v>210889.94</v>
      </c>
      <c r="CJ14" s="265">
        <f t="shared" si="60"/>
        <v>2530679.2799999998</v>
      </c>
      <c r="CK14" s="108">
        <v>47</v>
      </c>
      <c r="CL14" s="99">
        <v>11</v>
      </c>
      <c r="CM14" s="263">
        <f>'11 '!M135</f>
        <v>4487.0200000000004</v>
      </c>
      <c r="CN14" s="264">
        <f t="shared" si="94"/>
        <v>210889.94</v>
      </c>
      <c r="CO14" s="265">
        <f t="shared" si="61"/>
        <v>2530679.2799999998</v>
      </c>
      <c r="CP14" s="108">
        <v>47</v>
      </c>
      <c r="CQ14" s="99">
        <v>11</v>
      </c>
      <c r="CR14" s="263">
        <f>'11 '!M135</f>
        <v>4487.0200000000004</v>
      </c>
      <c r="CS14" s="264">
        <f t="shared" si="95"/>
        <v>210889.94</v>
      </c>
      <c r="CT14" s="265">
        <f t="shared" si="62"/>
        <v>2530679.2799999998</v>
      </c>
      <c r="CU14" s="108">
        <v>47</v>
      </c>
      <c r="CV14" s="99">
        <v>11</v>
      </c>
      <c r="CW14" s="263">
        <f>'11 '!N135</f>
        <v>4863.5600000000004</v>
      </c>
      <c r="CX14" s="264">
        <f t="shared" si="96"/>
        <v>228587.32</v>
      </c>
      <c r="CY14" s="265">
        <f t="shared" si="63"/>
        <v>2743047.84</v>
      </c>
      <c r="CZ14" s="108">
        <v>47</v>
      </c>
      <c r="DA14" s="99">
        <v>11</v>
      </c>
      <c r="DB14" s="263">
        <f>'11 '!$O$135</f>
        <v>4866.09</v>
      </c>
      <c r="DC14" s="264">
        <f t="shared" si="97"/>
        <v>228706.23</v>
      </c>
      <c r="DD14" s="265">
        <f t="shared" si="64"/>
        <v>2744474.76</v>
      </c>
      <c r="DE14" s="108">
        <v>46</v>
      </c>
      <c r="DF14" s="109">
        <f t="shared" si="24"/>
        <v>4866.09</v>
      </c>
      <c r="DG14" s="110">
        <f>DE14*DF14</f>
        <v>223840.14</v>
      </c>
      <c r="DH14" s="111">
        <f t="shared" si="65"/>
        <v>2686081.68</v>
      </c>
      <c r="DI14" s="108">
        <v>47</v>
      </c>
      <c r="DJ14" s="99">
        <v>11</v>
      </c>
      <c r="DK14" s="263">
        <f>'11 '!$O$135</f>
        <v>4866.09</v>
      </c>
      <c r="DL14" s="264">
        <f t="shared" si="98"/>
        <v>228706.23</v>
      </c>
      <c r="DM14" s="265">
        <f t="shared" si="66"/>
        <v>2744474.76</v>
      </c>
      <c r="DN14" s="108">
        <v>47</v>
      </c>
      <c r="DO14" s="99">
        <v>11</v>
      </c>
      <c r="DP14" s="263">
        <f>'11 '!$O$135</f>
        <v>4866.09</v>
      </c>
      <c r="DQ14" s="264">
        <f t="shared" si="99"/>
        <v>228706.23</v>
      </c>
      <c r="DR14" s="265">
        <f t="shared" si="67"/>
        <v>2744474.76</v>
      </c>
      <c r="DS14" s="108">
        <v>47</v>
      </c>
      <c r="DT14" s="99">
        <v>11</v>
      </c>
      <c r="DU14" s="263">
        <f>'11 '!$O$135</f>
        <v>4866.09</v>
      </c>
      <c r="DV14" s="264">
        <f t="shared" si="100"/>
        <v>228706.23</v>
      </c>
      <c r="DW14" s="265">
        <f t="shared" si="68"/>
        <v>2744474.76</v>
      </c>
      <c r="DX14" s="108">
        <v>47</v>
      </c>
      <c r="DY14" s="99">
        <v>11</v>
      </c>
      <c r="DZ14" s="263">
        <f>'11 '!$O$135</f>
        <v>4866.09</v>
      </c>
      <c r="EA14" s="264">
        <f t="shared" si="101"/>
        <v>228706.23</v>
      </c>
      <c r="EB14" s="265">
        <f t="shared" si="69"/>
        <v>2744474.76</v>
      </c>
      <c r="EC14" s="108">
        <v>47</v>
      </c>
      <c r="ED14" s="99">
        <v>11</v>
      </c>
      <c r="EE14" s="263">
        <f>'11 '!$P$135</f>
        <v>5250.64</v>
      </c>
      <c r="EF14" s="455">
        <v>246780.08</v>
      </c>
      <c r="EG14" s="265">
        <f t="shared" si="26"/>
        <v>2961360.96</v>
      </c>
      <c r="EH14" s="108">
        <v>47</v>
      </c>
      <c r="EI14" s="99">
        <v>11</v>
      </c>
      <c r="EJ14" s="263">
        <f>'11 '!$Q$135</f>
        <v>5253.22</v>
      </c>
      <c r="EK14" s="264">
        <f t="shared" si="44"/>
        <v>246901.34</v>
      </c>
      <c r="EL14" s="265">
        <f t="shared" si="27"/>
        <v>2962816.08</v>
      </c>
      <c r="EM14" s="459">
        <v>47</v>
      </c>
      <c r="EN14" s="99">
        <v>11</v>
      </c>
      <c r="EO14" s="463">
        <f>'11 '!$R$135</f>
        <v>5180.1899999999996</v>
      </c>
      <c r="EP14" s="462">
        <f t="shared" si="45"/>
        <v>243468.93</v>
      </c>
      <c r="EQ14" s="265">
        <f t="shared" si="28"/>
        <v>2921627.16</v>
      </c>
      <c r="ER14" s="108">
        <v>46</v>
      </c>
      <c r="ES14" s="109">
        <f t="shared" si="29"/>
        <v>5180.1899999999996</v>
      </c>
      <c r="ET14" s="110">
        <f>ER14*ES14</f>
        <v>238288.74</v>
      </c>
      <c r="EU14" s="111">
        <f t="shared" si="70"/>
        <v>2859464.88</v>
      </c>
      <c r="EV14" s="468">
        <v>48</v>
      </c>
      <c r="EW14" s="99">
        <v>11</v>
      </c>
      <c r="EX14" s="463">
        <f>'11 '!$R$135</f>
        <v>5180.1899999999996</v>
      </c>
      <c r="EY14" s="462">
        <f t="shared" si="46"/>
        <v>248649.12</v>
      </c>
      <c r="EZ14" s="265">
        <f t="shared" si="31"/>
        <v>2983789.44</v>
      </c>
      <c r="FB14" s="479"/>
    </row>
    <row r="15" spans="1:158" s="112" customFormat="1" ht="25.5" x14ac:dyDescent="0.25">
      <c r="A15" s="139"/>
      <c r="B15" s="99">
        <v>12</v>
      </c>
      <c r="C15" s="100" t="s">
        <v>298</v>
      </c>
      <c r="D15" s="114" t="s">
        <v>201</v>
      </c>
      <c r="E15" s="115" t="s">
        <v>289</v>
      </c>
      <c r="F15" s="115" t="s">
        <v>290</v>
      </c>
      <c r="G15" s="103" t="s">
        <v>285</v>
      </c>
      <c r="H15" s="116" t="s">
        <v>297</v>
      </c>
      <c r="I15" s="106"/>
      <c r="J15" s="106"/>
      <c r="K15" s="106"/>
      <c r="L15" s="106">
        <v>1</v>
      </c>
      <c r="M15" s="106"/>
      <c r="N15" s="106"/>
      <c r="O15" s="106">
        <v>1</v>
      </c>
      <c r="P15" s="106"/>
      <c r="Q15" s="106"/>
      <c r="R15" s="106"/>
      <c r="S15" s="106"/>
      <c r="T15" s="108">
        <f t="shared" si="0"/>
        <v>2</v>
      </c>
      <c r="U15" s="109">
        <f>'12 '!I135</f>
        <v>3027.04</v>
      </c>
      <c r="V15" s="110">
        <f t="shared" si="1"/>
        <v>6054.08</v>
      </c>
      <c r="W15" s="111">
        <f t="shared" si="2"/>
        <v>72648.960000000006</v>
      </c>
      <c r="X15" s="108">
        <f t="shared" si="103"/>
        <v>2</v>
      </c>
      <c r="Y15" s="109">
        <f t="shared" si="102"/>
        <v>3027.04</v>
      </c>
      <c r="Z15" s="110">
        <f t="shared" si="4"/>
        <v>6054.08</v>
      </c>
      <c r="AA15" s="111">
        <f t="shared" si="5"/>
        <v>72648.960000000006</v>
      </c>
      <c r="AB15" s="108">
        <f t="shared" si="104"/>
        <v>2</v>
      </c>
      <c r="AC15" s="109">
        <f>'12 '!J135</f>
        <v>3575.37</v>
      </c>
      <c r="AD15" s="110">
        <f t="shared" si="7"/>
        <v>7150.74</v>
      </c>
      <c r="AE15" s="111">
        <f t="shared" si="47"/>
        <v>85808.88</v>
      </c>
      <c r="AF15" s="108">
        <f t="shared" si="105"/>
        <v>2</v>
      </c>
      <c r="AG15" s="109">
        <f>'12 '!K135</f>
        <v>3578.25</v>
      </c>
      <c r="AH15" s="110">
        <f t="shared" si="9"/>
        <v>7156.5</v>
      </c>
      <c r="AI15" s="111">
        <f t="shared" si="48"/>
        <v>85878</v>
      </c>
      <c r="AJ15" s="108">
        <f t="shared" si="106"/>
        <v>2</v>
      </c>
      <c r="AK15" s="109">
        <f>'12 '!K135</f>
        <v>3578.25</v>
      </c>
      <c r="AL15" s="110">
        <f t="shared" si="11"/>
        <v>7156.5</v>
      </c>
      <c r="AM15" s="111">
        <f t="shared" si="49"/>
        <v>85878</v>
      </c>
      <c r="AN15" s="108">
        <v>2</v>
      </c>
      <c r="AO15" s="109">
        <v>3578.25</v>
      </c>
      <c r="AP15" s="110">
        <f t="shared" si="84"/>
        <v>7156.5</v>
      </c>
      <c r="AQ15" s="111">
        <f t="shared" si="50"/>
        <v>85878</v>
      </c>
      <c r="AR15" s="108">
        <f t="shared" si="32"/>
        <v>2</v>
      </c>
      <c r="AS15" s="109">
        <f>'12 '!K135</f>
        <v>3578.25</v>
      </c>
      <c r="AT15" s="110">
        <f t="shared" si="85"/>
        <v>7156.5</v>
      </c>
      <c r="AU15" s="111">
        <f t="shared" si="51"/>
        <v>85878</v>
      </c>
      <c r="AV15" s="108">
        <f t="shared" si="33"/>
        <v>2</v>
      </c>
      <c r="AW15" s="263">
        <f>'12 '!K135</f>
        <v>3578.25</v>
      </c>
      <c r="AX15" s="264">
        <f t="shared" si="86"/>
        <v>7156.5</v>
      </c>
      <c r="AY15" s="265">
        <f t="shared" si="52"/>
        <v>85878</v>
      </c>
      <c r="AZ15" s="108">
        <f t="shared" si="34"/>
        <v>2</v>
      </c>
      <c r="BA15" s="263">
        <f>'12 '!K135</f>
        <v>3578.25</v>
      </c>
      <c r="BB15" s="264">
        <f t="shared" si="87"/>
        <v>7156.5</v>
      </c>
      <c r="BC15" s="265">
        <f t="shared" si="53"/>
        <v>85878</v>
      </c>
      <c r="BD15" s="108">
        <f t="shared" si="54"/>
        <v>2</v>
      </c>
      <c r="BE15" s="263">
        <f>'12 '!K135</f>
        <v>3578.25</v>
      </c>
      <c r="BF15" s="264">
        <f t="shared" si="88"/>
        <v>7156.5</v>
      </c>
      <c r="BG15" s="265">
        <f t="shared" si="55"/>
        <v>85878</v>
      </c>
      <c r="BH15" s="108">
        <f t="shared" ref="BH15:BH16" si="110">BD15</f>
        <v>2</v>
      </c>
      <c r="BI15" s="99">
        <v>12</v>
      </c>
      <c r="BJ15" s="263">
        <f>'12 '!K135</f>
        <v>3578.25</v>
      </c>
      <c r="BK15" s="264">
        <f t="shared" si="89"/>
        <v>7156.5</v>
      </c>
      <c r="BL15" s="265">
        <f t="shared" si="56"/>
        <v>85878</v>
      </c>
      <c r="BM15" s="108">
        <v>2</v>
      </c>
      <c r="BN15" s="99">
        <v>12</v>
      </c>
      <c r="BO15" s="263">
        <f>'12 '!K135</f>
        <v>3578.25</v>
      </c>
      <c r="BP15" s="264">
        <f t="shared" si="90"/>
        <v>7156.5</v>
      </c>
      <c r="BQ15" s="265">
        <f t="shared" si="57"/>
        <v>85878</v>
      </c>
      <c r="BR15" s="108">
        <v>2</v>
      </c>
      <c r="BS15" s="99">
        <v>12</v>
      </c>
      <c r="BT15" s="263">
        <f>'12 '!L135</f>
        <v>3860.53</v>
      </c>
      <c r="BU15" s="264">
        <f t="shared" si="91"/>
        <v>7721.06</v>
      </c>
      <c r="BV15" s="265">
        <f t="shared" si="58"/>
        <v>92652.72</v>
      </c>
      <c r="BW15" s="108">
        <v>2</v>
      </c>
      <c r="BX15" s="99">
        <v>12</v>
      </c>
      <c r="BY15" s="263">
        <f>'12 '!M135</f>
        <v>3862.91</v>
      </c>
      <c r="BZ15" s="264">
        <f>BW15*BY15</f>
        <v>7725.82</v>
      </c>
      <c r="CA15" s="265">
        <f t="shared" si="20"/>
        <v>92709.84</v>
      </c>
      <c r="CB15" s="108">
        <v>2</v>
      </c>
      <c r="CC15" s="109">
        <f t="shared" si="36"/>
        <v>3862.91</v>
      </c>
      <c r="CD15" s="110">
        <f t="shared" ref="CD15:CD20" si="111">CB15*CC15</f>
        <v>7725.82</v>
      </c>
      <c r="CE15" s="111">
        <f t="shared" si="59"/>
        <v>92709.84</v>
      </c>
      <c r="CF15" s="108">
        <v>2</v>
      </c>
      <c r="CG15" s="99">
        <v>12</v>
      </c>
      <c r="CH15" s="263">
        <f>'12 '!M135</f>
        <v>3862.91</v>
      </c>
      <c r="CI15" s="264">
        <f>CF15*CH15</f>
        <v>7725.82</v>
      </c>
      <c r="CJ15" s="265">
        <f t="shared" si="60"/>
        <v>92709.84</v>
      </c>
      <c r="CK15" s="108">
        <v>2</v>
      </c>
      <c r="CL15" s="99">
        <v>12</v>
      </c>
      <c r="CM15" s="263">
        <f>'12 '!M135</f>
        <v>3862.91</v>
      </c>
      <c r="CN15" s="264">
        <f>CK15*CM15</f>
        <v>7725.82</v>
      </c>
      <c r="CO15" s="265">
        <f t="shared" si="61"/>
        <v>92709.84</v>
      </c>
      <c r="CP15" s="108">
        <v>2</v>
      </c>
      <c r="CQ15" s="99">
        <v>12</v>
      </c>
      <c r="CR15" s="263">
        <f>'12 '!M135</f>
        <v>3862.91</v>
      </c>
      <c r="CS15" s="264">
        <f>CP15*CR15</f>
        <v>7725.82</v>
      </c>
      <c r="CT15" s="265">
        <f t="shared" si="62"/>
        <v>92709.84</v>
      </c>
      <c r="CU15" s="108">
        <v>2</v>
      </c>
      <c r="CV15" s="99">
        <v>12</v>
      </c>
      <c r="CW15" s="263">
        <f>'12 '!N135</f>
        <v>4180.33</v>
      </c>
      <c r="CX15" s="264">
        <f>CU15*CW15</f>
        <v>8360.66</v>
      </c>
      <c r="CY15" s="265">
        <f t="shared" si="63"/>
        <v>100327.92</v>
      </c>
      <c r="CZ15" s="108">
        <v>2</v>
      </c>
      <c r="DA15" s="99">
        <v>12</v>
      </c>
      <c r="DB15" s="263">
        <f>'12 '!$O$135</f>
        <v>4182.87</v>
      </c>
      <c r="DC15" s="264">
        <f>CZ15*DB15</f>
        <v>8365.74</v>
      </c>
      <c r="DD15" s="265">
        <f t="shared" si="64"/>
        <v>100388.88</v>
      </c>
      <c r="DE15" s="108">
        <v>2</v>
      </c>
      <c r="DF15" s="109">
        <f t="shared" si="24"/>
        <v>4182.87</v>
      </c>
      <c r="DG15" s="110">
        <f t="shared" ref="DG15:DG20" si="112">DE15*DF15</f>
        <v>8365.74</v>
      </c>
      <c r="DH15" s="111">
        <f t="shared" si="65"/>
        <v>100388.88</v>
      </c>
      <c r="DI15" s="108">
        <v>2</v>
      </c>
      <c r="DJ15" s="99">
        <v>12</v>
      </c>
      <c r="DK15" s="263">
        <f>'12 '!$O$135</f>
        <v>4182.87</v>
      </c>
      <c r="DL15" s="264">
        <f>DI15*DK15</f>
        <v>8365.74</v>
      </c>
      <c r="DM15" s="265">
        <f t="shared" si="66"/>
        <v>100388.88</v>
      </c>
      <c r="DN15" s="108">
        <v>2</v>
      </c>
      <c r="DO15" s="99">
        <v>12</v>
      </c>
      <c r="DP15" s="263">
        <f>'12 '!$O$135</f>
        <v>4182.87</v>
      </c>
      <c r="DQ15" s="264">
        <f>DN15*DP15</f>
        <v>8365.74</v>
      </c>
      <c r="DR15" s="265">
        <f t="shared" si="67"/>
        <v>100388.88</v>
      </c>
      <c r="DS15" s="108">
        <v>2</v>
      </c>
      <c r="DT15" s="99">
        <v>12</v>
      </c>
      <c r="DU15" s="263">
        <f>'12 '!$O$135</f>
        <v>4182.87</v>
      </c>
      <c r="DV15" s="264">
        <f>DS15*DU15</f>
        <v>8365.74</v>
      </c>
      <c r="DW15" s="265">
        <f t="shared" si="68"/>
        <v>100388.88</v>
      </c>
      <c r="DX15" s="108">
        <v>2</v>
      </c>
      <c r="DY15" s="99">
        <v>12</v>
      </c>
      <c r="DZ15" s="263">
        <f>'12 '!$O$135</f>
        <v>4182.87</v>
      </c>
      <c r="EA15" s="264">
        <f>DX15*DZ15</f>
        <v>8365.74</v>
      </c>
      <c r="EB15" s="265">
        <f t="shared" si="69"/>
        <v>100388.88</v>
      </c>
      <c r="EC15" s="108">
        <v>2</v>
      </c>
      <c r="ED15" s="99">
        <v>12</v>
      </c>
      <c r="EE15" s="263">
        <f>'12 '!$P$135</f>
        <v>4508.6400000000003</v>
      </c>
      <c r="EF15" s="455">
        <v>9017.2800000000007</v>
      </c>
      <c r="EG15" s="265">
        <f t="shared" si="26"/>
        <v>108207.36</v>
      </c>
      <c r="EH15" s="108">
        <v>2</v>
      </c>
      <c r="EI15" s="99">
        <v>12</v>
      </c>
      <c r="EJ15" s="263">
        <f>'12 '!$Q$135</f>
        <v>4511.21</v>
      </c>
      <c r="EK15" s="264">
        <f t="shared" si="44"/>
        <v>9022.42</v>
      </c>
      <c r="EL15" s="265">
        <f t="shared" si="27"/>
        <v>108269.04</v>
      </c>
      <c r="EM15" s="459">
        <v>2</v>
      </c>
      <c r="EN15" s="99">
        <v>12</v>
      </c>
      <c r="EO15" s="463">
        <f>'12 '!$R$135</f>
        <v>4448.62</v>
      </c>
      <c r="EP15" s="462">
        <f t="shared" si="45"/>
        <v>8897.24</v>
      </c>
      <c r="EQ15" s="265">
        <f t="shared" si="28"/>
        <v>106766.88</v>
      </c>
      <c r="ER15" s="108">
        <v>2</v>
      </c>
      <c r="ES15" s="109">
        <f t="shared" si="29"/>
        <v>4448.62</v>
      </c>
      <c r="ET15" s="110">
        <f t="shared" ref="ET15:ET20" si="113">ER15*ES15</f>
        <v>8897.24</v>
      </c>
      <c r="EU15" s="111">
        <f t="shared" si="70"/>
        <v>106766.88</v>
      </c>
      <c r="EV15" s="459">
        <v>2</v>
      </c>
      <c r="EW15" s="99">
        <v>12</v>
      </c>
      <c r="EX15" s="463">
        <f>'12 '!$R$135</f>
        <v>4448.62</v>
      </c>
      <c r="EY15" s="462">
        <f t="shared" si="46"/>
        <v>8897.24</v>
      </c>
      <c r="EZ15" s="265">
        <f t="shared" si="31"/>
        <v>106766.88</v>
      </c>
      <c r="FB15" s="479"/>
    </row>
    <row r="16" spans="1:158" s="112" customFormat="1" ht="25.5" x14ac:dyDescent="0.25">
      <c r="A16" s="139"/>
      <c r="B16" s="99">
        <v>13</v>
      </c>
      <c r="C16" s="100" t="s">
        <v>298</v>
      </c>
      <c r="D16" s="114" t="s">
        <v>201</v>
      </c>
      <c r="E16" s="115" t="s">
        <v>289</v>
      </c>
      <c r="F16" s="115" t="s">
        <v>290</v>
      </c>
      <c r="G16" s="103" t="s">
        <v>285</v>
      </c>
      <c r="H16" s="116" t="s">
        <v>299</v>
      </c>
      <c r="I16" s="106"/>
      <c r="J16" s="106"/>
      <c r="K16" s="106">
        <v>2</v>
      </c>
      <c r="L16" s="106"/>
      <c r="M16" s="106">
        <v>1</v>
      </c>
      <c r="N16" s="106"/>
      <c r="O16" s="106">
        <v>1</v>
      </c>
      <c r="P16" s="106"/>
      <c r="Q16" s="106"/>
      <c r="R16" s="106"/>
      <c r="S16" s="106"/>
      <c r="T16" s="108">
        <f t="shared" si="0"/>
        <v>4</v>
      </c>
      <c r="U16" s="109">
        <f>'13'!I135</f>
        <v>3773.83</v>
      </c>
      <c r="V16" s="110">
        <f t="shared" si="1"/>
        <v>15095.32</v>
      </c>
      <c r="W16" s="111">
        <f t="shared" si="2"/>
        <v>181143.84</v>
      </c>
      <c r="X16" s="108">
        <f t="shared" si="103"/>
        <v>4</v>
      </c>
      <c r="Y16" s="109">
        <f t="shared" si="102"/>
        <v>3773.83</v>
      </c>
      <c r="Z16" s="110">
        <f t="shared" si="4"/>
        <v>15095.32</v>
      </c>
      <c r="AA16" s="111">
        <f t="shared" si="5"/>
        <v>181143.84</v>
      </c>
      <c r="AB16" s="108">
        <f t="shared" si="104"/>
        <v>4</v>
      </c>
      <c r="AC16" s="109">
        <f>'13'!J135</f>
        <v>4458.83</v>
      </c>
      <c r="AD16" s="110">
        <f t="shared" si="7"/>
        <v>17835.32</v>
      </c>
      <c r="AE16" s="111">
        <f t="shared" si="47"/>
        <v>214023.84</v>
      </c>
      <c r="AF16" s="108">
        <f t="shared" si="105"/>
        <v>4</v>
      </c>
      <c r="AG16" s="109">
        <f>'13'!K135</f>
        <v>4461.71</v>
      </c>
      <c r="AH16" s="110">
        <f t="shared" si="9"/>
        <v>17846.84</v>
      </c>
      <c r="AI16" s="111">
        <f t="shared" si="48"/>
        <v>214162.08</v>
      </c>
      <c r="AJ16" s="108">
        <f t="shared" si="106"/>
        <v>4</v>
      </c>
      <c r="AK16" s="109">
        <f>'13'!K135</f>
        <v>4461.71</v>
      </c>
      <c r="AL16" s="110">
        <f t="shared" si="11"/>
        <v>17846.84</v>
      </c>
      <c r="AM16" s="111">
        <f t="shared" si="49"/>
        <v>214162.08</v>
      </c>
      <c r="AN16" s="108">
        <v>4</v>
      </c>
      <c r="AO16" s="109">
        <v>4461.71</v>
      </c>
      <c r="AP16" s="110">
        <f t="shared" si="84"/>
        <v>17846.84</v>
      </c>
      <c r="AQ16" s="111">
        <f t="shared" si="50"/>
        <v>214162.08</v>
      </c>
      <c r="AR16" s="108">
        <f t="shared" si="32"/>
        <v>4</v>
      </c>
      <c r="AS16" s="109">
        <f>'13'!K135</f>
        <v>4461.71</v>
      </c>
      <c r="AT16" s="110">
        <f t="shared" si="85"/>
        <v>17846.84</v>
      </c>
      <c r="AU16" s="111">
        <f t="shared" si="51"/>
        <v>214162.08</v>
      </c>
      <c r="AV16" s="108">
        <f t="shared" si="33"/>
        <v>4</v>
      </c>
      <c r="AW16" s="263">
        <f>'13'!K135</f>
        <v>4461.71</v>
      </c>
      <c r="AX16" s="264">
        <f t="shared" si="86"/>
        <v>17846.84</v>
      </c>
      <c r="AY16" s="265">
        <f t="shared" si="52"/>
        <v>214162.08</v>
      </c>
      <c r="AZ16" s="108">
        <f t="shared" si="34"/>
        <v>4</v>
      </c>
      <c r="BA16" s="263">
        <f>'13'!K135</f>
        <v>4461.71</v>
      </c>
      <c r="BB16" s="264">
        <f t="shared" si="87"/>
        <v>17846.84</v>
      </c>
      <c r="BC16" s="265">
        <f t="shared" si="53"/>
        <v>214162.08</v>
      </c>
      <c r="BD16" s="108">
        <f t="shared" si="54"/>
        <v>4</v>
      </c>
      <c r="BE16" s="263">
        <f>'13'!K135</f>
        <v>4461.71</v>
      </c>
      <c r="BF16" s="264">
        <f t="shared" si="88"/>
        <v>17846.84</v>
      </c>
      <c r="BG16" s="265">
        <f t="shared" si="55"/>
        <v>214162.08</v>
      </c>
      <c r="BH16" s="108">
        <f t="shared" si="110"/>
        <v>4</v>
      </c>
      <c r="BI16" s="99">
        <v>13</v>
      </c>
      <c r="BJ16" s="263">
        <f>'13'!K135</f>
        <v>4461.71</v>
      </c>
      <c r="BK16" s="264">
        <f t="shared" si="89"/>
        <v>17846.84</v>
      </c>
      <c r="BL16" s="265">
        <f t="shared" si="56"/>
        <v>214162.08</v>
      </c>
      <c r="BM16" s="108">
        <v>4</v>
      </c>
      <c r="BN16" s="99">
        <v>13</v>
      </c>
      <c r="BO16" s="263">
        <f>'13'!K135</f>
        <v>4461.71</v>
      </c>
      <c r="BP16" s="264">
        <f t="shared" si="90"/>
        <v>17846.84</v>
      </c>
      <c r="BQ16" s="265">
        <f t="shared" si="57"/>
        <v>214162.08</v>
      </c>
      <c r="BR16" s="108">
        <v>4</v>
      </c>
      <c r="BS16" s="99">
        <v>13</v>
      </c>
      <c r="BT16" s="263">
        <f>'13'!L135</f>
        <v>4813.74</v>
      </c>
      <c r="BU16" s="264">
        <f t="shared" si="91"/>
        <v>19254.96</v>
      </c>
      <c r="BV16" s="265">
        <f t="shared" si="58"/>
        <v>231059.52</v>
      </c>
      <c r="BW16" s="108">
        <v>4</v>
      </c>
      <c r="BX16" s="99">
        <v>13</v>
      </c>
      <c r="BY16" s="263">
        <f>'13'!M135</f>
        <v>4816.12</v>
      </c>
      <c r="BZ16" s="264">
        <f t="shared" si="92"/>
        <v>19264.48</v>
      </c>
      <c r="CA16" s="265">
        <f t="shared" si="20"/>
        <v>231173.76000000001</v>
      </c>
      <c r="CB16" s="108">
        <v>4</v>
      </c>
      <c r="CC16" s="109">
        <f t="shared" si="36"/>
        <v>4816.12</v>
      </c>
      <c r="CD16" s="110">
        <f t="shared" si="111"/>
        <v>19264.48</v>
      </c>
      <c r="CE16" s="111">
        <f t="shared" si="59"/>
        <v>231173.76000000001</v>
      </c>
      <c r="CF16" s="108">
        <v>4</v>
      </c>
      <c r="CG16" s="99">
        <v>13</v>
      </c>
      <c r="CH16" s="263">
        <f>'13'!M135</f>
        <v>4816.12</v>
      </c>
      <c r="CI16" s="264">
        <f t="shared" ref="CI16:CI28" si="114">CF16*CH16</f>
        <v>19264.48</v>
      </c>
      <c r="CJ16" s="265">
        <f t="shared" si="60"/>
        <v>231173.76000000001</v>
      </c>
      <c r="CK16" s="108">
        <v>4</v>
      </c>
      <c r="CL16" s="99">
        <v>13</v>
      </c>
      <c r="CM16" s="263">
        <f>'13'!M135</f>
        <v>4816.12</v>
      </c>
      <c r="CN16" s="264">
        <f t="shared" ref="CN16:CN28" si="115">CK16*CM16</f>
        <v>19264.48</v>
      </c>
      <c r="CO16" s="265">
        <f t="shared" si="61"/>
        <v>231173.76000000001</v>
      </c>
      <c r="CP16" s="108">
        <v>4</v>
      </c>
      <c r="CQ16" s="99">
        <v>13</v>
      </c>
      <c r="CR16" s="263">
        <f>'13'!M135</f>
        <v>4816.12</v>
      </c>
      <c r="CS16" s="264">
        <f t="shared" ref="CS16:CS28" si="116">CP16*CR16</f>
        <v>19264.48</v>
      </c>
      <c r="CT16" s="265">
        <f t="shared" si="62"/>
        <v>231173.76000000001</v>
      </c>
      <c r="CU16" s="108">
        <v>4</v>
      </c>
      <c r="CV16" s="99">
        <v>13</v>
      </c>
      <c r="CW16" s="263">
        <f>'13'!N135</f>
        <v>5222.88</v>
      </c>
      <c r="CX16" s="264">
        <f t="shared" ref="CX16:CX28" si="117">CU16*CW16</f>
        <v>20891.52</v>
      </c>
      <c r="CY16" s="265">
        <f t="shared" si="63"/>
        <v>250698.23999999999</v>
      </c>
      <c r="CZ16" s="108">
        <v>4</v>
      </c>
      <c r="DA16" s="99">
        <v>13</v>
      </c>
      <c r="DB16" s="263">
        <f>'13'!$O$135</f>
        <v>5225.3999999999996</v>
      </c>
      <c r="DC16" s="264">
        <f t="shared" ref="DC16:DC28" si="118">CZ16*DB16</f>
        <v>20901.599999999999</v>
      </c>
      <c r="DD16" s="265">
        <f t="shared" si="64"/>
        <v>250819.20000000001</v>
      </c>
      <c r="DE16" s="108">
        <v>4</v>
      </c>
      <c r="DF16" s="109">
        <f t="shared" si="24"/>
        <v>5225.3999999999996</v>
      </c>
      <c r="DG16" s="110">
        <f t="shared" si="112"/>
        <v>20901.599999999999</v>
      </c>
      <c r="DH16" s="111">
        <f t="shared" si="65"/>
        <v>250819.20000000001</v>
      </c>
      <c r="DI16" s="108">
        <v>4</v>
      </c>
      <c r="DJ16" s="99">
        <v>13</v>
      </c>
      <c r="DK16" s="263">
        <f>'13'!$O$135</f>
        <v>5225.3999999999996</v>
      </c>
      <c r="DL16" s="264">
        <f t="shared" ref="DL16:DL28" si="119">DI16*DK16</f>
        <v>20901.599999999999</v>
      </c>
      <c r="DM16" s="265">
        <f t="shared" si="66"/>
        <v>250819.20000000001</v>
      </c>
      <c r="DN16" s="108">
        <v>4</v>
      </c>
      <c r="DO16" s="99">
        <v>13</v>
      </c>
      <c r="DP16" s="263">
        <f>'13'!$O$135</f>
        <v>5225.3999999999996</v>
      </c>
      <c r="DQ16" s="264">
        <f t="shared" ref="DQ16:DQ28" si="120">DN16*DP16</f>
        <v>20901.599999999999</v>
      </c>
      <c r="DR16" s="265">
        <f t="shared" si="67"/>
        <v>250819.20000000001</v>
      </c>
      <c r="DS16" s="108">
        <v>4</v>
      </c>
      <c r="DT16" s="99">
        <v>13</v>
      </c>
      <c r="DU16" s="263">
        <f>'13'!$O$135</f>
        <v>5225.3999999999996</v>
      </c>
      <c r="DV16" s="264">
        <f t="shared" ref="DV16:DV28" si="121">DS16*DU16</f>
        <v>20901.599999999999</v>
      </c>
      <c r="DW16" s="265">
        <f t="shared" si="68"/>
        <v>250819.20000000001</v>
      </c>
      <c r="DX16" s="108">
        <v>4</v>
      </c>
      <c r="DY16" s="99">
        <v>13</v>
      </c>
      <c r="DZ16" s="263">
        <f>'13'!$O$135</f>
        <v>5225.3999999999996</v>
      </c>
      <c r="EA16" s="264">
        <f t="shared" ref="EA16:EA28" si="122">DX16*DZ16</f>
        <v>20901.599999999999</v>
      </c>
      <c r="EB16" s="265">
        <f t="shared" si="69"/>
        <v>250819.20000000001</v>
      </c>
      <c r="EC16" s="108">
        <v>4</v>
      </c>
      <c r="ED16" s="99">
        <v>13</v>
      </c>
      <c r="EE16" s="263">
        <f>'13'!$P$135</f>
        <v>5645.69</v>
      </c>
      <c r="EF16" s="455">
        <v>22582.76</v>
      </c>
      <c r="EG16" s="265">
        <f t="shared" si="26"/>
        <v>270993.12</v>
      </c>
      <c r="EH16" s="108">
        <v>4</v>
      </c>
      <c r="EI16" s="99">
        <v>13</v>
      </c>
      <c r="EJ16" s="263">
        <f>'13'!$Q$135</f>
        <v>5648.25</v>
      </c>
      <c r="EK16" s="264">
        <f t="shared" si="44"/>
        <v>22593</v>
      </c>
      <c r="EL16" s="265">
        <f t="shared" si="27"/>
        <v>271116</v>
      </c>
      <c r="EM16" s="459">
        <v>4</v>
      </c>
      <c r="EN16" s="99">
        <v>13</v>
      </c>
      <c r="EO16" s="463">
        <f>'13'!$R$135</f>
        <v>5571.7</v>
      </c>
      <c r="EP16" s="462">
        <f t="shared" si="45"/>
        <v>22286.799999999999</v>
      </c>
      <c r="EQ16" s="265">
        <f t="shared" si="28"/>
        <v>267441.59999999998</v>
      </c>
      <c r="ER16" s="108">
        <v>4</v>
      </c>
      <c r="ES16" s="109">
        <f t="shared" si="29"/>
        <v>5571.7</v>
      </c>
      <c r="ET16" s="110">
        <f t="shared" si="113"/>
        <v>22286.799999999999</v>
      </c>
      <c r="EU16" s="111">
        <f t="shared" si="70"/>
        <v>267441.59999999998</v>
      </c>
      <c r="EV16" s="459">
        <v>4</v>
      </c>
      <c r="EW16" s="99">
        <v>13</v>
      </c>
      <c r="EX16" s="463">
        <f>'13'!$R$135</f>
        <v>5571.7</v>
      </c>
      <c r="EY16" s="462">
        <f t="shared" si="46"/>
        <v>22286.799999999999</v>
      </c>
      <c r="EZ16" s="265">
        <f t="shared" si="31"/>
        <v>267441.59999999998</v>
      </c>
      <c r="FB16" s="479"/>
    </row>
    <row r="17" spans="1:158" s="112" customFormat="1" ht="25.5" x14ac:dyDescent="0.25">
      <c r="A17" s="139"/>
      <c r="B17" s="99">
        <v>14</v>
      </c>
      <c r="C17" s="100" t="s">
        <v>291</v>
      </c>
      <c r="D17" s="114" t="s">
        <v>201</v>
      </c>
      <c r="E17" s="115" t="s">
        <v>292</v>
      </c>
      <c r="F17" s="115" t="s">
        <v>293</v>
      </c>
      <c r="G17" s="103" t="s">
        <v>276</v>
      </c>
      <c r="H17" s="116" t="s">
        <v>277</v>
      </c>
      <c r="I17" s="106">
        <v>3</v>
      </c>
      <c r="J17" s="106">
        <v>1</v>
      </c>
      <c r="K17" s="106">
        <v>3</v>
      </c>
      <c r="L17" s="106">
        <v>2</v>
      </c>
      <c r="M17" s="106">
        <v>1</v>
      </c>
      <c r="N17" s="106">
        <v>1</v>
      </c>
      <c r="O17" s="106">
        <v>1</v>
      </c>
      <c r="P17" s="106"/>
      <c r="Q17" s="106"/>
      <c r="R17" s="106"/>
      <c r="S17" s="106"/>
      <c r="T17" s="108">
        <f t="shared" si="0"/>
        <v>12</v>
      </c>
      <c r="U17" s="109">
        <f>'14 '!I135</f>
        <v>4129.82</v>
      </c>
      <c r="V17" s="110">
        <f t="shared" si="1"/>
        <v>49557.84</v>
      </c>
      <c r="W17" s="111">
        <f t="shared" si="2"/>
        <v>594694.07999999996</v>
      </c>
      <c r="X17" s="108">
        <f t="shared" si="103"/>
        <v>12</v>
      </c>
      <c r="Y17" s="109">
        <f t="shared" si="102"/>
        <v>4129.82</v>
      </c>
      <c r="Z17" s="110">
        <f t="shared" si="4"/>
        <v>49557.84</v>
      </c>
      <c r="AA17" s="111">
        <f t="shared" si="5"/>
        <v>594694.07999999996</v>
      </c>
      <c r="AB17" s="108">
        <f t="shared" si="104"/>
        <v>12</v>
      </c>
      <c r="AC17" s="109">
        <f>'14 '!J135</f>
        <v>4890.01</v>
      </c>
      <c r="AD17" s="110">
        <f t="shared" si="7"/>
        <v>58680.12</v>
      </c>
      <c r="AE17" s="111">
        <f t="shared" si="47"/>
        <v>704161.44</v>
      </c>
      <c r="AF17" s="108">
        <f t="shared" si="105"/>
        <v>12</v>
      </c>
      <c r="AG17" s="109">
        <f>'14 '!K135</f>
        <v>4892.22</v>
      </c>
      <c r="AH17" s="110">
        <f t="shared" si="9"/>
        <v>58706.64</v>
      </c>
      <c r="AI17" s="111">
        <f t="shared" si="48"/>
        <v>704479.68</v>
      </c>
      <c r="AJ17" s="257">
        <f>AF17+1+1</f>
        <v>14</v>
      </c>
      <c r="AK17" s="109">
        <f>'14 '!K135</f>
        <v>4892.22</v>
      </c>
      <c r="AL17" s="110">
        <f t="shared" si="11"/>
        <v>68491.08</v>
      </c>
      <c r="AM17" s="111">
        <f t="shared" si="49"/>
        <v>821892.96</v>
      </c>
      <c r="AN17" s="108">
        <v>12</v>
      </c>
      <c r="AO17" s="109">
        <v>4892.22</v>
      </c>
      <c r="AP17" s="110">
        <f t="shared" si="84"/>
        <v>58706.64</v>
      </c>
      <c r="AQ17" s="111">
        <f t="shared" si="50"/>
        <v>704479.68</v>
      </c>
      <c r="AR17" s="108">
        <f t="shared" si="32"/>
        <v>14</v>
      </c>
      <c r="AS17" s="109">
        <f>'14 '!K135</f>
        <v>4892.22</v>
      </c>
      <c r="AT17" s="110">
        <f t="shared" si="85"/>
        <v>68491.08</v>
      </c>
      <c r="AU17" s="111">
        <f t="shared" si="51"/>
        <v>821892.96</v>
      </c>
      <c r="AV17" s="108">
        <f t="shared" si="33"/>
        <v>14</v>
      </c>
      <c r="AW17" s="263">
        <f>'14 '!K135</f>
        <v>4892.22</v>
      </c>
      <c r="AX17" s="264">
        <f t="shared" si="86"/>
        <v>68491.08</v>
      </c>
      <c r="AY17" s="265">
        <f t="shared" si="52"/>
        <v>821892.96</v>
      </c>
      <c r="AZ17" s="108">
        <f t="shared" si="34"/>
        <v>14</v>
      </c>
      <c r="BA17" s="263">
        <f>'14 '!K135</f>
        <v>4892.22</v>
      </c>
      <c r="BB17" s="264">
        <f t="shared" si="87"/>
        <v>68491.08</v>
      </c>
      <c r="BC17" s="265">
        <f t="shared" si="53"/>
        <v>821892.96</v>
      </c>
      <c r="BD17" s="108">
        <f>AZ17</f>
        <v>14</v>
      </c>
      <c r="BE17" s="263">
        <f>'14 '!K135</f>
        <v>4892.22</v>
      </c>
      <c r="BF17" s="264">
        <f t="shared" si="88"/>
        <v>68491.08</v>
      </c>
      <c r="BG17" s="265">
        <f t="shared" si="55"/>
        <v>821892.96</v>
      </c>
      <c r="BH17" s="108">
        <f>BD17</f>
        <v>14</v>
      </c>
      <c r="BI17" s="99">
        <v>14</v>
      </c>
      <c r="BJ17" s="263">
        <f>'14 '!K135</f>
        <v>4892.22</v>
      </c>
      <c r="BK17" s="264">
        <f t="shared" si="89"/>
        <v>68491.08</v>
      </c>
      <c r="BL17" s="265">
        <f t="shared" si="56"/>
        <v>821892.96</v>
      </c>
      <c r="BM17" s="108">
        <v>14</v>
      </c>
      <c r="BN17" s="99">
        <v>14</v>
      </c>
      <c r="BO17" s="263">
        <f>'14 '!K135</f>
        <v>4892.22</v>
      </c>
      <c r="BP17" s="264">
        <f t="shared" si="90"/>
        <v>68491.08</v>
      </c>
      <c r="BQ17" s="265">
        <f t="shared" si="57"/>
        <v>821892.96</v>
      </c>
      <c r="BR17" s="108">
        <v>14</v>
      </c>
      <c r="BS17" s="99">
        <v>14</v>
      </c>
      <c r="BT17" s="263">
        <f>'14 '!L135</f>
        <v>5267.45</v>
      </c>
      <c r="BU17" s="264">
        <f t="shared" si="91"/>
        <v>73744.3</v>
      </c>
      <c r="BV17" s="265">
        <f t="shared" si="58"/>
        <v>884931.6</v>
      </c>
      <c r="BW17" s="108">
        <v>14</v>
      </c>
      <c r="BX17" s="99">
        <v>14</v>
      </c>
      <c r="BY17" s="263">
        <f>'14 '!M135</f>
        <v>5269.25</v>
      </c>
      <c r="BZ17" s="264">
        <f t="shared" si="92"/>
        <v>73769.5</v>
      </c>
      <c r="CA17" s="265">
        <f t="shared" si="20"/>
        <v>885234</v>
      </c>
      <c r="CB17" s="108">
        <v>12</v>
      </c>
      <c r="CC17" s="109">
        <f t="shared" si="36"/>
        <v>5269.25</v>
      </c>
      <c r="CD17" s="110">
        <f t="shared" si="111"/>
        <v>63231</v>
      </c>
      <c r="CE17" s="111">
        <f t="shared" si="59"/>
        <v>758772</v>
      </c>
      <c r="CF17" s="108">
        <v>14</v>
      </c>
      <c r="CG17" s="99">
        <v>14</v>
      </c>
      <c r="CH17" s="263">
        <f>'14 '!M135</f>
        <v>5269.25</v>
      </c>
      <c r="CI17" s="264">
        <f t="shared" si="114"/>
        <v>73769.5</v>
      </c>
      <c r="CJ17" s="265">
        <f t="shared" si="60"/>
        <v>885234</v>
      </c>
      <c r="CK17" s="147">
        <v>15</v>
      </c>
      <c r="CL17" s="99">
        <v>14</v>
      </c>
      <c r="CM17" s="263">
        <f>'14 '!M135</f>
        <v>5269.25</v>
      </c>
      <c r="CN17" s="264">
        <f t="shared" si="115"/>
        <v>79038.75</v>
      </c>
      <c r="CO17" s="265">
        <f t="shared" si="61"/>
        <v>948465</v>
      </c>
      <c r="CP17" s="276">
        <v>15</v>
      </c>
      <c r="CQ17" s="99">
        <v>14</v>
      </c>
      <c r="CR17" s="263">
        <f>'14 '!M135</f>
        <v>5269.25</v>
      </c>
      <c r="CS17" s="264">
        <f t="shared" si="116"/>
        <v>79038.75</v>
      </c>
      <c r="CT17" s="265">
        <f t="shared" si="62"/>
        <v>948465</v>
      </c>
      <c r="CU17" s="276">
        <v>15</v>
      </c>
      <c r="CV17" s="99">
        <v>14</v>
      </c>
      <c r="CW17" s="263">
        <f>'14 '!N135</f>
        <v>5703.71</v>
      </c>
      <c r="CX17" s="264">
        <f t="shared" si="117"/>
        <v>85555.65</v>
      </c>
      <c r="CY17" s="265">
        <f t="shared" si="63"/>
        <v>1026667.8</v>
      </c>
      <c r="CZ17" s="276">
        <v>15</v>
      </c>
      <c r="DA17" s="99">
        <v>14</v>
      </c>
      <c r="DB17" s="263">
        <f>'14 '!$O$135</f>
        <v>5705.63</v>
      </c>
      <c r="DC17" s="264">
        <f t="shared" si="118"/>
        <v>85584.45</v>
      </c>
      <c r="DD17" s="265">
        <f t="shared" si="64"/>
        <v>1027013.4</v>
      </c>
      <c r="DE17" s="108">
        <v>12</v>
      </c>
      <c r="DF17" s="109">
        <f t="shared" si="24"/>
        <v>5705.63</v>
      </c>
      <c r="DG17" s="110">
        <f t="shared" si="112"/>
        <v>68467.56</v>
      </c>
      <c r="DH17" s="111">
        <f t="shared" si="65"/>
        <v>821610.72</v>
      </c>
      <c r="DI17" s="276">
        <v>15</v>
      </c>
      <c r="DJ17" s="99">
        <v>14</v>
      </c>
      <c r="DK17" s="263">
        <f>'14 '!$O$135</f>
        <v>5705.63</v>
      </c>
      <c r="DL17" s="264">
        <f t="shared" si="119"/>
        <v>85584.45</v>
      </c>
      <c r="DM17" s="265">
        <f t="shared" si="66"/>
        <v>1027013.4</v>
      </c>
      <c r="DN17" s="362">
        <v>16</v>
      </c>
      <c r="DO17" s="365">
        <v>14</v>
      </c>
      <c r="DP17" s="263">
        <f>'14 '!$O$135</f>
        <v>5705.63</v>
      </c>
      <c r="DQ17" s="264">
        <f t="shared" si="120"/>
        <v>91290.08</v>
      </c>
      <c r="DR17" s="265">
        <f t="shared" si="67"/>
        <v>1095480.96</v>
      </c>
      <c r="DS17" s="108">
        <v>16</v>
      </c>
      <c r="DT17" s="99">
        <v>14</v>
      </c>
      <c r="DU17" s="263">
        <f>'14 '!$O$135</f>
        <v>5705.63</v>
      </c>
      <c r="DV17" s="264">
        <f t="shared" si="121"/>
        <v>91290.08</v>
      </c>
      <c r="DW17" s="265">
        <f t="shared" si="68"/>
        <v>1095480.96</v>
      </c>
      <c r="DX17" s="108">
        <v>16</v>
      </c>
      <c r="DY17" s="99">
        <v>14</v>
      </c>
      <c r="DZ17" s="263">
        <f>'14 '!$O$135</f>
        <v>5705.63</v>
      </c>
      <c r="EA17" s="264">
        <f t="shared" si="122"/>
        <v>91290.08</v>
      </c>
      <c r="EB17" s="265">
        <f t="shared" si="69"/>
        <v>1095480.96</v>
      </c>
      <c r="EC17" s="108">
        <v>16</v>
      </c>
      <c r="ED17" s="99">
        <v>14</v>
      </c>
      <c r="EE17" s="263">
        <f>'14 '!$P$135</f>
        <v>6141.3</v>
      </c>
      <c r="EF17" s="455">
        <v>98260.800000000003</v>
      </c>
      <c r="EG17" s="265">
        <f t="shared" si="26"/>
        <v>1179129.6000000001</v>
      </c>
      <c r="EH17" s="108">
        <v>16</v>
      </c>
      <c r="EI17" s="99">
        <v>14</v>
      </c>
      <c r="EJ17" s="263">
        <f>'14 '!$Q$135</f>
        <v>6143.27</v>
      </c>
      <c r="EK17" s="264">
        <f t="shared" si="44"/>
        <v>98292.32</v>
      </c>
      <c r="EL17" s="265">
        <f t="shared" si="27"/>
        <v>1179507.8400000001</v>
      </c>
      <c r="EM17" s="459">
        <v>16</v>
      </c>
      <c r="EN17" s="99">
        <v>14</v>
      </c>
      <c r="EO17" s="463">
        <f>'14 '!$R$135</f>
        <v>6054.07</v>
      </c>
      <c r="EP17" s="462">
        <f t="shared" si="45"/>
        <v>96865.12</v>
      </c>
      <c r="EQ17" s="265">
        <f t="shared" si="28"/>
        <v>1162381.44</v>
      </c>
      <c r="ER17" s="108">
        <v>12</v>
      </c>
      <c r="ES17" s="109">
        <f t="shared" si="29"/>
        <v>6054.07</v>
      </c>
      <c r="ET17" s="110">
        <f t="shared" si="113"/>
        <v>72648.84</v>
      </c>
      <c r="EU17" s="111">
        <f t="shared" si="70"/>
        <v>871786.08</v>
      </c>
      <c r="EV17" s="468">
        <v>17</v>
      </c>
      <c r="EW17" s="99">
        <v>14</v>
      </c>
      <c r="EX17" s="463">
        <f>'14 '!$R$135</f>
        <v>6054.07</v>
      </c>
      <c r="EY17" s="462">
        <f t="shared" si="46"/>
        <v>102919.19</v>
      </c>
      <c r="EZ17" s="265">
        <f t="shared" si="31"/>
        <v>1235030.28</v>
      </c>
      <c r="FB17" s="479"/>
    </row>
    <row r="18" spans="1:158" s="112" customFormat="1" ht="25.5" x14ac:dyDescent="0.25">
      <c r="A18" s="139"/>
      <c r="B18" s="99">
        <v>15</v>
      </c>
      <c r="C18" s="100" t="s">
        <v>291</v>
      </c>
      <c r="D18" s="114" t="s">
        <v>201</v>
      </c>
      <c r="E18" s="115" t="s">
        <v>292</v>
      </c>
      <c r="F18" s="115" t="s">
        <v>293</v>
      </c>
      <c r="G18" s="103" t="s">
        <v>276</v>
      </c>
      <c r="H18" s="116" t="s">
        <v>300</v>
      </c>
      <c r="I18" s="106"/>
      <c r="J18" s="106"/>
      <c r="K18" s="106"/>
      <c r="L18" s="106">
        <v>1</v>
      </c>
      <c r="M18" s="106"/>
      <c r="N18" s="106"/>
      <c r="O18" s="106"/>
      <c r="P18" s="106"/>
      <c r="Q18" s="106"/>
      <c r="R18" s="106"/>
      <c r="S18" s="106"/>
      <c r="T18" s="108">
        <f t="shared" si="0"/>
        <v>1</v>
      </c>
      <c r="U18" s="109">
        <f>'15 '!I135</f>
        <v>4227.12</v>
      </c>
      <c r="V18" s="110">
        <f t="shared" si="1"/>
        <v>4227.12</v>
      </c>
      <c r="W18" s="111">
        <f t="shared" si="2"/>
        <v>50725.440000000002</v>
      </c>
      <c r="X18" s="108">
        <f t="shared" si="103"/>
        <v>1</v>
      </c>
      <c r="Y18" s="109">
        <f t="shared" si="102"/>
        <v>4227.12</v>
      </c>
      <c r="Z18" s="110">
        <f t="shared" si="4"/>
        <v>4227.12</v>
      </c>
      <c r="AA18" s="111">
        <f t="shared" si="5"/>
        <v>50725.440000000002</v>
      </c>
      <c r="AB18" s="108">
        <f t="shared" si="104"/>
        <v>1</v>
      </c>
      <c r="AC18" s="109">
        <f>'15 '!J135</f>
        <v>5005.8999999999996</v>
      </c>
      <c r="AD18" s="110">
        <f t="shared" si="7"/>
        <v>5005.8999999999996</v>
      </c>
      <c r="AE18" s="111">
        <f t="shared" si="47"/>
        <v>60070.8</v>
      </c>
      <c r="AF18" s="108">
        <f t="shared" si="105"/>
        <v>1</v>
      </c>
      <c r="AG18" s="109">
        <f>'15 '!K135</f>
        <v>5008.12</v>
      </c>
      <c r="AH18" s="110">
        <f t="shared" si="9"/>
        <v>5008.12</v>
      </c>
      <c r="AI18" s="111">
        <f t="shared" si="48"/>
        <v>60097.440000000002</v>
      </c>
      <c r="AJ18" s="108">
        <f t="shared" si="106"/>
        <v>1</v>
      </c>
      <c r="AK18" s="109">
        <f>'15 '!K135</f>
        <v>5008.12</v>
      </c>
      <c r="AL18" s="110">
        <f t="shared" si="11"/>
        <v>5008.12</v>
      </c>
      <c r="AM18" s="111">
        <f t="shared" si="49"/>
        <v>60097.440000000002</v>
      </c>
      <c r="AN18" s="108">
        <v>1</v>
      </c>
      <c r="AO18" s="109">
        <v>5008.12</v>
      </c>
      <c r="AP18" s="110">
        <f t="shared" si="84"/>
        <v>5008.12</v>
      </c>
      <c r="AQ18" s="111">
        <f t="shared" si="50"/>
        <v>60097.440000000002</v>
      </c>
      <c r="AR18" s="108">
        <f t="shared" si="32"/>
        <v>1</v>
      </c>
      <c r="AS18" s="109">
        <f>'15 '!K135</f>
        <v>5008.12</v>
      </c>
      <c r="AT18" s="110">
        <f t="shared" si="85"/>
        <v>5008.12</v>
      </c>
      <c r="AU18" s="111">
        <f t="shared" si="51"/>
        <v>60097.440000000002</v>
      </c>
      <c r="AV18" s="108">
        <f t="shared" si="33"/>
        <v>1</v>
      </c>
      <c r="AW18" s="263">
        <f>'15 '!K135</f>
        <v>5008.12</v>
      </c>
      <c r="AX18" s="264">
        <f t="shared" si="86"/>
        <v>5008.12</v>
      </c>
      <c r="AY18" s="265">
        <f t="shared" si="52"/>
        <v>60097.440000000002</v>
      </c>
      <c r="AZ18" s="108">
        <f t="shared" si="34"/>
        <v>1</v>
      </c>
      <c r="BA18" s="263">
        <f>'15 '!K135</f>
        <v>5008.12</v>
      </c>
      <c r="BB18" s="264">
        <f t="shared" si="87"/>
        <v>5008.12</v>
      </c>
      <c r="BC18" s="265">
        <f t="shared" si="53"/>
        <v>60097.440000000002</v>
      </c>
      <c r="BD18" s="108">
        <f t="shared" si="54"/>
        <v>1</v>
      </c>
      <c r="BE18" s="263">
        <f>'15 '!K135</f>
        <v>5008.12</v>
      </c>
      <c r="BF18" s="264">
        <f t="shared" si="88"/>
        <v>5008.12</v>
      </c>
      <c r="BG18" s="265">
        <f t="shared" si="55"/>
        <v>60097.440000000002</v>
      </c>
      <c r="BH18" s="108">
        <f t="shared" ref="BH18:BH30" si="123">BD18</f>
        <v>1</v>
      </c>
      <c r="BI18" s="99">
        <v>15</v>
      </c>
      <c r="BJ18" s="263">
        <f>'15 '!K135</f>
        <v>5008.12</v>
      </c>
      <c r="BK18" s="264">
        <f t="shared" si="89"/>
        <v>5008.12</v>
      </c>
      <c r="BL18" s="265">
        <f t="shared" si="56"/>
        <v>60097.440000000002</v>
      </c>
      <c r="BM18" s="108">
        <v>1</v>
      </c>
      <c r="BN18" s="99">
        <v>15</v>
      </c>
      <c r="BO18" s="263">
        <f>'15 '!K135</f>
        <v>5008.12</v>
      </c>
      <c r="BP18" s="264">
        <f t="shared" si="90"/>
        <v>5008.12</v>
      </c>
      <c r="BQ18" s="265">
        <f t="shared" si="57"/>
        <v>60097.440000000002</v>
      </c>
      <c r="BR18" s="108">
        <v>1</v>
      </c>
      <c r="BS18" s="99">
        <v>15</v>
      </c>
      <c r="BT18" s="263">
        <f>'15 '!L135</f>
        <v>5391.39</v>
      </c>
      <c r="BU18" s="264">
        <f t="shared" si="91"/>
        <v>5391.39</v>
      </c>
      <c r="BV18" s="265">
        <f t="shared" si="58"/>
        <v>64696.68</v>
      </c>
      <c r="BW18" s="108">
        <v>1</v>
      </c>
      <c r="BX18" s="99">
        <v>15</v>
      </c>
      <c r="BY18" s="263">
        <f>'15 '!M135</f>
        <v>5393.22</v>
      </c>
      <c r="BZ18" s="264">
        <f t="shared" si="92"/>
        <v>5393.22</v>
      </c>
      <c r="CA18" s="265">
        <f t="shared" si="20"/>
        <v>64718.64</v>
      </c>
      <c r="CB18" s="108">
        <v>1</v>
      </c>
      <c r="CC18" s="109">
        <f t="shared" si="36"/>
        <v>5393.22</v>
      </c>
      <c r="CD18" s="110">
        <f t="shared" si="111"/>
        <v>5393.22</v>
      </c>
      <c r="CE18" s="111">
        <f t="shared" si="59"/>
        <v>64718.64</v>
      </c>
      <c r="CF18" s="108">
        <v>1</v>
      </c>
      <c r="CG18" s="99">
        <v>15</v>
      </c>
      <c r="CH18" s="263">
        <f>'15 '!M135</f>
        <v>5393.22</v>
      </c>
      <c r="CI18" s="264">
        <f t="shared" si="114"/>
        <v>5393.22</v>
      </c>
      <c r="CJ18" s="265">
        <f t="shared" si="60"/>
        <v>64718.64</v>
      </c>
      <c r="CK18" s="108">
        <v>1</v>
      </c>
      <c r="CL18" s="99">
        <v>15</v>
      </c>
      <c r="CM18" s="263">
        <f>'15 '!M135</f>
        <v>5393.22</v>
      </c>
      <c r="CN18" s="264">
        <f t="shared" si="115"/>
        <v>5393.22</v>
      </c>
      <c r="CO18" s="265">
        <f t="shared" si="61"/>
        <v>64718.64</v>
      </c>
      <c r="CP18" s="108">
        <v>1</v>
      </c>
      <c r="CQ18" s="99">
        <v>15</v>
      </c>
      <c r="CR18" s="263">
        <f>'15 '!M135</f>
        <v>5393.22</v>
      </c>
      <c r="CS18" s="264">
        <f t="shared" si="116"/>
        <v>5393.22</v>
      </c>
      <c r="CT18" s="265">
        <f t="shared" si="62"/>
        <v>64718.64</v>
      </c>
      <c r="CU18" s="108">
        <v>1</v>
      </c>
      <c r="CV18" s="99">
        <v>15</v>
      </c>
      <c r="CW18" s="263">
        <f>'15 '!N135</f>
        <v>5836.73</v>
      </c>
      <c r="CX18" s="264">
        <f t="shared" si="117"/>
        <v>5836.73</v>
      </c>
      <c r="CY18" s="265">
        <f t="shared" si="63"/>
        <v>70040.759999999995</v>
      </c>
      <c r="CZ18" s="108">
        <v>1</v>
      </c>
      <c r="DA18" s="99">
        <v>15</v>
      </c>
      <c r="DB18" s="263">
        <f>'15 '!$O$135</f>
        <v>5838.66</v>
      </c>
      <c r="DC18" s="264">
        <f t="shared" si="118"/>
        <v>5838.66</v>
      </c>
      <c r="DD18" s="265">
        <f t="shared" si="64"/>
        <v>70063.92</v>
      </c>
      <c r="DE18" s="108">
        <v>1</v>
      </c>
      <c r="DF18" s="109">
        <f t="shared" si="24"/>
        <v>5838.66</v>
      </c>
      <c r="DG18" s="110">
        <f t="shared" si="112"/>
        <v>5838.66</v>
      </c>
      <c r="DH18" s="111">
        <f t="shared" si="65"/>
        <v>70063.92</v>
      </c>
      <c r="DI18" s="108">
        <v>1</v>
      </c>
      <c r="DJ18" s="99">
        <v>15</v>
      </c>
      <c r="DK18" s="263">
        <f>'15 '!$O$135</f>
        <v>5838.66</v>
      </c>
      <c r="DL18" s="264">
        <f t="shared" si="119"/>
        <v>5838.66</v>
      </c>
      <c r="DM18" s="265">
        <f t="shared" si="66"/>
        <v>70063.92</v>
      </c>
      <c r="DN18" s="108">
        <v>1</v>
      </c>
      <c r="DO18" s="99">
        <v>15</v>
      </c>
      <c r="DP18" s="263">
        <f>'15 '!$O$135</f>
        <v>5838.66</v>
      </c>
      <c r="DQ18" s="264">
        <f t="shared" si="120"/>
        <v>5838.66</v>
      </c>
      <c r="DR18" s="265">
        <f t="shared" si="67"/>
        <v>70063.92</v>
      </c>
      <c r="DS18" s="108">
        <v>1</v>
      </c>
      <c r="DT18" s="99">
        <v>15</v>
      </c>
      <c r="DU18" s="263">
        <f>'15 '!$O$135</f>
        <v>5838.66</v>
      </c>
      <c r="DV18" s="264">
        <f t="shared" si="121"/>
        <v>5838.66</v>
      </c>
      <c r="DW18" s="265">
        <f t="shared" si="68"/>
        <v>70063.92</v>
      </c>
      <c r="DX18" s="108">
        <v>1</v>
      </c>
      <c r="DY18" s="99">
        <v>15</v>
      </c>
      <c r="DZ18" s="263">
        <f>'15 '!$O$135</f>
        <v>5838.66</v>
      </c>
      <c r="EA18" s="264">
        <f t="shared" si="122"/>
        <v>5838.66</v>
      </c>
      <c r="EB18" s="265">
        <f t="shared" si="69"/>
        <v>70063.92</v>
      </c>
      <c r="EC18" s="108">
        <v>1</v>
      </c>
      <c r="ED18" s="99">
        <v>15</v>
      </c>
      <c r="EE18" s="263">
        <f>'15 '!$P$135</f>
        <v>6282.31</v>
      </c>
      <c r="EF18" s="455">
        <v>6282.31</v>
      </c>
      <c r="EG18" s="265">
        <f t="shared" si="26"/>
        <v>75387.72</v>
      </c>
      <c r="EH18" s="108">
        <v>1</v>
      </c>
      <c r="EI18" s="99">
        <v>15</v>
      </c>
      <c r="EJ18" s="263">
        <f>'15 '!$Q$135</f>
        <v>6284.27</v>
      </c>
      <c r="EK18" s="264">
        <f t="shared" si="44"/>
        <v>6284.27</v>
      </c>
      <c r="EL18" s="265">
        <f t="shared" si="27"/>
        <v>75411.240000000005</v>
      </c>
      <c r="EM18" s="459">
        <v>1</v>
      </c>
      <c r="EN18" s="99">
        <v>15</v>
      </c>
      <c r="EO18" s="463">
        <f>'15 '!$R$135</f>
        <v>6192.61</v>
      </c>
      <c r="EP18" s="462">
        <f t="shared" si="45"/>
        <v>6192.61</v>
      </c>
      <c r="EQ18" s="265">
        <f t="shared" si="28"/>
        <v>74311.320000000007</v>
      </c>
      <c r="ER18" s="108">
        <v>1</v>
      </c>
      <c r="ES18" s="109">
        <f t="shared" si="29"/>
        <v>6192.61</v>
      </c>
      <c r="ET18" s="110">
        <f t="shared" si="113"/>
        <v>6192.61</v>
      </c>
      <c r="EU18" s="111">
        <f t="shared" si="70"/>
        <v>74311.320000000007</v>
      </c>
      <c r="EV18" s="459">
        <v>1</v>
      </c>
      <c r="EW18" s="99">
        <v>15</v>
      </c>
      <c r="EX18" s="463">
        <f>'15 '!$R$135</f>
        <v>6192.61</v>
      </c>
      <c r="EY18" s="462">
        <f t="shared" si="46"/>
        <v>6192.61</v>
      </c>
      <c r="EZ18" s="265">
        <f t="shared" si="31"/>
        <v>74311.320000000007</v>
      </c>
      <c r="FB18" s="479"/>
    </row>
    <row r="19" spans="1:158" s="112" customFormat="1" ht="25.5" x14ac:dyDescent="0.25">
      <c r="A19" s="139"/>
      <c r="B19" s="99">
        <v>16</v>
      </c>
      <c r="C19" s="100" t="s">
        <v>272</v>
      </c>
      <c r="D19" s="114" t="s">
        <v>301</v>
      </c>
      <c r="E19" s="115" t="s">
        <v>274</v>
      </c>
      <c r="F19" s="115" t="s">
        <v>275</v>
      </c>
      <c r="G19" s="103" t="s">
        <v>276</v>
      </c>
      <c r="H19" s="116" t="s">
        <v>277</v>
      </c>
      <c r="I19" s="106"/>
      <c r="J19" s="106"/>
      <c r="K19" s="106"/>
      <c r="L19" s="106"/>
      <c r="M19" s="106"/>
      <c r="N19" s="106"/>
      <c r="O19" s="106"/>
      <c r="P19" s="106"/>
      <c r="Q19" s="106">
        <v>4</v>
      </c>
      <c r="R19" s="106"/>
      <c r="S19" s="106"/>
      <c r="T19" s="108">
        <f t="shared" si="0"/>
        <v>4</v>
      </c>
      <c r="U19" s="109">
        <f>'16 '!I135</f>
        <v>3539.81</v>
      </c>
      <c r="V19" s="110">
        <f t="shared" si="1"/>
        <v>14159.24</v>
      </c>
      <c r="W19" s="111">
        <f t="shared" si="2"/>
        <v>169910.88</v>
      </c>
      <c r="X19" s="108">
        <f t="shared" si="103"/>
        <v>4</v>
      </c>
      <c r="Y19" s="109">
        <f t="shared" si="102"/>
        <v>3539.81</v>
      </c>
      <c r="Z19" s="110">
        <f t="shared" si="4"/>
        <v>14159.24</v>
      </c>
      <c r="AA19" s="111">
        <f t="shared" si="5"/>
        <v>169910.88</v>
      </c>
      <c r="AB19" s="108">
        <f t="shared" si="104"/>
        <v>4</v>
      </c>
      <c r="AC19" s="109">
        <f>'16 '!J135</f>
        <v>4175.9399999999996</v>
      </c>
      <c r="AD19" s="110">
        <f t="shared" si="7"/>
        <v>16703.759999999998</v>
      </c>
      <c r="AE19" s="111">
        <f t="shared" si="47"/>
        <v>200445.12</v>
      </c>
      <c r="AF19" s="108">
        <f t="shared" si="105"/>
        <v>4</v>
      </c>
      <c r="AG19" s="109">
        <f>'16 '!K135</f>
        <v>4178.84</v>
      </c>
      <c r="AH19" s="110">
        <f t="shared" si="9"/>
        <v>16715.36</v>
      </c>
      <c r="AI19" s="111">
        <f t="shared" si="48"/>
        <v>200584.32000000001</v>
      </c>
      <c r="AJ19" s="108">
        <f t="shared" si="106"/>
        <v>4</v>
      </c>
      <c r="AK19" s="109">
        <f>'16 '!K135</f>
        <v>4178.84</v>
      </c>
      <c r="AL19" s="110">
        <f t="shared" si="11"/>
        <v>16715.36</v>
      </c>
      <c r="AM19" s="111">
        <f t="shared" si="49"/>
        <v>200584.32000000001</v>
      </c>
      <c r="AN19" s="108">
        <v>4</v>
      </c>
      <c r="AO19" s="109">
        <v>4178.84</v>
      </c>
      <c r="AP19" s="110">
        <f t="shared" si="84"/>
        <v>16715.36</v>
      </c>
      <c r="AQ19" s="111">
        <f t="shared" si="50"/>
        <v>200584.32000000001</v>
      </c>
      <c r="AR19" s="108">
        <f t="shared" si="32"/>
        <v>4</v>
      </c>
      <c r="AS19" s="109">
        <f>'16 '!K135</f>
        <v>4178.84</v>
      </c>
      <c r="AT19" s="110">
        <f t="shared" si="85"/>
        <v>16715.36</v>
      </c>
      <c r="AU19" s="111">
        <f t="shared" si="51"/>
        <v>200584.32000000001</v>
      </c>
      <c r="AV19" s="108">
        <f t="shared" si="33"/>
        <v>4</v>
      </c>
      <c r="AW19" s="263">
        <f>'16 '!K135</f>
        <v>4178.84</v>
      </c>
      <c r="AX19" s="264">
        <f t="shared" si="86"/>
        <v>16715.36</v>
      </c>
      <c r="AY19" s="265">
        <f t="shared" si="52"/>
        <v>200584.32000000001</v>
      </c>
      <c r="AZ19" s="108">
        <f t="shared" si="34"/>
        <v>4</v>
      </c>
      <c r="BA19" s="263">
        <f>'16 '!K135</f>
        <v>4178.84</v>
      </c>
      <c r="BB19" s="264">
        <f t="shared" si="87"/>
        <v>16715.36</v>
      </c>
      <c r="BC19" s="265">
        <f t="shared" si="53"/>
        <v>200584.32000000001</v>
      </c>
      <c r="BD19" s="108">
        <f t="shared" si="54"/>
        <v>4</v>
      </c>
      <c r="BE19" s="263">
        <f>'16 '!K135</f>
        <v>4178.84</v>
      </c>
      <c r="BF19" s="264">
        <f t="shared" si="88"/>
        <v>16715.36</v>
      </c>
      <c r="BG19" s="265">
        <f t="shared" si="55"/>
        <v>200584.32000000001</v>
      </c>
      <c r="BH19" s="108">
        <f t="shared" si="123"/>
        <v>4</v>
      </c>
      <c r="BI19" s="99">
        <v>16</v>
      </c>
      <c r="BJ19" s="263">
        <f>'16 '!K135</f>
        <v>4178.84</v>
      </c>
      <c r="BK19" s="264">
        <f t="shared" si="89"/>
        <v>16715.36</v>
      </c>
      <c r="BL19" s="265">
        <f t="shared" si="56"/>
        <v>200584.32000000001</v>
      </c>
      <c r="BM19" s="108">
        <v>4</v>
      </c>
      <c r="BN19" s="99">
        <v>16</v>
      </c>
      <c r="BO19" s="263">
        <f>'16 '!K135</f>
        <v>4178.84</v>
      </c>
      <c r="BP19" s="264">
        <f t="shared" si="90"/>
        <v>16715.36</v>
      </c>
      <c r="BQ19" s="265">
        <f t="shared" si="57"/>
        <v>200584.32000000001</v>
      </c>
      <c r="BR19" s="108">
        <v>4</v>
      </c>
      <c r="BS19" s="99">
        <v>16</v>
      </c>
      <c r="BT19" s="263">
        <f>'16 '!L135</f>
        <v>4465.45</v>
      </c>
      <c r="BU19" s="264">
        <f t="shared" si="91"/>
        <v>17861.8</v>
      </c>
      <c r="BV19" s="265">
        <f t="shared" si="58"/>
        <v>214341.6</v>
      </c>
      <c r="BW19" s="108">
        <v>4</v>
      </c>
      <c r="BX19" s="99">
        <v>16</v>
      </c>
      <c r="BY19" s="263">
        <f>'16 '!M135</f>
        <v>4467.83</v>
      </c>
      <c r="BZ19" s="264">
        <f t="shared" si="92"/>
        <v>17871.32</v>
      </c>
      <c r="CA19" s="265">
        <f t="shared" si="20"/>
        <v>214455.84</v>
      </c>
      <c r="CB19" s="108">
        <v>4</v>
      </c>
      <c r="CC19" s="109">
        <f t="shared" si="36"/>
        <v>4467.83</v>
      </c>
      <c r="CD19" s="110">
        <f t="shared" si="111"/>
        <v>17871.32</v>
      </c>
      <c r="CE19" s="111">
        <f t="shared" si="59"/>
        <v>214455.84</v>
      </c>
      <c r="CF19" s="108">
        <v>4</v>
      </c>
      <c r="CG19" s="99">
        <v>16</v>
      </c>
      <c r="CH19" s="263">
        <f>'16 '!M135</f>
        <v>4467.83</v>
      </c>
      <c r="CI19" s="264">
        <f t="shared" si="114"/>
        <v>17871.32</v>
      </c>
      <c r="CJ19" s="265">
        <f t="shared" si="60"/>
        <v>214455.84</v>
      </c>
      <c r="CK19" s="108">
        <v>4</v>
      </c>
      <c r="CL19" s="99">
        <v>16</v>
      </c>
      <c r="CM19" s="263">
        <f>'16 '!M135</f>
        <v>4467.83</v>
      </c>
      <c r="CN19" s="264">
        <f t="shared" si="115"/>
        <v>17871.32</v>
      </c>
      <c r="CO19" s="265">
        <f t="shared" si="61"/>
        <v>214455.84</v>
      </c>
      <c r="CP19" s="108">
        <v>4</v>
      </c>
      <c r="CQ19" s="99">
        <v>16</v>
      </c>
      <c r="CR19" s="263">
        <f>'16 '!M135</f>
        <v>4467.83</v>
      </c>
      <c r="CS19" s="264">
        <f t="shared" si="116"/>
        <v>17871.32</v>
      </c>
      <c r="CT19" s="265">
        <f t="shared" si="62"/>
        <v>214455.84</v>
      </c>
      <c r="CU19" s="108">
        <v>4</v>
      </c>
      <c r="CV19" s="99">
        <v>16</v>
      </c>
      <c r="CW19" s="263">
        <f>'16 '!N135</f>
        <v>4881.45</v>
      </c>
      <c r="CX19" s="264">
        <f t="shared" si="117"/>
        <v>19525.8</v>
      </c>
      <c r="CY19" s="265">
        <f t="shared" si="63"/>
        <v>234309.6</v>
      </c>
      <c r="CZ19" s="108">
        <v>4</v>
      </c>
      <c r="DA19" s="99">
        <v>16</v>
      </c>
      <c r="DB19" s="263">
        <f>'16 '!$O$135</f>
        <v>4883.9799999999996</v>
      </c>
      <c r="DC19" s="264">
        <f t="shared" si="118"/>
        <v>19535.919999999998</v>
      </c>
      <c r="DD19" s="265">
        <f t="shared" si="64"/>
        <v>234431.04</v>
      </c>
      <c r="DE19" s="108">
        <v>4</v>
      </c>
      <c r="DF19" s="109">
        <f t="shared" si="24"/>
        <v>4883.9799999999996</v>
      </c>
      <c r="DG19" s="110">
        <f t="shared" si="112"/>
        <v>19535.919999999998</v>
      </c>
      <c r="DH19" s="111">
        <f t="shared" si="65"/>
        <v>234431.04</v>
      </c>
      <c r="DI19" s="108">
        <v>4</v>
      </c>
      <c r="DJ19" s="99">
        <v>16</v>
      </c>
      <c r="DK19" s="263">
        <f>'16 '!$O$135</f>
        <v>4883.9799999999996</v>
      </c>
      <c r="DL19" s="264">
        <f t="shared" si="119"/>
        <v>19535.919999999998</v>
      </c>
      <c r="DM19" s="265">
        <f t="shared" si="66"/>
        <v>234431.04</v>
      </c>
      <c r="DN19" s="108">
        <v>4</v>
      </c>
      <c r="DO19" s="99">
        <v>16</v>
      </c>
      <c r="DP19" s="263">
        <f>'16 '!$O$135</f>
        <v>4883.9799999999996</v>
      </c>
      <c r="DQ19" s="264">
        <f t="shared" si="120"/>
        <v>19535.919999999998</v>
      </c>
      <c r="DR19" s="265">
        <f t="shared" si="67"/>
        <v>234431.04</v>
      </c>
      <c r="DS19" s="108">
        <v>4</v>
      </c>
      <c r="DT19" s="99">
        <v>16</v>
      </c>
      <c r="DU19" s="263">
        <f>'16 '!$O$135</f>
        <v>4883.9799999999996</v>
      </c>
      <c r="DV19" s="264">
        <f t="shared" si="121"/>
        <v>19535.919999999998</v>
      </c>
      <c r="DW19" s="265">
        <f t="shared" si="68"/>
        <v>234431.04</v>
      </c>
      <c r="DX19" s="108">
        <v>4</v>
      </c>
      <c r="DY19" s="99">
        <v>16</v>
      </c>
      <c r="DZ19" s="263">
        <f>'16 '!$O$135</f>
        <v>4883.9799999999996</v>
      </c>
      <c r="EA19" s="264">
        <f t="shared" si="122"/>
        <v>19535.919999999998</v>
      </c>
      <c r="EB19" s="265">
        <f t="shared" si="69"/>
        <v>234431.04</v>
      </c>
      <c r="EC19" s="108">
        <v>4</v>
      </c>
      <c r="ED19" s="99">
        <v>16</v>
      </c>
      <c r="EE19" s="263">
        <f>'16 '!$P$135</f>
        <v>5266.1</v>
      </c>
      <c r="EF19" s="455">
        <v>21064.400000000001</v>
      </c>
      <c r="EG19" s="265">
        <f t="shared" si="26"/>
        <v>252772.8</v>
      </c>
      <c r="EH19" s="108">
        <v>4</v>
      </c>
      <c r="EI19" s="99">
        <v>16</v>
      </c>
      <c r="EJ19" s="263">
        <f>'16 '!$Q$135</f>
        <v>5268.67</v>
      </c>
      <c r="EK19" s="264">
        <f t="shared" si="44"/>
        <v>21074.68</v>
      </c>
      <c r="EL19" s="265">
        <f t="shared" si="27"/>
        <v>252896.16</v>
      </c>
      <c r="EM19" s="459">
        <v>4</v>
      </c>
      <c r="EN19" s="99">
        <v>16</v>
      </c>
      <c r="EO19" s="463">
        <f>'16 '!$R$135</f>
        <v>5195.66</v>
      </c>
      <c r="EP19" s="462">
        <f t="shared" si="45"/>
        <v>20782.64</v>
      </c>
      <c r="EQ19" s="265">
        <f t="shared" si="28"/>
        <v>249391.68</v>
      </c>
      <c r="ER19" s="108">
        <v>4</v>
      </c>
      <c r="ES19" s="109">
        <f t="shared" si="29"/>
        <v>5195.66</v>
      </c>
      <c r="ET19" s="110">
        <f t="shared" si="113"/>
        <v>20782.64</v>
      </c>
      <c r="EU19" s="111">
        <f t="shared" si="70"/>
        <v>249391.68</v>
      </c>
      <c r="EV19" s="459">
        <v>4</v>
      </c>
      <c r="EW19" s="99">
        <v>16</v>
      </c>
      <c r="EX19" s="463">
        <f>'16 '!$R$135</f>
        <v>5195.66</v>
      </c>
      <c r="EY19" s="462">
        <f t="shared" si="46"/>
        <v>20782.64</v>
      </c>
      <c r="EZ19" s="265">
        <f t="shared" si="31"/>
        <v>249391.68</v>
      </c>
      <c r="FB19" s="479"/>
    </row>
    <row r="20" spans="1:158" s="112" customFormat="1" ht="25.5" x14ac:dyDescent="0.25">
      <c r="A20" s="139"/>
      <c r="B20" s="99">
        <v>17</v>
      </c>
      <c r="C20" s="117" t="s">
        <v>278</v>
      </c>
      <c r="D20" s="114" t="s">
        <v>301</v>
      </c>
      <c r="E20" s="102" t="s">
        <v>279</v>
      </c>
      <c r="F20" s="102" t="s">
        <v>280</v>
      </c>
      <c r="G20" s="103" t="s">
        <v>281</v>
      </c>
      <c r="H20" s="116" t="s">
        <v>277</v>
      </c>
      <c r="I20" s="106"/>
      <c r="J20" s="106"/>
      <c r="K20" s="106"/>
      <c r="L20" s="106"/>
      <c r="M20" s="106"/>
      <c r="N20" s="106"/>
      <c r="O20" s="106"/>
      <c r="P20" s="106"/>
      <c r="Q20" s="106">
        <v>2</v>
      </c>
      <c r="R20" s="106"/>
      <c r="S20" s="106"/>
      <c r="T20" s="108">
        <f t="shared" si="0"/>
        <v>2</v>
      </c>
      <c r="U20" s="109">
        <f>'17'!I135</f>
        <v>3069.57</v>
      </c>
      <c r="V20" s="110">
        <f t="shared" si="1"/>
        <v>6139.14</v>
      </c>
      <c r="W20" s="111">
        <f t="shared" si="2"/>
        <v>73669.679999999993</v>
      </c>
      <c r="X20" s="108">
        <f t="shared" si="103"/>
        <v>2</v>
      </c>
      <c r="Y20" s="109">
        <f t="shared" si="102"/>
        <v>3069.57</v>
      </c>
      <c r="Z20" s="110">
        <f t="shared" si="4"/>
        <v>6139.14</v>
      </c>
      <c r="AA20" s="111">
        <f t="shared" si="5"/>
        <v>73669.679999999993</v>
      </c>
      <c r="AB20" s="108">
        <f t="shared" si="104"/>
        <v>2</v>
      </c>
      <c r="AC20" s="109">
        <f>'17'!J135</f>
        <v>3614.17</v>
      </c>
      <c r="AD20" s="110">
        <f t="shared" si="7"/>
        <v>7228.34</v>
      </c>
      <c r="AE20" s="111">
        <f t="shared" si="47"/>
        <v>86740.08</v>
      </c>
      <c r="AF20" s="108">
        <f t="shared" si="105"/>
        <v>2</v>
      </c>
      <c r="AG20" s="109">
        <f>'17'!K135</f>
        <v>3617.5</v>
      </c>
      <c r="AH20" s="110">
        <f t="shared" si="9"/>
        <v>7235</v>
      </c>
      <c r="AI20" s="111">
        <f t="shared" si="48"/>
        <v>86820</v>
      </c>
      <c r="AJ20" s="108">
        <f t="shared" si="106"/>
        <v>2</v>
      </c>
      <c r="AK20" s="109">
        <f>'17'!K135</f>
        <v>3617.5</v>
      </c>
      <c r="AL20" s="110">
        <f t="shared" si="11"/>
        <v>7235</v>
      </c>
      <c r="AM20" s="111">
        <f t="shared" si="49"/>
        <v>86820</v>
      </c>
      <c r="AN20" s="108">
        <v>2</v>
      </c>
      <c r="AO20" s="109">
        <v>3617.5</v>
      </c>
      <c r="AP20" s="110">
        <f t="shared" si="84"/>
        <v>7235</v>
      </c>
      <c r="AQ20" s="111">
        <f t="shared" si="50"/>
        <v>86820</v>
      </c>
      <c r="AR20" s="108">
        <f t="shared" si="32"/>
        <v>2</v>
      </c>
      <c r="AS20" s="109">
        <f>'17'!K135</f>
        <v>3617.5</v>
      </c>
      <c r="AT20" s="110">
        <f t="shared" si="85"/>
        <v>7235</v>
      </c>
      <c r="AU20" s="111">
        <f t="shared" si="51"/>
        <v>86820</v>
      </c>
      <c r="AV20" s="108">
        <f t="shared" si="33"/>
        <v>2</v>
      </c>
      <c r="AW20" s="263">
        <f>'17'!K135</f>
        <v>3617.5</v>
      </c>
      <c r="AX20" s="264">
        <f t="shared" si="86"/>
        <v>7235</v>
      </c>
      <c r="AY20" s="265">
        <f t="shared" si="52"/>
        <v>86820</v>
      </c>
      <c r="AZ20" s="108">
        <f t="shared" si="34"/>
        <v>2</v>
      </c>
      <c r="BA20" s="263">
        <f>'17'!K135</f>
        <v>3617.5</v>
      </c>
      <c r="BB20" s="264">
        <f t="shared" si="87"/>
        <v>7235</v>
      </c>
      <c r="BC20" s="265">
        <f t="shared" si="53"/>
        <v>86820</v>
      </c>
      <c r="BD20" s="108">
        <f t="shared" si="54"/>
        <v>2</v>
      </c>
      <c r="BE20" s="263">
        <f>'17'!K135</f>
        <v>3617.5</v>
      </c>
      <c r="BF20" s="264">
        <f t="shared" si="88"/>
        <v>7235</v>
      </c>
      <c r="BG20" s="265">
        <f t="shared" si="55"/>
        <v>86820</v>
      </c>
      <c r="BH20" s="108">
        <f t="shared" si="123"/>
        <v>2</v>
      </c>
      <c r="BI20" s="99">
        <v>17</v>
      </c>
      <c r="BJ20" s="263">
        <f>'17'!K135</f>
        <v>3617.5</v>
      </c>
      <c r="BK20" s="264">
        <f t="shared" si="89"/>
        <v>7235</v>
      </c>
      <c r="BL20" s="265">
        <f t="shared" si="56"/>
        <v>86820</v>
      </c>
      <c r="BM20" s="108">
        <v>2</v>
      </c>
      <c r="BN20" s="99">
        <v>17</v>
      </c>
      <c r="BO20" s="263">
        <f>'17'!K135</f>
        <v>3617.5</v>
      </c>
      <c r="BP20" s="264">
        <f t="shared" si="90"/>
        <v>7235</v>
      </c>
      <c r="BQ20" s="265">
        <f t="shared" si="57"/>
        <v>86820</v>
      </c>
      <c r="BR20" s="108">
        <v>2</v>
      </c>
      <c r="BS20" s="99">
        <v>17</v>
      </c>
      <c r="BT20" s="263">
        <f>'17'!L135</f>
        <v>3861.81</v>
      </c>
      <c r="BU20" s="264">
        <f t="shared" si="91"/>
        <v>7723.62</v>
      </c>
      <c r="BV20" s="265">
        <f t="shared" si="58"/>
        <v>92683.44</v>
      </c>
      <c r="BW20" s="108">
        <v>2</v>
      </c>
      <c r="BX20" s="99">
        <v>17</v>
      </c>
      <c r="BY20" s="263">
        <f>'17'!M135</f>
        <v>3864.55</v>
      </c>
      <c r="BZ20" s="264">
        <f t="shared" si="92"/>
        <v>7729.1</v>
      </c>
      <c r="CA20" s="265">
        <f t="shared" si="20"/>
        <v>92749.2</v>
      </c>
      <c r="CB20" s="108">
        <v>2</v>
      </c>
      <c r="CC20" s="109">
        <f t="shared" si="36"/>
        <v>3864.55</v>
      </c>
      <c r="CD20" s="110">
        <f t="shared" si="111"/>
        <v>7729.1</v>
      </c>
      <c r="CE20" s="111">
        <f t="shared" si="59"/>
        <v>92749.2</v>
      </c>
      <c r="CF20" s="108">
        <v>2</v>
      </c>
      <c r="CG20" s="99">
        <v>17</v>
      </c>
      <c r="CH20" s="263">
        <f>'17'!M135</f>
        <v>3864.55</v>
      </c>
      <c r="CI20" s="264">
        <f t="shared" si="114"/>
        <v>7729.1</v>
      </c>
      <c r="CJ20" s="265">
        <f t="shared" si="60"/>
        <v>92749.2</v>
      </c>
      <c r="CK20" s="108">
        <v>2</v>
      </c>
      <c r="CL20" s="99">
        <v>17</v>
      </c>
      <c r="CM20" s="263">
        <f>'17'!M135</f>
        <v>3864.55</v>
      </c>
      <c r="CN20" s="264">
        <f t="shared" si="115"/>
        <v>7729.1</v>
      </c>
      <c r="CO20" s="265">
        <f t="shared" si="61"/>
        <v>92749.2</v>
      </c>
      <c r="CP20" s="108">
        <v>2</v>
      </c>
      <c r="CQ20" s="99">
        <v>17</v>
      </c>
      <c r="CR20" s="263">
        <f>'17'!M135</f>
        <v>3864.55</v>
      </c>
      <c r="CS20" s="264">
        <f t="shared" si="116"/>
        <v>7729.1</v>
      </c>
      <c r="CT20" s="265">
        <f t="shared" si="62"/>
        <v>92749.2</v>
      </c>
      <c r="CU20" s="108">
        <v>2</v>
      </c>
      <c r="CV20" s="99">
        <v>17</v>
      </c>
      <c r="CW20" s="263">
        <f>'17'!N135</f>
        <v>4233.7</v>
      </c>
      <c r="CX20" s="264">
        <f t="shared" si="117"/>
        <v>8467.4</v>
      </c>
      <c r="CY20" s="265">
        <f t="shared" si="63"/>
        <v>101608.8</v>
      </c>
      <c r="CZ20" s="108">
        <v>2</v>
      </c>
      <c r="DA20" s="99">
        <v>17</v>
      </c>
      <c r="DB20" s="263">
        <f>'17'!$O$135</f>
        <v>4236.6099999999997</v>
      </c>
      <c r="DC20" s="264">
        <f t="shared" si="118"/>
        <v>8473.2199999999993</v>
      </c>
      <c r="DD20" s="265">
        <f t="shared" si="64"/>
        <v>101678.64</v>
      </c>
      <c r="DE20" s="108">
        <v>2</v>
      </c>
      <c r="DF20" s="109">
        <f t="shared" si="24"/>
        <v>4236.6099999999997</v>
      </c>
      <c r="DG20" s="110">
        <f t="shared" si="112"/>
        <v>8473.2199999999993</v>
      </c>
      <c r="DH20" s="111">
        <f t="shared" si="65"/>
        <v>101678.64</v>
      </c>
      <c r="DI20" s="108">
        <v>2</v>
      </c>
      <c r="DJ20" s="99">
        <v>17</v>
      </c>
      <c r="DK20" s="263">
        <f>'17'!$O$135</f>
        <v>4236.6099999999997</v>
      </c>
      <c r="DL20" s="264">
        <f t="shared" si="119"/>
        <v>8473.2199999999993</v>
      </c>
      <c r="DM20" s="265">
        <f t="shared" si="66"/>
        <v>101678.64</v>
      </c>
      <c r="DN20" s="108">
        <v>2</v>
      </c>
      <c r="DO20" s="99">
        <v>17</v>
      </c>
      <c r="DP20" s="263">
        <f>'17'!$O$135</f>
        <v>4236.6099999999997</v>
      </c>
      <c r="DQ20" s="264">
        <f t="shared" si="120"/>
        <v>8473.2199999999993</v>
      </c>
      <c r="DR20" s="265">
        <f t="shared" si="67"/>
        <v>101678.64</v>
      </c>
      <c r="DS20" s="108">
        <v>2</v>
      </c>
      <c r="DT20" s="99">
        <v>17</v>
      </c>
      <c r="DU20" s="263">
        <f>'17'!$O$135</f>
        <v>4236.6099999999997</v>
      </c>
      <c r="DV20" s="264">
        <f t="shared" si="121"/>
        <v>8473.2199999999993</v>
      </c>
      <c r="DW20" s="265">
        <f t="shared" si="68"/>
        <v>101678.64</v>
      </c>
      <c r="DX20" s="108">
        <v>2</v>
      </c>
      <c r="DY20" s="99">
        <v>17</v>
      </c>
      <c r="DZ20" s="263">
        <f>'17'!$O$135</f>
        <v>4236.6099999999997</v>
      </c>
      <c r="EA20" s="264">
        <f t="shared" si="122"/>
        <v>8473.2199999999993</v>
      </c>
      <c r="EB20" s="265">
        <f t="shared" si="69"/>
        <v>101678.64</v>
      </c>
      <c r="EC20" s="108">
        <v>2</v>
      </c>
      <c r="ED20" s="99">
        <v>17</v>
      </c>
      <c r="EE20" s="263">
        <f>'17'!$P$135</f>
        <v>4579.4399999999996</v>
      </c>
      <c r="EF20" s="455">
        <v>9158.8799999999992</v>
      </c>
      <c r="EG20" s="265">
        <f t="shared" si="26"/>
        <v>109906.56</v>
      </c>
      <c r="EH20" s="108">
        <v>2</v>
      </c>
      <c r="EI20" s="99">
        <v>17</v>
      </c>
      <c r="EJ20" s="263">
        <f>'17'!$Q$135</f>
        <v>4582.41</v>
      </c>
      <c r="EK20" s="264">
        <f t="shared" si="44"/>
        <v>9164.82</v>
      </c>
      <c r="EL20" s="265">
        <f t="shared" si="27"/>
        <v>109977.84</v>
      </c>
      <c r="EM20" s="459">
        <v>2</v>
      </c>
      <c r="EN20" s="99">
        <v>17</v>
      </c>
      <c r="EO20" s="463">
        <f>'17'!$R$135</f>
        <v>4521.46</v>
      </c>
      <c r="EP20" s="462">
        <f t="shared" si="45"/>
        <v>9042.92</v>
      </c>
      <c r="EQ20" s="265">
        <f t="shared" si="28"/>
        <v>108515.04</v>
      </c>
      <c r="ER20" s="108">
        <v>2</v>
      </c>
      <c r="ES20" s="109">
        <f t="shared" si="29"/>
        <v>4521.46</v>
      </c>
      <c r="ET20" s="110">
        <f t="shared" si="113"/>
        <v>9042.92</v>
      </c>
      <c r="EU20" s="111">
        <f t="shared" si="70"/>
        <v>108515.04</v>
      </c>
      <c r="EV20" s="459">
        <v>2</v>
      </c>
      <c r="EW20" s="99">
        <v>17</v>
      </c>
      <c r="EX20" s="463">
        <f>'17'!$R$135</f>
        <v>4521.46</v>
      </c>
      <c r="EY20" s="462">
        <f t="shared" si="46"/>
        <v>9042.92</v>
      </c>
      <c r="EZ20" s="265">
        <f t="shared" si="31"/>
        <v>108515.04</v>
      </c>
      <c r="FB20" s="479"/>
    </row>
    <row r="21" spans="1:158" s="112" customFormat="1" ht="25.5" x14ac:dyDescent="0.25">
      <c r="A21" s="139"/>
      <c r="B21" s="99">
        <v>18</v>
      </c>
      <c r="C21" s="304" t="s">
        <v>385</v>
      </c>
      <c r="D21" s="114" t="s">
        <v>301</v>
      </c>
      <c r="E21" s="102" t="s">
        <v>283</v>
      </c>
      <c r="F21" s="102" t="s">
        <v>284</v>
      </c>
      <c r="G21" s="103" t="s">
        <v>285</v>
      </c>
      <c r="H21" s="116" t="s">
        <v>277</v>
      </c>
      <c r="I21" s="105"/>
      <c r="J21" s="105"/>
      <c r="K21" s="105"/>
      <c r="L21" s="106"/>
      <c r="M21" s="106"/>
      <c r="N21" s="106"/>
      <c r="O21" s="106"/>
      <c r="P21" s="106"/>
      <c r="Q21" s="106">
        <v>1</v>
      </c>
      <c r="R21" s="106"/>
      <c r="S21" s="106"/>
      <c r="T21" s="108">
        <f t="shared" si="0"/>
        <v>1</v>
      </c>
      <c r="U21" s="109">
        <f>'18'!I135</f>
        <v>5494.96</v>
      </c>
      <c r="V21" s="110">
        <f t="shared" si="1"/>
        <v>5494.96</v>
      </c>
      <c r="W21" s="111">
        <f t="shared" si="2"/>
        <v>65939.520000000004</v>
      </c>
      <c r="X21" s="108">
        <f t="shared" si="103"/>
        <v>1</v>
      </c>
      <c r="Y21" s="109">
        <f t="shared" si="102"/>
        <v>5494.96</v>
      </c>
      <c r="Z21" s="110">
        <f t="shared" si="4"/>
        <v>5494.96</v>
      </c>
      <c r="AA21" s="111">
        <f t="shared" si="5"/>
        <v>65939.520000000004</v>
      </c>
      <c r="AB21" s="108">
        <f t="shared" si="104"/>
        <v>1</v>
      </c>
      <c r="AC21" s="109">
        <f>'18'!J135</f>
        <v>6509.01</v>
      </c>
      <c r="AD21" s="110">
        <f t="shared" si="7"/>
        <v>6509.01</v>
      </c>
      <c r="AE21" s="111">
        <f t="shared" si="47"/>
        <v>78108.12</v>
      </c>
      <c r="AF21" s="108">
        <f t="shared" si="105"/>
        <v>1</v>
      </c>
      <c r="AG21" s="109">
        <f>'18'!K135</f>
        <v>6511.22</v>
      </c>
      <c r="AH21" s="110">
        <f t="shared" si="9"/>
        <v>6511.22</v>
      </c>
      <c r="AI21" s="111">
        <f t="shared" si="48"/>
        <v>78134.64</v>
      </c>
      <c r="AJ21" s="108">
        <f t="shared" si="106"/>
        <v>1</v>
      </c>
      <c r="AK21" s="109">
        <f>'18'!K135</f>
        <v>6511.22</v>
      </c>
      <c r="AL21" s="110">
        <f t="shared" si="11"/>
        <v>6511.22</v>
      </c>
      <c r="AM21" s="111">
        <f t="shared" si="49"/>
        <v>78134.64</v>
      </c>
      <c r="AN21" s="108">
        <v>1</v>
      </c>
      <c r="AO21" s="109">
        <v>6511.22</v>
      </c>
      <c r="AP21" s="110">
        <f>AN21*AO21</f>
        <v>6511.22</v>
      </c>
      <c r="AQ21" s="111">
        <f t="shared" si="50"/>
        <v>78134.64</v>
      </c>
      <c r="AR21" s="108">
        <f t="shared" si="32"/>
        <v>1</v>
      </c>
      <c r="AS21" s="109">
        <f>'18'!K135</f>
        <v>6511.22</v>
      </c>
      <c r="AT21" s="110">
        <f t="shared" si="85"/>
        <v>6511.22</v>
      </c>
      <c r="AU21" s="111">
        <f t="shared" si="51"/>
        <v>78134.64</v>
      </c>
      <c r="AV21" s="108">
        <f t="shared" si="33"/>
        <v>1</v>
      </c>
      <c r="AW21" s="263">
        <f>'18'!K135</f>
        <v>6511.22</v>
      </c>
      <c r="AX21" s="264">
        <f t="shared" si="86"/>
        <v>6511.22</v>
      </c>
      <c r="AY21" s="265">
        <f t="shared" si="52"/>
        <v>78134.64</v>
      </c>
      <c r="AZ21" s="108">
        <f t="shared" si="34"/>
        <v>1</v>
      </c>
      <c r="BA21" s="263">
        <f>'18'!K135</f>
        <v>6511.22</v>
      </c>
      <c r="BB21" s="264">
        <f t="shared" si="87"/>
        <v>6511.22</v>
      </c>
      <c r="BC21" s="265">
        <f t="shared" si="53"/>
        <v>78134.64</v>
      </c>
      <c r="BD21" s="108">
        <f t="shared" si="54"/>
        <v>1</v>
      </c>
      <c r="BE21" s="263">
        <f>'18'!K135</f>
        <v>6511.22</v>
      </c>
      <c r="BF21" s="264">
        <f t="shared" si="88"/>
        <v>6511.22</v>
      </c>
      <c r="BG21" s="265">
        <f t="shared" si="55"/>
        <v>78134.64</v>
      </c>
      <c r="BH21" s="108">
        <f t="shared" si="123"/>
        <v>1</v>
      </c>
      <c r="BI21" s="99">
        <v>18</v>
      </c>
      <c r="BJ21" s="263">
        <f>'18'!K135</f>
        <v>6511.22</v>
      </c>
      <c r="BK21" s="264">
        <f t="shared" si="89"/>
        <v>6511.22</v>
      </c>
      <c r="BL21" s="265">
        <f t="shared" si="56"/>
        <v>78134.64</v>
      </c>
      <c r="BM21" s="108">
        <v>1</v>
      </c>
      <c r="BN21" s="99">
        <v>18</v>
      </c>
      <c r="BO21" s="263">
        <f>'18'!K135</f>
        <v>6511.22</v>
      </c>
      <c r="BP21" s="264">
        <f t="shared" si="90"/>
        <v>6511.22</v>
      </c>
      <c r="BQ21" s="265">
        <f t="shared" si="57"/>
        <v>78134.64</v>
      </c>
      <c r="BR21" s="108">
        <v>1</v>
      </c>
      <c r="BS21" s="99">
        <v>18</v>
      </c>
      <c r="BT21" s="263">
        <f>'18'!L135</f>
        <v>6977.26</v>
      </c>
      <c r="BU21" s="264">
        <f t="shared" si="91"/>
        <v>6977.26</v>
      </c>
      <c r="BV21" s="265">
        <f t="shared" si="58"/>
        <v>83727.12</v>
      </c>
      <c r="BW21" s="108">
        <v>1</v>
      </c>
      <c r="BX21" s="99">
        <v>18</v>
      </c>
      <c r="BY21" s="263">
        <f>'18'!M135</f>
        <v>6979.07</v>
      </c>
      <c r="BZ21" s="264">
        <f t="shared" si="92"/>
        <v>6979.07</v>
      </c>
      <c r="CA21" s="265">
        <f t="shared" si="20"/>
        <v>83748.84</v>
      </c>
      <c r="CB21" s="108">
        <v>1</v>
      </c>
      <c r="CC21" s="109">
        <f t="shared" si="36"/>
        <v>6979.07</v>
      </c>
      <c r="CD21" s="110">
        <f>CB21*CC21</f>
        <v>6979.07</v>
      </c>
      <c r="CE21" s="111">
        <f t="shared" si="59"/>
        <v>83748.84</v>
      </c>
      <c r="CF21" s="108">
        <v>1</v>
      </c>
      <c r="CG21" s="99">
        <v>18</v>
      </c>
      <c r="CH21" s="263">
        <f>'18'!M135</f>
        <v>6979.07</v>
      </c>
      <c r="CI21" s="264">
        <f t="shared" si="114"/>
        <v>6979.07</v>
      </c>
      <c r="CJ21" s="265">
        <f t="shared" si="60"/>
        <v>83748.84</v>
      </c>
      <c r="CK21" s="108">
        <v>1</v>
      </c>
      <c r="CL21" s="99">
        <v>18</v>
      </c>
      <c r="CM21" s="263">
        <f>'18'!M135</f>
        <v>6979.07</v>
      </c>
      <c r="CN21" s="264">
        <f t="shared" si="115"/>
        <v>6979.07</v>
      </c>
      <c r="CO21" s="265">
        <f t="shared" si="61"/>
        <v>83748.84</v>
      </c>
      <c r="CP21" s="108">
        <v>1</v>
      </c>
      <c r="CQ21" s="99">
        <v>18</v>
      </c>
      <c r="CR21" s="263">
        <f>'18'!M135</f>
        <v>6979.07</v>
      </c>
      <c r="CS21" s="264">
        <f t="shared" si="116"/>
        <v>6979.07</v>
      </c>
      <c r="CT21" s="265">
        <f t="shared" si="62"/>
        <v>83748.84</v>
      </c>
      <c r="CU21" s="108">
        <v>1</v>
      </c>
      <c r="CV21" s="99">
        <v>18</v>
      </c>
      <c r="CW21" s="263">
        <f>'18'!N135</f>
        <v>7576.5</v>
      </c>
      <c r="CX21" s="264">
        <f t="shared" si="117"/>
        <v>7576.5</v>
      </c>
      <c r="CY21" s="265">
        <f t="shared" si="63"/>
        <v>90918</v>
      </c>
      <c r="CZ21" s="108">
        <v>1</v>
      </c>
      <c r="DA21" s="99">
        <v>18</v>
      </c>
      <c r="DB21" s="263">
        <f>'18'!$O$135</f>
        <v>7578.42</v>
      </c>
      <c r="DC21" s="264">
        <f t="shared" si="118"/>
        <v>7578.42</v>
      </c>
      <c r="DD21" s="265">
        <f t="shared" si="64"/>
        <v>90941.04</v>
      </c>
      <c r="DE21" s="108">
        <v>1</v>
      </c>
      <c r="DF21" s="109">
        <f t="shared" si="24"/>
        <v>7578.42</v>
      </c>
      <c r="DG21" s="110">
        <f>DE21*DF21</f>
        <v>7578.42</v>
      </c>
      <c r="DH21" s="111">
        <f t="shared" si="65"/>
        <v>90941.04</v>
      </c>
      <c r="DI21" s="108">
        <v>1</v>
      </c>
      <c r="DJ21" s="99">
        <v>18</v>
      </c>
      <c r="DK21" s="263">
        <f>'18'!$O$135</f>
        <v>7578.42</v>
      </c>
      <c r="DL21" s="264">
        <f t="shared" si="119"/>
        <v>7578.42</v>
      </c>
      <c r="DM21" s="265">
        <f t="shared" si="66"/>
        <v>90941.04</v>
      </c>
      <c r="DN21" s="108">
        <v>1</v>
      </c>
      <c r="DO21" s="99">
        <v>18</v>
      </c>
      <c r="DP21" s="263">
        <f>'18'!$O$135</f>
        <v>7578.42</v>
      </c>
      <c r="DQ21" s="264">
        <f t="shared" si="120"/>
        <v>7578.42</v>
      </c>
      <c r="DR21" s="265">
        <f t="shared" si="67"/>
        <v>90941.04</v>
      </c>
      <c r="DS21" s="108">
        <v>1</v>
      </c>
      <c r="DT21" s="99">
        <v>18</v>
      </c>
      <c r="DU21" s="263">
        <f>'18'!$O$135</f>
        <v>7578.42</v>
      </c>
      <c r="DV21" s="264">
        <f t="shared" si="121"/>
        <v>7578.42</v>
      </c>
      <c r="DW21" s="265">
        <f t="shared" si="68"/>
        <v>90941.04</v>
      </c>
      <c r="DX21" s="108">
        <v>1</v>
      </c>
      <c r="DY21" s="99">
        <v>18</v>
      </c>
      <c r="DZ21" s="263">
        <f>'18'!$O$135</f>
        <v>7578.42</v>
      </c>
      <c r="EA21" s="264">
        <f t="shared" si="122"/>
        <v>7578.42</v>
      </c>
      <c r="EB21" s="265">
        <f t="shared" si="69"/>
        <v>90941.04</v>
      </c>
      <c r="EC21" s="108">
        <v>1</v>
      </c>
      <c r="ED21" s="99">
        <v>18</v>
      </c>
      <c r="EE21" s="263">
        <f>'18'!$P$135</f>
        <v>8122.85</v>
      </c>
      <c r="EF21" s="455">
        <v>8122.85</v>
      </c>
      <c r="EG21" s="265">
        <f t="shared" si="26"/>
        <v>97474.2</v>
      </c>
      <c r="EH21" s="108">
        <v>1</v>
      </c>
      <c r="EI21" s="99">
        <v>18</v>
      </c>
      <c r="EJ21" s="263">
        <f>'18'!$Q$135</f>
        <v>8124.81</v>
      </c>
      <c r="EK21" s="264">
        <f t="shared" si="44"/>
        <v>8124.81</v>
      </c>
      <c r="EL21" s="265">
        <f t="shared" si="27"/>
        <v>97497.72</v>
      </c>
      <c r="EM21" s="459">
        <v>1</v>
      </c>
      <c r="EN21" s="99">
        <v>18</v>
      </c>
      <c r="EO21" s="463">
        <f>'18'!$R$135</f>
        <v>8000.18</v>
      </c>
      <c r="EP21" s="462">
        <f t="shared" si="45"/>
        <v>8000.18</v>
      </c>
      <c r="EQ21" s="265">
        <f t="shared" si="28"/>
        <v>96002.16</v>
      </c>
      <c r="ER21" s="108">
        <v>1</v>
      </c>
      <c r="ES21" s="109">
        <f t="shared" si="29"/>
        <v>8000.18</v>
      </c>
      <c r="ET21" s="110">
        <f>ER21*ES21</f>
        <v>8000.18</v>
      </c>
      <c r="EU21" s="111">
        <f t="shared" si="70"/>
        <v>96002.16</v>
      </c>
      <c r="EV21" s="459">
        <v>1</v>
      </c>
      <c r="EW21" s="99">
        <v>18</v>
      </c>
      <c r="EX21" s="463">
        <f>'18'!$R$135</f>
        <v>8000.18</v>
      </c>
      <c r="EY21" s="462">
        <f t="shared" si="46"/>
        <v>8000.18</v>
      </c>
      <c r="EZ21" s="265">
        <f t="shared" si="31"/>
        <v>96002.16</v>
      </c>
      <c r="FB21" s="479"/>
    </row>
    <row r="22" spans="1:158" s="112" customFormat="1" ht="25.5" x14ac:dyDescent="0.25">
      <c r="A22" s="139"/>
      <c r="B22" s="99">
        <v>19</v>
      </c>
      <c r="C22" s="117" t="s">
        <v>298</v>
      </c>
      <c r="D22" s="114" t="s">
        <v>301</v>
      </c>
      <c r="E22" s="102" t="s">
        <v>289</v>
      </c>
      <c r="F22" s="102" t="s">
        <v>290</v>
      </c>
      <c r="G22" s="103" t="s">
        <v>285</v>
      </c>
      <c r="H22" s="104" t="s">
        <v>277</v>
      </c>
      <c r="I22" s="105"/>
      <c r="J22" s="105"/>
      <c r="K22" s="105"/>
      <c r="L22" s="106"/>
      <c r="M22" s="106"/>
      <c r="N22" s="106"/>
      <c r="O22" s="106"/>
      <c r="P22" s="107"/>
      <c r="Q22" s="106">
        <v>36</v>
      </c>
      <c r="R22" s="106"/>
      <c r="S22" s="106"/>
      <c r="T22" s="108">
        <f t="shared" si="0"/>
        <v>36</v>
      </c>
      <c r="U22" s="109">
        <f>'19 '!I135</f>
        <v>3535.8</v>
      </c>
      <c r="V22" s="110">
        <f t="shared" si="1"/>
        <v>127288.8</v>
      </c>
      <c r="W22" s="111">
        <f t="shared" si="2"/>
        <v>1527465.6</v>
      </c>
      <c r="X22" s="108">
        <f t="shared" si="103"/>
        <v>36</v>
      </c>
      <c r="Y22" s="109">
        <f t="shared" si="102"/>
        <v>3535.8</v>
      </c>
      <c r="Z22" s="110">
        <f t="shared" si="4"/>
        <v>127288.8</v>
      </c>
      <c r="AA22" s="111">
        <f t="shared" si="5"/>
        <v>1527465.6</v>
      </c>
      <c r="AB22" s="108">
        <f t="shared" si="104"/>
        <v>36</v>
      </c>
      <c r="AC22" s="109">
        <f>'19 '!J135</f>
        <v>4171.24</v>
      </c>
      <c r="AD22" s="110">
        <f t="shared" si="7"/>
        <v>150164.64000000001</v>
      </c>
      <c r="AE22" s="111">
        <f t="shared" si="47"/>
        <v>1801975.68</v>
      </c>
      <c r="AF22" s="108">
        <f t="shared" si="105"/>
        <v>36</v>
      </c>
      <c r="AG22" s="109">
        <f>'19 '!K135</f>
        <v>4174.13</v>
      </c>
      <c r="AH22" s="110">
        <f t="shared" si="9"/>
        <v>150268.68</v>
      </c>
      <c r="AI22" s="111">
        <f t="shared" si="48"/>
        <v>1803224.16</v>
      </c>
      <c r="AJ22" s="108">
        <f t="shared" si="106"/>
        <v>36</v>
      </c>
      <c r="AK22" s="109">
        <f>'19 '!K135</f>
        <v>4174.13</v>
      </c>
      <c r="AL22" s="110">
        <f t="shared" si="11"/>
        <v>150268.68</v>
      </c>
      <c r="AM22" s="111">
        <f t="shared" si="49"/>
        <v>1803224.16</v>
      </c>
      <c r="AN22" s="108">
        <v>36</v>
      </c>
      <c r="AO22" s="109">
        <v>4174.13</v>
      </c>
      <c r="AP22" s="110">
        <f t="shared" si="84"/>
        <v>150268.68</v>
      </c>
      <c r="AQ22" s="111">
        <f t="shared" si="50"/>
        <v>1803224.16</v>
      </c>
      <c r="AR22" s="108">
        <f t="shared" si="32"/>
        <v>36</v>
      </c>
      <c r="AS22" s="109">
        <f>'19 '!K135</f>
        <v>4174.13</v>
      </c>
      <c r="AT22" s="110">
        <f t="shared" si="85"/>
        <v>150268.68</v>
      </c>
      <c r="AU22" s="111">
        <f t="shared" si="51"/>
        <v>1803224.16</v>
      </c>
      <c r="AV22" s="108">
        <f t="shared" si="33"/>
        <v>36</v>
      </c>
      <c r="AW22" s="263">
        <f>'19 '!K135</f>
        <v>4174.13</v>
      </c>
      <c r="AX22" s="264">
        <f t="shared" si="86"/>
        <v>150268.68</v>
      </c>
      <c r="AY22" s="265">
        <f t="shared" si="52"/>
        <v>1803224.16</v>
      </c>
      <c r="AZ22" s="108">
        <f t="shared" si="34"/>
        <v>36</v>
      </c>
      <c r="BA22" s="263">
        <f>'19 '!K135</f>
        <v>4174.13</v>
      </c>
      <c r="BB22" s="264">
        <f t="shared" si="87"/>
        <v>150268.68</v>
      </c>
      <c r="BC22" s="265">
        <f t="shared" si="53"/>
        <v>1803224.16</v>
      </c>
      <c r="BD22" s="108">
        <f t="shared" si="54"/>
        <v>36</v>
      </c>
      <c r="BE22" s="263">
        <f>'19 '!K135</f>
        <v>4174.13</v>
      </c>
      <c r="BF22" s="264">
        <f t="shared" si="88"/>
        <v>150268.68</v>
      </c>
      <c r="BG22" s="265">
        <f t="shared" si="55"/>
        <v>1803224.16</v>
      </c>
      <c r="BH22" s="108">
        <f t="shared" si="123"/>
        <v>36</v>
      </c>
      <c r="BI22" s="99">
        <v>19</v>
      </c>
      <c r="BJ22" s="263">
        <f>'19 '!K135</f>
        <v>4174.13</v>
      </c>
      <c r="BK22" s="264">
        <f t="shared" si="89"/>
        <v>150268.68</v>
      </c>
      <c r="BL22" s="265">
        <f t="shared" si="56"/>
        <v>1803224.16</v>
      </c>
      <c r="BM22" s="108">
        <v>36</v>
      </c>
      <c r="BN22" s="99">
        <v>19</v>
      </c>
      <c r="BO22" s="263">
        <f>'19 '!K135</f>
        <v>4174.13</v>
      </c>
      <c r="BP22" s="264">
        <f t="shared" si="90"/>
        <v>150268.68</v>
      </c>
      <c r="BQ22" s="265">
        <f t="shared" si="57"/>
        <v>1803224.16</v>
      </c>
      <c r="BR22" s="108">
        <v>36</v>
      </c>
      <c r="BS22" s="99">
        <v>19</v>
      </c>
      <c r="BT22" s="263">
        <f>'19 '!L135</f>
        <v>4465.3500000000004</v>
      </c>
      <c r="BU22" s="264">
        <f t="shared" si="91"/>
        <v>160752.6</v>
      </c>
      <c r="BV22" s="265">
        <f t="shared" si="58"/>
        <v>1929031.2</v>
      </c>
      <c r="BW22" s="108">
        <v>36</v>
      </c>
      <c r="BX22" s="99">
        <v>19</v>
      </c>
      <c r="BY22" s="263">
        <f>'19 '!M135</f>
        <v>4467.74</v>
      </c>
      <c r="BZ22" s="264">
        <f t="shared" si="92"/>
        <v>160838.64000000001</v>
      </c>
      <c r="CA22" s="265">
        <f t="shared" si="20"/>
        <v>1930063.68</v>
      </c>
      <c r="CB22" s="108">
        <v>36</v>
      </c>
      <c r="CC22" s="109">
        <f t="shared" si="36"/>
        <v>4467.74</v>
      </c>
      <c r="CD22" s="110">
        <f t="shared" ref="CD22:CD23" si="124">CB22*CC22</f>
        <v>160838.64000000001</v>
      </c>
      <c r="CE22" s="111">
        <f t="shared" si="59"/>
        <v>1930063.68</v>
      </c>
      <c r="CF22" s="108">
        <v>36</v>
      </c>
      <c r="CG22" s="99">
        <v>19</v>
      </c>
      <c r="CH22" s="263">
        <f>'19 '!M135</f>
        <v>4467.74</v>
      </c>
      <c r="CI22" s="264">
        <f t="shared" si="114"/>
        <v>160838.64000000001</v>
      </c>
      <c r="CJ22" s="265">
        <f t="shared" si="60"/>
        <v>1930063.68</v>
      </c>
      <c r="CK22" s="108">
        <v>36</v>
      </c>
      <c r="CL22" s="99">
        <v>19</v>
      </c>
      <c r="CM22" s="263">
        <f>'19 '!M135</f>
        <v>4467.74</v>
      </c>
      <c r="CN22" s="264">
        <f t="shared" si="115"/>
        <v>160838.64000000001</v>
      </c>
      <c r="CO22" s="265">
        <f t="shared" si="61"/>
        <v>1930063.68</v>
      </c>
      <c r="CP22" s="108">
        <v>36</v>
      </c>
      <c r="CQ22" s="99">
        <v>19</v>
      </c>
      <c r="CR22" s="263">
        <f>'19 '!M135</f>
        <v>4467.74</v>
      </c>
      <c r="CS22" s="264">
        <f t="shared" si="116"/>
        <v>160838.64000000001</v>
      </c>
      <c r="CT22" s="265">
        <f t="shared" si="62"/>
        <v>1930063.68</v>
      </c>
      <c r="CU22" s="108">
        <v>36</v>
      </c>
      <c r="CV22" s="99">
        <v>19</v>
      </c>
      <c r="CW22" s="263">
        <f>'19 '!N135</f>
        <v>4881.33</v>
      </c>
      <c r="CX22" s="264">
        <f t="shared" si="117"/>
        <v>175727.88</v>
      </c>
      <c r="CY22" s="265">
        <f t="shared" si="63"/>
        <v>2108734.56</v>
      </c>
      <c r="CZ22" s="108">
        <v>36</v>
      </c>
      <c r="DA22" s="99">
        <v>19</v>
      </c>
      <c r="DB22" s="263">
        <f>'19 '!$O$135</f>
        <v>4883.8599999999997</v>
      </c>
      <c r="DC22" s="264">
        <f t="shared" si="118"/>
        <v>175818.96</v>
      </c>
      <c r="DD22" s="265">
        <f t="shared" si="64"/>
        <v>2109827.52</v>
      </c>
      <c r="DE22" s="108">
        <v>36</v>
      </c>
      <c r="DF22" s="109">
        <f t="shared" si="24"/>
        <v>4883.8599999999997</v>
      </c>
      <c r="DG22" s="110">
        <f t="shared" ref="DG22:DG23" si="125">DE22*DF22</f>
        <v>175818.96</v>
      </c>
      <c r="DH22" s="111">
        <f t="shared" si="65"/>
        <v>2109827.52</v>
      </c>
      <c r="DI22" s="108">
        <v>36</v>
      </c>
      <c r="DJ22" s="99">
        <v>19</v>
      </c>
      <c r="DK22" s="263">
        <f>'19 '!$O$135</f>
        <v>4883.8599999999997</v>
      </c>
      <c r="DL22" s="264">
        <f t="shared" si="119"/>
        <v>175818.96</v>
      </c>
      <c r="DM22" s="265">
        <f t="shared" si="66"/>
        <v>2109827.52</v>
      </c>
      <c r="DN22" s="108">
        <v>36</v>
      </c>
      <c r="DO22" s="99">
        <v>19</v>
      </c>
      <c r="DP22" s="263">
        <f>'19 '!$O$135</f>
        <v>4883.8599999999997</v>
      </c>
      <c r="DQ22" s="264">
        <f t="shared" si="120"/>
        <v>175818.96</v>
      </c>
      <c r="DR22" s="265">
        <f t="shared" si="67"/>
        <v>2109827.52</v>
      </c>
      <c r="DS22" s="108">
        <v>36</v>
      </c>
      <c r="DT22" s="99">
        <v>19</v>
      </c>
      <c r="DU22" s="263">
        <f>'19 '!$O$135</f>
        <v>4883.8599999999997</v>
      </c>
      <c r="DV22" s="264">
        <f t="shared" si="121"/>
        <v>175818.96</v>
      </c>
      <c r="DW22" s="265">
        <f t="shared" si="68"/>
        <v>2109827.52</v>
      </c>
      <c r="DX22" s="108">
        <v>36</v>
      </c>
      <c r="DY22" s="99">
        <v>19</v>
      </c>
      <c r="DZ22" s="263">
        <f>'19 '!$O$135</f>
        <v>4883.8599999999997</v>
      </c>
      <c r="EA22" s="264">
        <f t="shared" si="122"/>
        <v>175818.96</v>
      </c>
      <c r="EB22" s="265">
        <f t="shared" si="69"/>
        <v>2109827.52</v>
      </c>
      <c r="EC22" s="108">
        <v>36</v>
      </c>
      <c r="ED22" s="99">
        <v>19</v>
      </c>
      <c r="EE22" s="263">
        <f>'19 '!$P$135</f>
        <v>5266</v>
      </c>
      <c r="EF22" s="455">
        <v>189576</v>
      </c>
      <c r="EG22" s="265">
        <f t="shared" si="26"/>
        <v>2274912</v>
      </c>
      <c r="EH22" s="108">
        <v>36</v>
      </c>
      <c r="EI22" s="99">
        <v>19</v>
      </c>
      <c r="EJ22" s="263">
        <f>'19 '!$Q$135</f>
        <v>5268.56</v>
      </c>
      <c r="EK22" s="264">
        <f t="shared" si="44"/>
        <v>189668.16</v>
      </c>
      <c r="EL22" s="265">
        <f t="shared" si="27"/>
        <v>2276017.92</v>
      </c>
      <c r="EM22" s="459">
        <v>36</v>
      </c>
      <c r="EN22" s="99">
        <v>19</v>
      </c>
      <c r="EO22" s="463">
        <f>'19 '!$R$135</f>
        <v>5195.53</v>
      </c>
      <c r="EP22" s="462">
        <f t="shared" si="45"/>
        <v>187039.08</v>
      </c>
      <c r="EQ22" s="265">
        <f t="shared" si="28"/>
        <v>2244468.96</v>
      </c>
      <c r="ER22" s="108">
        <v>36</v>
      </c>
      <c r="ES22" s="109">
        <f t="shared" si="29"/>
        <v>5195.53</v>
      </c>
      <c r="ET22" s="110">
        <f t="shared" ref="ET22:ET23" si="126">ER22*ES22</f>
        <v>187039.08</v>
      </c>
      <c r="EU22" s="111">
        <f t="shared" si="70"/>
        <v>2244468.96</v>
      </c>
      <c r="EV22" s="459">
        <v>36</v>
      </c>
      <c r="EW22" s="99">
        <v>19</v>
      </c>
      <c r="EX22" s="463">
        <f>'19 '!$R$135</f>
        <v>5195.53</v>
      </c>
      <c r="EY22" s="462">
        <f t="shared" si="46"/>
        <v>187039.08</v>
      </c>
      <c r="EZ22" s="265">
        <f t="shared" si="31"/>
        <v>2244468.96</v>
      </c>
      <c r="FB22" s="479"/>
    </row>
    <row r="23" spans="1:158" s="112" customFormat="1" ht="25.5" x14ac:dyDescent="0.25">
      <c r="A23" s="139"/>
      <c r="B23" s="99">
        <v>20</v>
      </c>
      <c r="C23" s="117" t="s">
        <v>291</v>
      </c>
      <c r="D23" s="114" t="s">
        <v>301</v>
      </c>
      <c r="E23" s="102" t="s">
        <v>292</v>
      </c>
      <c r="F23" s="102" t="s">
        <v>293</v>
      </c>
      <c r="G23" s="103" t="s">
        <v>276</v>
      </c>
      <c r="H23" s="116" t="s">
        <v>277</v>
      </c>
      <c r="I23" s="106"/>
      <c r="J23" s="106"/>
      <c r="K23" s="106"/>
      <c r="L23" s="106"/>
      <c r="M23" s="106"/>
      <c r="N23" s="106"/>
      <c r="O23" s="106"/>
      <c r="P23" s="106"/>
      <c r="Q23" s="106">
        <v>3</v>
      </c>
      <c r="R23" s="106"/>
      <c r="S23" s="106"/>
      <c r="T23" s="108">
        <f t="shared" si="0"/>
        <v>3</v>
      </c>
      <c r="U23" s="109">
        <f>'20'!I135</f>
        <v>4156.83</v>
      </c>
      <c r="V23" s="110">
        <f t="shared" si="1"/>
        <v>12470.49</v>
      </c>
      <c r="W23" s="111">
        <f t="shared" si="2"/>
        <v>149645.88</v>
      </c>
      <c r="X23" s="108">
        <f t="shared" si="103"/>
        <v>3</v>
      </c>
      <c r="Y23" s="109">
        <f t="shared" si="102"/>
        <v>4156.83</v>
      </c>
      <c r="Z23" s="110">
        <f t="shared" si="4"/>
        <v>12470.49</v>
      </c>
      <c r="AA23" s="111">
        <f t="shared" si="5"/>
        <v>149645.88</v>
      </c>
      <c r="AB23" s="108">
        <f t="shared" si="104"/>
        <v>3</v>
      </c>
      <c r="AC23" s="109">
        <f>'20'!J135</f>
        <v>4912.17</v>
      </c>
      <c r="AD23" s="110">
        <f t="shared" si="7"/>
        <v>14736.51</v>
      </c>
      <c r="AE23" s="111">
        <f t="shared" si="47"/>
        <v>176838.12</v>
      </c>
      <c r="AF23" s="108">
        <f t="shared" si="105"/>
        <v>3</v>
      </c>
      <c r="AG23" s="109">
        <f>'20'!K135</f>
        <v>4914.8599999999997</v>
      </c>
      <c r="AH23" s="110">
        <f t="shared" si="9"/>
        <v>14744.58</v>
      </c>
      <c r="AI23" s="111">
        <f t="shared" si="48"/>
        <v>176934.96</v>
      </c>
      <c r="AJ23" s="108">
        <f t="shared" si="106"/>
        <v>3</v>
      </c>
      <c r="AK23" s="109">
        <f>'20'!K135</f>
        <v>4914.8599999999997</v>
      </c>
      <c r="AL23" s="110">
        <f t="shared" si="11"/>
        <v>14744.58</v>
      </c>
      <c r="AM23" s="111">
        <f t="shared" si="49"/>
        <v>176934.96</v>
      </c>
      <c r="AN23" s="108">
        <v>3</v>
      </c>
      <c r="AO23" s="109">
        <v>4914.8599999999997</v>
      </c>
      <c r="AP23" s="110">
        <f t="shared" si="84"/>
        <v>14744.58</v>
      </c>
      <c r="AQ23" s="111">
        <f t="shared" si="50"/>
        <v>176934.96</v>
      </c>
      <c r="AR23" s="257">
        <f>AJ23+1</f>
        <v>4</v>
      </c>
      <c r="AS23" s="109">
        <f>'20'!K135</f>
        <v>4914.8599999999997</v>
      </c>
      <c r="AT23" s="110">
        <f t="shared" si="85"/>
        <v>19659.439999999999</v>
      </c>
      <c r="AU23" s="111">
        <f t="shared" si="51"/>
        <v>235913.28</v>
      </c>
      <c r="AV23" s="108">
        <f t="shared" si="33"/>
        <v>4</v>
      </c>
      <c r="AW23" s="263">
        <f>'20'!K135</f>
        <v>4914.8599999999997</v>
      </c>
      <c r="AX23" s="264">
        <f t="shared" si="86"/>
        <v>19659.439999999999</v>
      </c>
      <c r="AY23" s="265">
        <f t="shared" si="52"/>
        <v>235913.28</v>
      </c>
      <c r="AZ23" s="108">
        <f t="shared" si="34"/>
        <v>4</v>
      </c>
      <c r="BA23" s="263">
        <f>'20'!K135</f>
        <v>4914.8599999999997</v>
      </c>
      <c r="BB23" s="264">
        <f t="shared" si="87"/>
        <v>19659.439999999999</v>
      </c>
      <c r="BC23" s="265">
        <f t="shared" si="53"/>
        <v>235913.28</v>
      </c>
      <c r="BD23" s="108">
        <f t="shared" si="54"/>
        <v>4</v>
      </c>
      <c r="BE23" s="263">
        <f>'20'!K135</f>
        <v>4914.8599999999997</v>
      </c>
      <c r="BF23" s="264">
        <f t="shared" si="88"/>
        <v>19659.439999999999</v>
      </c>
      <c r="BG23" s="265">
        <f t="shared" si="55"/>
        <v>235913.28</v>
      </c>
      <c r="BH23" s="108">
        <f t="shared" si="123"/>
        <v>4</v>
      </c>
      <c r="BI23" s="99">
        <v>20</v>
      </c>
      <c r="BJ23" s="263">
        <f>'20'!K135</f>
        <v>4914.8599999999997</v>
      </c>
      <c r="BK23" s="264">
        <f t="shared" si="89"/>
        <v>19659.439999999999</v>
      </c>
      <c r="BL23" s="265">
        <f t="shared" si="56"/>
        <v>235913.28</v>
      </c>
      <c r="BM23" s="108">
        <v>4</v>
      </c>
      <c r="BN23" s="99">
        <v>20</v>
      </c>
      <c r="BO23" s="263">
        <f>'20'!K135</f>
        <v>4914.8599999999997</v>
      </c>
      <c r="BP23" s="264">
        <f t="shared" si="90"/>
        <v>19659.439999999999</v>
      </c>
      <c r="BQ23" s="265">
        <f t="shared" si="57"/>
        <v>235913.28</v>
      </c>
      <c r="BR23" s="108">
        <v>4</v>
      </c>
      <c r="BS23" s="99">
        <v>20</v>
      </c>
      <c r="BT23" s="263">
        <f>'20'!L135</f>
        <v>5257.1</v>
      </c>
      <c r="BU23" s="264">
        <f t="shared" si="91"/>
        <v>21028.400000000001</v>
      </c>
      <c r="BV23" s="265">
        <f t="shared" si="58"/>
        <v>252340.8</v>
      </c>
      <c r="BW23" s="108">
        <v>4</v>
      </c>
      <c r="BX23" s="99">
        <v>20</v>
      </c>
      <c r="BY23" s="263">
        <f>'20'!M135</f>
        <v>5259.3</v>
      </c>
      <c r="BZ23" s="264">
        <f t="shared" si="92"/>
        <v>21037.200000000001</v>
      </c>
      <c r="CA23" s="265">
        <f t="shared" si="20"/>
        <v>252446.4</v>
      </c>
      <c r="CB23" s="108">
        <v>3</v>
      </c>
      <c r="CC23" s="109">
        <f t="shared" si="36"/>
        <v>5259.3</v>
      </c>
      <c r="CD23" s="110">
        <f t="shared" si="124"/>
        <v>15777.9</v>
      </c>
      <c r="CE23" s="111">
        <f t="shared" si="59"/>
        <v>189334.8</v>
      </c>
      <c r="CF23" s="108">
        <v>4</v>
      </c>
      <c r="CG23" s="99">
        <v>20</v>
      </c>
      <c r="CH23" s="263">
        <f>'20'!M135</f>
        <v>5259.3</v>
      </c>
      <c r="CI23" s="264">
        <f t="shared" si="114"/>
        <v>21037.200000000001</v>
      </c>
      <c r="CJ23" s="265">
        <f t="shared" si="60"/>
        <v>252446.4</v>
      </c>
      <c r="CK23" s="108">
        <v>4</v>
      </c>
      <c r="CL23" s="99">
        <v>20</v>
      </c>
      <c r="CM23" s="263">
        <f>'20'!M135</f>
        <v>5259.3</v>
      </c>
      <c r="CN23" s="264">
        <f t="shared" si="115"/>
        <v>21037.200000000001</v>
      </c>
      <c r="CO23" s="265">
        <f t="shared" si="61"/>
        <v>252446.4</v>
      </c>
      <c r="CP23" s="108">
        <v>4</v>
      </c>
      <c r="CQ23" s="99">
        <v>20</v>
      </c>
      <c r="CR23" s="263">
        <f>'20'!M135</f>
        <v>5259.3</v>
      </c>
      <c r="CS23" s="264">
        <f t="shared" si="116"/>
        <v>21037.200000000001</v>
      </c>
      <c r="CT23" s="265">
        <f t="shared" si="62"/>
        <v>252446.4</v>
      </c>
      <c r="CU23" s="108">
        <v>4</v>
      </c>
      <c r="CV23" s="99">
        <v>20</v>
      </c>
      <c r="CW23" s="263">
        <f>'20'!N135</f>
        <v>5730.8</v>
      </c>
      <c r="CX23" s="264">
        <f t="shared" si="117"/>
        <v>22923.200000000001</v>
      </c>
      <c r="CY23" s="265">
        <f t="shared" si="63"/>
        <v>275078.40000000002</v>
      </c>
      <c r="CZ23" s="108">
        <v>4</v>
      </c>
      <c r="DA23" s="99">
        <v>20</v>
      </c>
      <c r="DB23" s="263">
        <f>'20'!$O$135</f>
        <v>5733.12</v>
      </c>
      <c r="DC23" s="264">
        <f t="shared" si="118"/>
        <v>22932.48</v>
      </c>
      <c r="DD23" s="265">
        <f t="shared" si="64"/>
        <v>275189.76000000001</v>
      </c>
      <c r="DE23" s="108">
        <v>3</v>
      </c>
      <c r="DF23" s="109">
        <f t="shared" si="24"/>
        <v>5733.12</v>
      </c>
      <c r="DG23" s="110">
        <f t="shared" si="125"/>
        <v>17199.36</v>
      </c>
      <c r="DH23" s="111">
        <f t="shared" si="65"/>
        <v>206392.32000000001</v>
      </c>
      <c r="DI23" s="108">
        <v>4</v>
      </c>
      <c r="DJ23" s="99">
        <v>20</v>
      </c>
      <c r="DK23" s="263">
        <f>'20'!$O$135</f>
        <v>5733.12</v>
      </c>
      <c r="DL23" s="264">
        <f t="shared" si="119"/>
        <v>22932.48</v>
      </c>
      <c r="DM23" s="265">
        <f t="shared" si="66"/>
        <v>275189.76000000001</v>
      </c>
      <c r="DN23" s="108">
        <v>4</v>
      </c>
      <c r="DO23" s="99">
        <v>20</v>
      </c>
      <c r="DP23" s="263">
        <f>'20'!$O$135</f>
        <v>5733.12</v>
      </c>
      <c r="DQ23" s="264">
        <f t="shared" si="120"/>
        <v>22932.48</v>
      </c>
      <c r="DR23" s="265">
        <f t="shared" si="67"/>
        <v>275189.76000000001</v>
      </c>
      <c r="DS23" s="108">
        <v>4</v>
      </c>
      <c r="DT23" s="99">
        <v>20</v>
      </c>
      <c r="DU23" s="263">
        <f>'20'!$O$135</f>
        <v>5733.12</v>
      </c>
      <c r="DV23" s="264">
        <f t="shared" si="121"/>
        <v>22932.48</v>
      </c>
      <c r="DW23" s="265">
        <f t="shared" si="68"/>
        <v>275189.76000000001</v>
      </c>
      <c r="DX23" s="108">
        <v>4</v>
      </c>
      <c r="DY23" s="99">
        <v>20</v>
      </c>
      <c r="DZ23" s="263">
        <f>'20'!$O$135</f>
        <v>5733.12</v>
      </c>
      <c r="EA23" s="264">
        <f t="shared" si="122"/>
        <v>22932.48</v>
      </c>
      <c r="EB23" s="265">
        <f t="shared" si="69"/>
        <v>275189.76000000001</v>
      </c>
      <c r="EC23" s="108">
        <v>4</v>
      </c>
      <c r="ED23" s="99">
        <v>20</v>
      </c>
      <c r="EE23" s="263">
        <f>'20'!$P$135</f>
        <v>6166.39</v>
      </c>
      <c r="EF23" s="455">
        <v>24665.56</v>
      </c>
      <c r="EG23" s="265">
        <f t="shared" si="26"/>
        <v>295986.71999999997</v>
      </c>
      <c r="EH23" s="108">
        <v>4</v>
      </c>
      <c r="EI23" s="99">
        <v>20</v>
      </c>
      <c r="EJ23" s="263">
        <f>'20'!$Q$135</f>
        <v>6168.76</v>
      </c>
      <c r="EK23" s="264">
        <f t="shared" si="44"/>
        <v>24675.040000000001</v>
      </c>
      <c r="EL23" s="265">
        <f t="shared" si="27"/>
        <v>296100.47999999998</v>
      </c>
      <c r="EM23" s="459">
        <v>4</v>
      </c>
      <c r="EN23" s="99">
        <v>20</v>
      </c>
      <c r="EO23" s="463">
        <f>'20'!$R$135</f>
        <v>6079.57</v>
      </c>
      <c r="EP23" s="462">
        <f t="shared" si="45"/>
        <v>24318.28</v>
      </c>
      <c r="EQ23" s="265">
        <f t="shared" si="28"/>
        <v>291819.36</v>
      </c>
      <c r="ER23" s="108">
        <v>3</v>
      </c>
      <c r="ES23" s="109">
        <f t="shared" si="29"/>
        <v>6079.57</v>
      </c>
      <c r="ET23" s="110">
        <f t="shared" si="126"/>
        <v>18238.71</v>
      </c>
      <c r="EU23" s="111">
        <f t="shared" si="70"/>
        <v>218864.52</v>
      </c>
      <c r="EV23" s="459">
        <v>4</v>
      </c>
      <c r="EW23" s="99">
        <v>20</v>
      </c>
      <c r="EX23" s="463">
        <f>'20'!$R$135</f>
        <v>6079.57</v>
      </c>
      <c r="EY23" s="462">
        <f t="shared" si="46"/>
        <v>24318.28</v>
      </c>
      <c r="EZ23" s="265">
        <f t="shared" si="31"/>
        <v>291819.36</v>
      </c>
      <c r="FB23" s="479"/>
    </row>
    <row r="24" spans="1:158" s="112" customFormat="1" ht="25.5" x14ac:dyDescent="0.25">
      <c r="A24" s="139"/>
      <c r="B24" s="99">
        <v>21</v>
      </c>
      <c r="C24" s="100" t="s">
        <v>225</v>
      </c>
      <c r="D24" s="114" t="s">
        <v>302</v>
      </c>
      <c r="E24" s="115" t="s">
        <v>287</v>
      </c>
      <c r="F24" s="115" t="s">
        <v>288</v>
      </c>
      <c r="G24" s="103" t="s">
        <v>281</v>
      </c>
      <c r="H24" s="116" t="s">
        <v>277</v>
      </c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>
        <v>1</v>
      </c>
      <c r="T24" s="108">
        <f t="shared" si="0"/>
        <v>1</v>
      </c>
      <c r="U24" s="109">
        <f>'21 '!I135</f>
        <v>4489.25</v>
      </c>
      <c r="V24" s="110">
        <f t="shared" si="1"/>
        <v>4489.25</v>
      </c>
      <c r="W24" s="111">
        <f t="shared" si="2"/>
        <v>53871</v>
      </c>
      <c r="X24" s="108">
        <f t="shared" si="103"/>
        <v>1</v>
      </c>
      <c r="Y24" s="109">
        <f t="shared" si="102"/>
        <v>4489.25</v>
      </c>
      <c r="Z24" s="110">
        <f t="shared" si="4"/>
        <v>4489.25</v>
      </c>
      <c r="AA24" s="111">
        <f t="shared" si="5"/>
        <v>53871</v>
      </c>
      <c r="AB24" s="108">
        <f t="shared" si="104"/>
        <v>1</v>
      </c>
      <c r="AC24" s="109">
        <f>'21 '!J135</f>
        <v>4925.45</v>
      </c>
      <c r="AD24" s="110">
        <f t="shared" si="7"/>
        <v>4925.45</v>
      </c>
      <c r="AE24" s="111">
        <f t="shared" si="47"/>
        <v>59105.4</v>
      </c>
      <c r="AF24" s="108">
        <f t="shared" si="105"/>
        <v>1</v>
      </c>
      <c r="AG24" s="109">
        <f>'21 '!K135</f>
        <v>4928.7299999999996</v>
      </c>
      <c r="AH24" s="110">
        <f t="shared" si="9"/>
        <v>4928.7299999999996</v>
      </c>
      <c r="AI24" s="111">
        <f t="shared" si="48"/>
        <v>59144.76</v>
      </c>
      <c r="AJ24" s="108">
        <f t="shared" si="106"/>
        <v>1</v>
      </c>
      <c r="AK24" s="109">
        <f>'21 '!K135</f>
        <v>4928.7299999999996</v>
      </c>
      <c r="AL24" s="110">
        <f t="shared" si="11"/>
        <v>4928.7299999999996</v>
      </c>
      <c r="AM24" s="111">
        <f t="shared" si="49"/>
        <v>59144.76</v>
      </c>
      <c r="AN24" s="108">
        <v>1</v>
      </c>
      <c r="AO24" s="109">
        <v>4928.7299999999996</v>
      </c>
      <c r="AP24" s="110">
        <f>AN24*AO24</f>
        <v>4928.7299999999996</v>
      </c>
      <c r="AQ24" s="111">
        <f t="shared" si="50"/>
        <v>59144.76</v>
      </c>
      <c r="AR24" s="108">
        <f t="shared" si="32"/>
        <v>1</v>
      </c>
      <c r="AS24" s="109">
        <f>'21 '!K135</f>
        <v>4928.7299999999996</v>
      </c>
      <c r="AT24" s="110">
        <f t="shared" si="85"/>
        <v>4928.7299999999996</v>
      </c>
      <c r="AU24" s="111">
        <f t="shared" si="51"/>
        <v>59144.76</v>
      </c>
      <c r="AV24" s="108">
        <f t="shared" si="33"/>
        <v>1</v>
      </c>
      <c r="AW24" s="263">
        <f>'21 '!K135</f>
        <v>4928.7299999999996</v>
      </c>
      <c r="AX24" s="264">
        <f t="shared" si="86"/>
        <v>4928.7299999999996</v>
      </c>
      <c r="AY24" s="265">
        <f t="shared" si="52"/>
        <v>59144.76</v>
      </c>
      <c r="AZ24" s="108">
        <f t="shared" si="34"/>
        <v>1</v>
      </c>
      <c r="BA24" s="263">
        <f>'21 '!K135</f>
        <v>4928.7299999999996</v>
      </c>
      <c r="BB24" s="264">
        <f t="shared" si="87"/>
        <v>4928.7299999999996</v>
      </c>
      <c r="BC24" s="265">
        <f t="shared" si="53"/>
        <v>59144.76</v>
      </c>
      <c r="BD24" s="108">
        <f t="shared" si="54"/>
        <v>1</v>
      </c>
      <c r="BE24" s="263">
        <f>'21 '!K135</f>
        <v>4928.7299999999996</v>
      </c>
      <c r="BF24" s="264">
        <f t="shared" si="88"/>
        <v>4928.7299999999996</v>
      </c>
      <c r="BG24" s="265">
        <f t="shared" si="55"/>
        <v>59144.76</v>
      </c>
      <c r="BH24" s="108">
        <f t="shared" si="123"/>
        <v>1</v>
      </c>
      <c r="BI24" s="99">
        <v>21</v>
      </c>
      <c r="BJ24" s="263">
        <f>'21 '!K135</f>
        <v>4928.7299999999996</v>
      </c>
      <c r="BK24" s="264">
        <f t="shared" si="89"/>
        <v>4928.7299999999996</v>
      </c>
      <c r="BL24" s="265">
        <f t="shared" si="56"/>
        <v>59144.76</v>
      </c>
      <c r="BM24" s="108">
        <v>1</v>
      </c>
      <c r="BN24" s="99">
        <v>21</v>
      </c>
      <c r="BO24" s="263">
        <f>'21 '!K135</f>
        <v>4928.7299999999996</v>
      </c>
      <c r="BP24" s="264">
        <f t="shared" si="90"/>
        <v>4928.7299999999996</v>
      </c>
      <c r="BQ24" s="265">
        <f t="shared" si="57"/>
        <v>59144.76</v>
      </c>
      <c r="BR24" s="108">
        <v>1</v>
      </c>
      <c r="BS24" s="99">
        <v>21</v>
      </c>
      <c r="BT24" s="263">
        <f>'21 '!L135</f>
        <v>5265.33</v>
      </c>
      <c r="BU24" s="264">
        <f t="shared" si="91"/>
        <v>5265.33</v>
      </c>
      <c r="BV24" s="265">
        <f t="shared" si="58"/>
        <v>63183.96</v>
      </c>
      <c r="BW24" s="108">
        <v>1</v>
      </c>
      <c r="BX24" s="99">
        <v>21</v>
      </c>
      <c r="BY24" s="263">
        <f>'21 '!M135</f>
        <v>5268.03</v>
      </c>
      <c r="BZ24" s="264">
        <f t="shared" si="92"/>
        <v>5268.03</v>
      </c>
      <c r="CA24" s="265">
        <f t="shared" si="20"/>
        <v>63216.36</v>
      </c>
      <c r="CB24" s="108">
        <v>1</v>
      </c>
      <c r="CC24" s="109">
        <f t="shared" si="36"/>
        <v>5268.03</v>
      </c>
      <c r="CD24" s="110">
        <f>CB24*CC24</f>
        <v>5268.03</v>
      </c>
      <c r="CE24" s="111">
        <f t="shared" si="59"/>
        <v>63216.36</v>
      </c>
      <c r="CF24" s="108">
        <v>1</v>
      </c>
      <c r="CG24" s="99">
        <v>21</v>
      </c>
      <c r="CH24" s="263">
        <f>'21 '!M135</f>
        <v>5268.03</v>
      </c>
      <c r="CI24" s="264">
        <f t="shared" si="114"/>
        <v>5268.03</v>
      </c>
      <c r="CJ24" s="265">
        <f t="shared" si="60"/>
        <v>63216.36</v>
      </c>
      <c r="CK24" s="108">
        <v>1</v>
      </c>
      <c r="CL24" s="99">
        <v>21</v>
      </c>
      <c r="CM24" s="263">
        <f>'21 '!M135</f>
        <v>5268.03</v>
      </c>
      <c r="CN24" s="264">
        <f t="shared" si="115"/>
        <v>5268.03</v>
      </c>
      <c r="CO24" s="265">
        <f t="shared" si="61"/>
        <v>63216.36</v>
      </c>
      <c r="CP24" s="147">
        <f>1-1</f>
        <v>0</v>
      </c>
      <c r="CQ24" s="99">
        <v>21</v>
      </c>
      <c r="CR24" s="263">
        <f>'21 '!M135</f>
        <v>5268.03</v>
      </c>
      <c r="CS24" s="264">
        <f t="shared" si="116"/>
        <v>0</v>
      </c>
      <c r="CT24" s="265">
        <f t="shared" si="62"/>
        <v>0</v>
      </c>
      <c r="CU24" s="147">
        <v>0</v>
      </c>
      <c r="CV24" s="99">
        <v>21</v>
      </c>
      <c r="CW24" s="263">
        <f>'21 '!N135</f>
        <v>5707.62</v>
      </c>
      <c r="CX24" s="264">
        <f t="shared" si="117"/>
        <v>0</v>
      </c>
      <c r="CY24" s="265">
        <f t="shared" si="63"/>
        <v>0</v>
      </c>
      <c r="CZ24" s="363">
        <v>0</v>
      </c>
      <c r="DA24" s="99">
        <v>21</v>
      </c>
      <c r="DB24" s="263">
        <f>'21 '!$O$135</f>
        <v>5710.47</v>
      </c>
      <c r="DC24" s="264">
        <f t="shared" si="118"/>
        <v>0</v>
      </c>
      <c r="DD24" s="265">
        <f t="shared" si="64"/>
        <v>0</v>
      </c>
      <c r="DE24" s="108">
        <v>1</v>
      </c>
      <c r="DF24" s="109">
        <f t="shared" si="24"/>
        <v>5710.47</v>
      </c>
      <c r="DG24" s="110">
        <f>DE24*DF24</f>
        <v>5710.47</v>
      </c>
      <c r="DH24" s="111">
        <f t="shared" si="65"/>
        <v>68525.64</v>
      </c>
      <c r="DI24" s="108">
        <f>1-1</f>
        <v>0</v>
      </c>
      <c r="DJ24" s="99">
        <v>21</v>
      </c>
      <c r="DK24" s="263">
        <f>'21 '!$O$135</f>
        <v>5710.47</v>
      </c>
      <c r="DL24" s="264">
        <f t="shared" si="119"/>
        <v>0</v>
      </c>
      <c r="DM24" s="265">
        <f t="shared" si="66"/>
        <v>0</v>
      </c>
      <c r="DN24" s="108">
        <f>1-1</f>
        <v>0</v>
      </c>
      <c r="DO24" s="99">
        <v>21</v>
      </c>
      <c r="DP24" s="263">
        <f>'21 '!$O$135</f>
        <v>5710.47</v>
      </c>
      <c r="DQ24" s="264">
        <f t="shared" si="120"/>
        <v>0</v>
      </c>
      <c r="DR24" s="265">
        <f t="shared" si="67"/>
        <v>0</v>
      </c>
      <c r="DS24" s="108">
        <f>1-1</f>
        <v>0</v>
      </c>
      <c r="DT24" s="99">
        <v>21</v>
      </c>
      <c r="DU24" s="263">
        <f>'21 '!$O$135</f>
        <v>5710.47</v>
      </c>
      <c r="DV24" s="264">
        <f t="shared" si="121"/>
        <v>0</v>
      </c>
      <c r="DW24" s="265">
        <f t="shared" si="68"/>
        <v>0</v>
      </c>
      <c r="DX24" s="396">
        <f>1-1</f>
        <v>0</v>
      </c>
      <c r="DY24" s="99">
        <v>21</v>
      </c>
      <c r="DZ24" s="263">
        <f>'21 '!$O$135</f>
        <v>5710.47</v>
      </c>
      <c r="EA24" s="264">
        <f t="shared" si="122"/>
        <v>0</v>
      </c>
      <c r="EB24" s="265">
        <f t="shared" si="69"/>
        <v>0</v>
      </c>
      <c r="EC24" s="396">
        <f>1-1</f>
        <v>0</v>
      </c>
      <c r="ED24" s="99">
        <v>21</v>
      </c>
      <c r="EE24" s="263">
        <f>'21 '!$P$135</f>
        <v>6136.87</v>
      </c>
      <c r="EF24" s="455">
        <v>0</v>
      </c>
      <c r="EG24" s="265">
        <f t="shared" si="26"/>
        <v>0</v>
      </c>
      <c r="EH24" s="396">
        <f>1-1</f>
        <v>0</v>
      </c>
      <c r="EI24" s="99">
        <v>21</v>
      </c>
      <c r="EJ24" s="263">
        <f>'21 '!$Q$135</f>
        <v>6139.8</v>
      </c>
      <c r="EK24" s="264">
        <f t="shared" si="44"/>
        <v>0</v>
      </c>
      <c r="EL24" s="265">
        <f t="shared" si="27"/>
        <v>0</v>
      </c>
      <c r="EM24" s="461">
        <f>1-1</f>
        <v>0</v>
      </c>
      <c r="EN24" s="99">
        <v>21</v>
      </c>
      <c r="EO24" s="463">
        <f>'21 '!$R$135</f>
        <v>6050.01</v>
      </c>
      <c r="EP24" s="462">
        <f t="shared" si="45"/>
        <v>0</v>
      </c>
      <c r="EQ24" s="265">
        <f t="shared" si="28"/>
        <v>0</v>
      </c>
      <c r="ER24" s="108">
        <v>1</v>
      </c>
      <c r="ES24" s="109">
        <f t="shared" si="29"/>
        <v>6050.01</v>
      </c>
      <c r="ET24" s="110">
        <f>ER24*ES24</f>
        <v>6050.01</v>
      </c>
      <c r="EU24" s="111">
        <f t="shared" si="70"/>
        <v>72600.12</v>
      </c>
      <c r="EV24" s="461">
        <f>1-1</f>
        <v>0</v>
      </c>
      <c r="EW24" s="99">
        <v>21</v>
      </c>
      <c r="EX24" s="463">
        <f>'21 '!$R$135</f>
        <v>6050.01</v>
      </c>
      <c r="EY24" s="462">
        <f t="shared" si="46"/>
        <v>0</v>
      </c>
      <c r="EZ24" s="265">
        <f t="shared" si="31"/>
        <v>0</v>
      </c>
      <c r="FB24" s="479"/>
    </row>
    <row r="25" spans="1:158" s="112" customFormat="1" ht="25.5" x14ac:dyDescent="0.25">
      <c r="A25" s="139"/>
      <c r="B25" s="99">
        <v>22</v>
      </c>
      <c r="C25" s="113" t="s">
        <v>303</v>
      </c>
      <c r="D25" s="114" t="s">
        <v>224</v>
      </c>
      <c r="E25" s="102" t="s">
        <v>274</v>
      </c>
      <c r="F25" s="102" t="s">
        <v>275</v>
      </c>
      <c r="G25" s="103" t="s">
        <v>276</v>
      </c>
      <c r="H25" s="116" t="s">
        <v>277</v>
      </c>
      <c r="I25" s="106"/>
      <c r="J25" s="106"/>
      <c r="K25" s="106"/>
      <c r="L25" s="106"/>
      <c r="M25" s="106"/>
      <c r="N25" s="106"/>
      <c r="O25" s="106"/>
      <c r="P25" s="106"/>
      <c r="Q25" s="106"/>
      <c r="R25" s="106">
        <v>1</v>
      </c>
      <c r="S25" s="106"/>
      <c r="T25" s="108">
        <f t="shared" si="0"/>
        <v>1</v>
      </c>
      <c r="U25" s="109">
        <f>'22'!I136</f>
        <v>3900.3</v>
      </c>
      <c r="V25" s="110">
        <f t="shared" si="1"/>
        <v>3900.3</v>
      </c>
      <c r="W25" s="111">
        <f t="shared" si="2"/>
        <v>46803.6</v>
      </c>
      <c r="X25" s="108">
        <f t="shared" si="103"/>
        <v>1</v>
      </c>
      <c r="Y25" s="109">
        <f t="shared" si="102"/>
        <v>3900.3</v>
      </c>
      <c r="Z25" s="110">
        <f t="shared" si="4"/>
        <v>3900.3</v>
      </c>
      <c r="AA25" s="111">
        <f t="shared" si="5"/>
        <v>46803.6</v>
      </c>
      <c r="AB25" s="108">
        <f t="shared" si="104"/>
        <v>1</v>
      </c>
      <c r="AC25" s="109">
        <f>'22'!J136</f>
        <v>4499.51</v>
      </c>
      <c r="AD25" s="110">
        <f t="shared" si="7"/>
        <v>4499.51</v>
      </c>
      <c r="AE25" s="111">
        <f t="shared" si="47"/>
        <v>53994.12</v>
      </c>
      <c r="AF25" s="108">
        <f t="shared" si="105"/>
        <v>1</v>
      </c>
      <c r="AG25" s="109">
        <f>'22'!K136</f>
        <v>4502.4799999999996</v>
      </c>
      <c r="AH25" s="110">
        <f t="shared" si="9"/>
        <v>4502.4799999999996</v>
      </c>
      <c r="AI25" s="111">
        <f t="shared" si="48"/>
        <v>54029.760000000002</v>
      </c>
      <c r="AJ25" s="108">
        <f t="shared" si="106"/>
        <v>1</v>
      </c>
      <c r="AK25" s="109">
        <f>'22'!K136</f>
        <v>4502.4799999999996</v>
      </c>
      <c r="AL25" s="110">
        <f t="shared" si="11"/>
        <v>4502.4799999999996</v>
      </c>
      <c r="AM25" s="111">
        <f t="shared" si="49"/>
        <v>54029.760000000002</v>
      </c>
      <c r="AN25" s="108">
        <v>1</v>
      </c>
      <c r="AO25" s="109">
        <v>4502.4799999999996</v>
      </c>
      <c r="AP25" s="110">
        <f t="shared" si="84"/>
        <v>4502.4799999999996</v>
      </c>
      <c r="AQ25" s="111">
        <f t="shared" si="50"/>
        <v>54029.760000000002</v>
      </c>
      <c r="AR25" s="108">
        <f t="shared" si="32"/>
        <v>1</v>
      </c>
      <c r="AS25" s="109">
        <f>'22'!K136</f>
        <v>4502.4799999999996</v>
      </c>
      <c r="AT25" s="110">
        <f t="shared" si="85"/>
        <v>4502.4799999999996</v>
      </c>
      <c r="AU25" s="111">
        <f t="shared" si="51"/>
        <v>54029.760000000002</v>
      </c>
      <c r="AV25" s="108">
        <f t="shared" si="33"/>
        <v>1</v>
      </c>
      <c r="AW25" s="263">
        <f>'22'!K136</f>
        <v>4502.4799999999996</v>
      </c>
      <c r="AX25" s="264">
        <f t="shared" si="86"/>
        <v>4502.4799999999996</v>
      </c>
      <c r="AY25" s="265">
        <f t="shared" si="52"/>
        <v>54029.760000000002</v>
      </c>
      <c r="AZ25" s="108">
        <f t="shared" si="34"/>
        <v>1</v>
      </c>
      <c r="BA25" s="263">
        <f>'22'!K136</f>
        <v>4502.4799999999996</v>
      </c>
      <c r="BB25" s="264">
        <f t="shared" si="87"/>
        <v>4502.4799999999996</v>
      </c>
      <c r="BC25" s="265">
        <f t="shared" si="53"/>
        <v>54029.760000000002</v>
      </c>
      <c r="BD25" s="108">
        <f t="shared" si="54"/>
        <v>1</v>
      </c>
      <c r="BE25" s="263">
        <f>'22'!K136</f>
        <v>4502.4799999999996</v>
      </c>
      <c r="BF25" s="264">
        <f t="shared" si="88"/>
        <v>4502.4799999999996</v>
      </c>
      <c r="BG25" s="265">
        <f t="shared" si="55"/>
        <v>54029.760000000002</v>
      </c>
      <c r="BH25" s="108">
        <f t="shared" si="123"/>
        <v>1</v>
      </c>
      <c r="BI25" s="99">
        <v>22</v>
      </c>
      <c r="BJ25" s="263">
        <f>'22'!K136</f>
        <v>4502.4799999999996</v>
      </c>
      <c r="BK25" s="264">
        <f t="shared" si="89"/>
        <v>4502.4799999999996</v>
      </c>
      <c r="BL25" s="265">
        <f t="shared" si="56"/>
        <v>54029.760000000002</v>
      </c>
      <c r="BM25" s="108">
        <v>1</v>
      </c>
      <c r="BN25" s="99">
        <v>22</v>
      </c>
      <c r="BO25" s="263">
        <f>'22'!K136</f>
        <v>4502.4799999999996</v>
      </c>
      <c r="BP25" s="264">
        <f t="shared" si="90"/>
        <v>4502.4799999999996</v>
      </c>
      <c r="BQ25" s="265">
        <f t="shared" si="57"/>
        <v>54029.760000000002</v>
      </c>
      <c r="BR25" s="108">
        <v>1</v>
      </c>
      <c r="BS25" s="99">
        <v>22</v>
      </c>
      <c r="BT25" s="263">
        <f>'22'!L136</f>
        <v>4776.63</v>
      </c>
      <c r="BU25" s="264">
        <f t="shared" si="91"/>
        <v>4776.63</v>
      </c>
      <c r="BV25" s="265">
        <f t="shared" si="58"/>
        <v>57319.56</v>
      </c>
      <c r="BW25" s="108">
        <v>1</v>
      </c>
      <c r="BX25" s="99">
        <v>22</v>
      </c>
      <c r="BY25" s="263">
        <f>'22'!M136</f>
        <v>4779.08</v>
      </c>
      <c r="BZ25" s="264">
        <f t="shared" si="92"/>
        <v>4779.08</v>
      </c>
      <c r="CA25" s="265">
        <f t="shared" si="20"/>
        <v>57348.959999999999</v>
      </c>
      <c r="CB25" s="108">
        <v>1</v>
      </c>
      <c r="CC25" s="109">
        <f t="shared" si="36"/>
        <v>4779.08</v>
      </c>
      <c r="CD25" s="110">
        <f t="shared" ref="CD25:CD28" si="127">CB25*CC25</f>
        <v>4779.08</v>
      </c>
      <c r="CE25" s="111">
        <f t="shared" si="59"/>
        <v>57348.959999999999</v>
      </c>
      <c r="CF25" s="108">
        <v>1</v>
      </c>
      <c r="CG25" s="99">
        <v>22</v>
      </c>
      <c r="CH25" s="263">
        <f>'22'!M136</f>
        <v>4779.08</v>
      </c>
      <c r="CI25" s="264">
        <f t="shared" si="114"/>
        <v>4779.08</v>
      </c>
      <c r="CJ25" s="265">
        <f t="shared" si="60"/>
        <v>57348.959999999999</v>
      </c>
      <c r="CK25" s="108">
        <v>1</v>
      </c>
      <c r="CL25" s="99">
        <v>22</v>
      </c>
      <c r="CM25" s="263">
        <f>'22'!M136</f>
        <v>4779.08</v>
      </c>
      <c r="CN25" s="264">
        <f t="shared" si="115"/>
        <v>4779.08</v>
      </c>
      <c r="CO25" s="265">
        <f t="shared" si="61"/>
        <v>57348.959999999999</v>
      </c>
      <c r="CP25" s="108">
        <v>1</v>
      </c>
      <c r="CQ25" s="99">
        <v>22</v>
      </c>
      <c r="CR25" s="263">
        <f>'22'!M136</f>
        <v>4779.08</v>
      </c>
      <c r="CS25" s="264">
        <f t="shared" si="116"/>
        <v>4779.08</v>
      </c>
      <c r="CT25" s="265">
        <f t="shared" si="62"/>
        <v>57348.959999999999</v>
      </c>
      <c r="CU25" s="108">
        <v>1</v>
      </c>
      <c r="CV25" s="99">
        <v>22</v>
      </c>
      <c r="CW25" s="263">
        <f>'22'!N136</f>
        <v>5171.67</v>
      </c>
      <c r="CX25" s="264">
        <f t="shared" si="117"/>
        <v>5171.67</v>
      </c>
      <c r="CY25" s="265">
        <f t="shared" si="63"/>
        <v>62060.04</v>
      </c>
      <c r="CZ25" s="108">
        <v>1</v>
      </c>
      <c r="DA25" s="99">
        <v>22</v>
      </c>
      <c r="DB25" s="263">
        <f>'22'!$O$136</f>
        <v>5174.2700000000004</v>
      </c>
      <c r="DC25" s="264">
        <f t="shared" si="118"/>
        <v>5174.2700000000004</v>
      </c>
      <c r="DD25" s="265">
        <f t="shared" si="64"/>
        <v>62091.24</v>
      </c>
      <c r="DE25" s="108">
        <v>1</v>
      </c>
      <c r="DF25" s="109">
        <f t="shared" si="24"/>
        <v>5174.2700000000004</v>
      </c>
      <c r="DG25" s="110">
        <f t="shared" ref="DG25:DG28" si="128">DE25*DF25</f>
        <v>5174.2700000000004</v>
      </c>
      <c r="DH25" s="111">
        <f t="shared" si="65"/>
        <v>62091.24</v>
      </c>
      <c r="DI25" s="108">
        <v>1</v>
      </c>
      <c r="DJ25" s="99">
        <v>22</v>
      </c>
      <c r="DK25" s="263">
        <f>'22'!$O$136</f>
        <v>5174.2700000000004</v>
      </c>
      <c r="DL25" s="264">
        <f t="shared" si="119"/>
        <v>5174.2700000000004</v>
      </c>
      <c r="DM25" s="265">
        <f t="shared" si="66"/>
        <v>62091.24</v>
      </c>
      <c r="DN25" s="108">
        <v>1</v>
      </c>
      <c r="DO25" s="99">
        <v>22</v>
      </c>
      <c r="DP25" s="263">
        <f>'22'!$O$136</f>
        <v>5174.2700000000004</v>
      </c>
      <c r="DQ25" s="264">
        <f t="shared" si="120"/>
        <v>5174.2700000000004</v>
      </c>
      <c r="DR25" s="265">
        <f t="shared" si="67"/>
        <v>62091.24</v>
      </c>
      <c r="DS25" s="108">
        <v>1</v>
      </c>
      <c r="DT25" s="99">
        <v>22</v>
      </c>
      <c r="DU25" s="263">
        <f>'22'!$O$136</f>
        <v>5174.2700000000004</v>
      </c>
      <c r="DV25" s="264">
        <f t="shared" si="121"/>
        <v>5174.2700000000004</v>
      </c>
      <c r="DW25" s="265">
        <f t="shared" si="68"/>
        <v>62091.24</v>
      </c>
      <c r="DX25" s="396">
        <v>1</v>
      </c>
      <c r="DY25" s="99">
        <v>22</v>
      </c>
      <c r="DZ25" s="263">
        <f>'22'!$O$136</f>
        <v>5174.2700000000004</v>
      </c>
      <c r="EA25" s="264">
        <f t="shared" si="122"/>
        <v>5174.2700000000004</v>
      </c>
      <c r="EB25" s="265">
        <f t="shared" si="69"/>
        <v>62091.24</v>
      </c>
      <c r="EC25" s="396">
        <v>1</v>
      </c>
      <c r="ED25" s="99">
        <v>22</v>
      </c>
      <c r="EE25" s="263">
        <f>'22'!$P$136</f>
        <v>5572.54</v>
      </c>
      <c r="EF25" s="455">
        <v>5572.54</v>
      </c>
      <c r="EG25" s="265">
        <f t="shared" si="26"/>
        <v>66870.48</v>
      </c>
      <c r="EH25" s="396">
        <v>1</v>
      </c>
      <c r="EI25" s="99">
        <v>22</v>
      </c>
      <c r="EJ25" s="263">
        <f>'22'!$Q$136</f>
        <v>5575.19</v>
      </c>
      <c r="EK25" s="264">
        <f t="shared" si="44"/>
        <v>5575.19</v>
      </c>
      <c r="EL25" s="265">
        <f t="shared" si="27"/>
        <v>66902.28</v>
      </c>
      <c r="EM25" s="461">
        <v>1</v>
      </c>
      <c r="EN25" s="99">
        <v>22</v>
      </c>
      <c r="EO25" s="463">
        <f>'22'!$R$136</f>
        <v>5502.02</v>
      </c>
      <c r="EP25" s="462">
        <f t="shared" si="45"/>
        <v>5502.02</v>
      </c>
      <c r="EQ25" s="265">
        <f t="shared" si="28"/>
        <v>66024.240000000005</v>
      </c>
      <c r="ER25" s="108">
        <v>1</v>
      </c>
      <c r="ES25" s="109">
        <f t="shared" si="29"/>
        <v>5502.02</v>
      </c>
      <c r="ET25" s="110">
        <f t="shared" ref="ET25:ET28" si="129">ER25*ES25</f>
        <v>5502.02</v>
      </c>
      <c r="EU25" s="111">
        <f t="shared" si="70"/>
        <v>66024.240000000005</v>
      </c>
      <c r="EV25" s="461">
        <v>1</v>
      </c>
      <c r="EW25" s="99">
        <v>22</v>
      </c>
      <c r="EX25" s="463">
        <f>'22'!$R$136</f>
        <v>5502.02</v>
      </c>
      <c r="EY25" s="462">
        <f t="shared" si="46"/>
        <v>5502.02</v>
      </c>
      <c r="EZ25" s="265">
        <f t="shared" si="31"/>
        <v>66024.240000000005</v>
      </c>
      <c r="FB25" s="479"/>
    </row>
    <row r="26" spans="1:158" s="112" customFormat="1" ht="25.5" x14ac:dyDescent="0.25">
      <c r="A26" s="139"/>
      <c r="B26" s="99">
        <v>23</v>
      </c>
      <c r="C26" s="113" t="s">
        <v>206</v>
      </c>
      <c r="D26" s="114" t="s">
        <v>224</v>
      </c>
      <c r="E26" s="102" t="s">
        <v>279</v>
      </c>
      <c r="F26" s="102" t="s">
        <v>304</v>
      </c>
      <c r="G26" s="103" t="s">
        <v>281</v>
      </c>
      <c r="H26" s="116" t="s">
        <v>305</v>
      </c>
      <c r="I26" s="106"/>
      <c r="J26" s="106"/>
      <c r="K26" s="106"/>
      <c r="L26" s="106"/>
      <c r="M26" s="106"/>
      <c r="N26" s="106"/>
      <c r="O26" s="106"/>
      <c r="P26" s="106"/>
      <c r="Q26" s="106"/>
      <c r="R26" s="106">
        <v>2</v>
      </c>
      <c r="S26" s="106"/>
      <c r="T26" s="108">
        <f t="shared" si="0"/>
        <v>2</v>
      </c>
      <c r="U26" s="109">
        <f>'23   '!I135</f>
        <v>2090.15</v>
      </c>
      <c r="V26" s="110">
        <f t="shared" si="1"/>
        <v>4180.3</v>
      </c>
      <c r="W26" s="111">
        <f t="shared" si="2"/>
        <v>50163.6</v>
      </c>
      <c r="X26" s="108">
        <f t="shared" si="103"/>
        <v>2</v>
      </c>
      <c r="Y26" s="109">
        <f t="shared" si="102"/>
        <v>2090.15</v>
      </c>
      <c r="Z26" s="110">
        <f t="shared" si="4"/>
        <v>4180.3</v>
      </c>
      <c r="AA26" s="111">
        <f t="shared" si="5"/>
        <v>50163.6</v>
      </c>
      <c r="AB26" s="108">
        <f t="shared" si="104"/>
        <v>2</v>
      </c>
      <c r="AC26" s="109">
        <f>'23   '!J135</f>
        <v>2273.08</v>
      </c>
      <c r="AD26" s="110">
        <f t="shared" si="7"/>
        <v>4546.16</v>
      </c>
      <c r="AE26" s="111">
        <f t="shared" si="47"/>
        <v>54553.919999999998</v>
      </c>
      <c r="AF26" s="108">
        <f t="shared" si="105"/>
        <v>2</v>
      </c>
      <c r="AG26" s="109">
        <f>'23   '!K135</f>
        <v>2276.5</v>
      </c>
      <c r="AH26" s="110">
        <f t="shared" si="9"/>
        <v>4553</v>
      </c>
      <c r="AI26" s="111">
        <f t="shared" si="48"/>
        <v>54636</v>
      </c>
      <c r="AJ26" s="108">
        <f t="shared" si="106"/>
        <v>2</v>
      </c>
      <c r="AK26" s="109">
        <f>'23   '!K135</f>
        <v>2276.5</v>
      </c>
      <c r="AL26" s="110">
        <f t="shared" si="11"/>
        <v>4553</v>
      </c>
      <c r="AM26" s="111">
        <f t="shared" si="49"/>
        <v>54636</v>
      </c>
      <c r="AN26" s="108">
        <v>2</v>
      </c>
      <c r="AO26" s="109">
        <v>2276.5</v>
      </c>
      <c r="AP26" s="110">
        <f t="shared" si="84"/>
        <v>4553</v>
      </c>
      <c r="AQ26" s="111">
        <f t="shared" si="50"/>
        <v>54636</v>
      </c>
      <c r="AR26" s="108">
        <f t="shared" si="32"/>
        <v>2</v>
      </c>
      <c r="AS26" s="109">
        <f>'23   '!K135</f>
        <v>2276.5</v>
      </c>
      <c r="AT26" s="110">
        <f t="shared" si="85"/>
        <v>4553</v>
      </c>
      <c r="AU26" s="111">
        <f t="shared" si="51"/>
        <v>54636</v>
      </c>
      <c r="AV26" s="108">
        <f t="shared" si="33"/>
        <v>2</v>
      </c>
      <c r="AW26" s="263">
        <f>'23   '!K135</f>
        <v>2276.5</v>
      </c>
      <c r="AX26" s="264">
        <f t="shared" si="86"/>
        <v>4553</v>
      </c>
      <c r="AY26" s="265">
        <f t="shared" si="52"/>
        <v>54636</v>
      </c>
      <c r="AZ26" s="108">
        <f t="shared" si="34"/>
        <v>2</v>
      </c>
      <c r="BA26" s="263">
        <f>'23   '!K135</f>
        <v>2276.5</v>
      </c>
      <c r="BB26" s="264">
        <f t="shared" si="87"/>
        <v>4553</v>
      </c>
      <c r="BC26" s="265">
        <f t="shared" si="53"/>
        <v>54636</v>
      </c>
      <c r="BD26" s="108">
        <f t="shared" si="54"/>
        <v>2</v>
      </c>
      <c r="BE26" s="263">
        <f>'23   '!K135</f>
        <v>2276.5</v>
      </c>
      <c r="BF26" s="264">
        <f t="shared" si="88"/>
        <v>4553</v>
      </c>
      <c r="BG26" s="265">
        <f t="shared" si="55"/>
        <v>54636</v>
      </c>
      <c r="BH26" s="108">
        <f t="shared" si="123"/>
        <v>2</v>
      </c>
      <c r="BI26" s="99">
        <v>23</v>
      </c>
      <c r="BJ26" s="263">
        <f>'23   '!K135</f>
        <v>2276.5</v>
      </c>
      <c r="BK26" s="264">
        <f t="shared" si="89"/>
        <v>4553</v>
      </c>
      <c r="BL26" s="265">
        <f t="shared" si="56"/>
        <v>54636</v>
      </c>
      <c r="BM26" s="108">
        <v>2</v>
      </c>
      <c r="BN26" s="99">
        <v>23</v>
      </c>
      <c r="BO26" s="263">
        <f>'23   '!K135</f>
        <v>2276.5</v>
      </c>
      <c r="BP26" s="264">
        <f t="shared" si="90"/>
        <v>4553</v>
      </c>
      <c r="BQ26" s="265">
        <f t="shared" si="57"/>
        <v>54636</v>
      </c>
      <c r="BR26" s="108">
        <v>2</v>
      </c>
      <c r="BS26" s="99">
        <v>23</v>
      </c>
      <c r="BT26" s="263">
        <f>'23   '!L135</f>
        <v>2406.33</v>
      </c>
      <c r="BU26" s="264">
        <f t="shared" si="91"/>
        <v>4812.66</v>
      </c>
      <c r="BV26" s="265">
        <f t="shared" si="58"/>
        <v>57751.92</v>
      </c>
      <c r="BW26" s="108">
        <v>2</v>
      </c>
      <c r="BX26" s="99">
        <v>23</v>
      </c>
      <c r="BY26" s="263">
        <f>'23   '!M135</f>
        <v>2409.17</v>
      </c>
      <c r="BZ26" s="264">
        <f t="shared" si="92"/>
        <v>4818.34</v>
      </c>
      <c r="CA26" s="265">
        <f t="shared" si="20"/>
        <v>57820.08</v>
      </c>
      <c r="CB26" s="108">
        <v>2</v>
      </c>
      <c r="CC26" s="109">
        <f t="shared" si="36"/>
        <v>2409.17</v>
      </c>
      <c r="CD26" s="110">
        <f t="shared" si="127"/>
        <v>4818.34</v>
      </c>
      <c r="CE26" s="111">
        <f t="shared" si="59"/>
        <v>57820.08</v>
      </c>
      <c r="CF26" s="108">
        <v>2</v>
      </c>
      <c r="CG26" s="99">
        <v>23</v>
      </c>
      <c r="CH26" s="263">
        <f>'23   '!M135</f>
        <v>2409.17</v>
      </c>
      <c r="CI26" s="264">
        <f t="shared" si="114"/>
        <v>4818.34</v>
      </c>
      <c r="CJ26" s="265">
        <f t="shared" si="60"/>
        <v>57820.08</v>
      </c>
      <c r="CK26" s="108">
        <v>2</v>
      </c>
      <c r="CL26" s="99">
        <v>23</v>
      </c>
      <c r="CM26" s="263">
        <f>'23   '!M135</f>
        <v>2409.17</v>
      </c>
      <c r="CN26" s="264">
        <f t="shared" si="115"/>
        <v>4818.34</v>
      </c>
      <c r="CO26" s="265">
        <f t="shared" si="61"/>
        <v>57820.08</v>
      </c>
      <c r="CP26" s="108">
        <v>2</v>
      </c>
      <c r="CQ26" s="99">
        <v>23</v>
      </c>
      <c r="CR26" s="263">
        <f>'23   '!M135</f>
        <v>2409.17</v>
      </c>
      <c r="CS26" s="264">
        <f t="shared" si="116"/>
        <v>4818.34</v>
      </c>
      <c r="CT26" s="265">
        <f t="shared" si="62"/>
        <v>57820.08</v>
      </c>
      <c r="CU26" s="108">
        <v>2</v>
      </c>
      <c r="CV26" s="99">
        <v>23</v>
      </c>
      <c r="CW26" s="263">
        <f>'23   '!N135</f>
        <v>2611.9499999999998</v>
      </c>
      <c r="CX26" s="264">
        <f t="shared" si="117"/>
        <v>5223.8999999999996</v>
      </c>
      <c r="CY26" s="265">
        <f t="shared" si="63"/>
        <v>62686.8</v>
      </c>
      <c r="CZ26" s="108">
        <v>2</v>
      </c>
      <c r="DA26" s="99">
        <v>23</v>
      </c>
      <c r="DB26" s="263">
        <f>'23   '!$O$135</f>
        <v>2614.9499999999998</v>
      </c>
      <c r="DC26" s="264">
        <f t="shared" si="118"/>
        <v>5229.8999999999996</v>
      </c>
      <c r="DD26" s="265">
        <f t="shared" si="64"/>
        <v>62758.8</v>
      </c>
      <c r="DE26" s="108">
        <v>2</v>
      </c>
      <c r="DF26" s="109">
        <f t="shared" si="24"/>
        <v>2614.9499999999998</v>
      </c>
      <c r="DG26" s="110">
        <f t="shared" si="128"/>
        <v>5229.8999999999996</v>
      </c>
      <c r="DH26" s="111">
        <f t="shared" si="65"/>
        <v>62758.8</v>
      </c>
      <c r="DI26" s="108">
        <v>2</v>
      </c>
      <c r="DJ26" s="99">
        <v>23</v>
      </c>
      <c r="DK26" s="263">
        <f>'23   '!$O$135</f>
        <v>2614.9499999999998</v>
      </c>
      <c r="DL26" s="264">
        <f t="shared" si="119"/>
        <v>5229.8999999999996</v>
      </c>
      <c r="DM26" s="265">
        <f t="shared" si="66"/>
        <v>62758.8</v>
      </c>
      <c r="DN26" s="108">
        <v>2</v>
      </c>
      <c r="DO26" s="99">
        <v>23</v>
      </c>
      <c r="DP26" s="263">
        <f>'23   '!$O$135</f>
        <v>2614.9499999999998</v>
      </c>
      <c r="DQ26" s="264">
        <f t="shared" si="120"/>
        <v>5229.8999999999996</v>
      </c>
      <c r="DR26" s="265">
        <f t="shared" si="67"/>
        <v>62758.8</v>
      </c>
      <c r="DS26" s="384">
        <v>2</v>
      </c>
      <c r="DT26" s="99">
        <v>23</v>
      </c>
      <c r="DU26" s="263">
        <f>'23   '!$O$135</f>
        <v>2614.9499999999998</v>
      </c>
      <c r="DV26" s="264">
        <f t="shared" si="121"/>
        <v>5229.8999999999996</v>
      </c>
      <c r="DW26" s="265">
        <f t="shared" si="68"/>
        <v>62758.8</v>
      </c>
      <c r="DX26" s="396">
        <v>2</v>
      </c>
      <c r="DY26" s="99">
        <v>23</v>
      </c>
      <c r="DZ26" s="263">
        <f>'23   '!$O$135</f>
        <v>2614.9499999999998</v>
      </c>
      <c r="EA26" s="264">
        <f t="shared" si="122"/>
        <v>5229.8999999999996</v>
      </c>
      <c r="EB26" s="265">
        <f t="shared" si="69"/>
        <v>62758.8</v>
      </c>
      <c r="EC26" s="396">
        <v>2</v>
      </c>
      <c r="ED26" s="99">
        <v>23</v>
      </c>
      <c r="EE26" s="263">
        <f>'23   '!$P$135</f>
        <v>2811.2</v>
      </c>
      <c r="EF26" s="455">
        <v>5622.4</v>
      </c>
      <c r="EG26" s="265">
        <f t="shared" si="26"/>
        <v>67468.800000000003</v>
      </c>
      <c r="EH26" s="396">
        <v>2</v>
      </c>
      <c r="EI26" s="99">
        <v>23</v>
      </c>
      <c r="EJ26" s="263">
        <f>'23   '!$Q$135</f>
        <v>2814.25</v>
      </c>
      <c r="EK26" s="264">
        <f t="shared" si="44"/>
        <v>5628.5</v>
      </c>
      <c r="EL26" s="265">
        <f t="shared" si="27"/>
        <v>67542</v>
      </c>
      <c r="EM26" s="461">
        <v>2</v>
      </c>
      <c r="EN26" s="99">
        <v>23</v>
      </c>
      <c r="EO26" s="463">
        <f>'23   '!$R$135</f>
        <v>2779.32</v>
      </c>
      <c r="EP26" s="462">
        <f t="shared" si="45"/>
        <v>5558.64</v>
      </c>
      <c r="EQ26" s="265">
        <f t="shared" si="28"/>
        <v>66703.679999999993</v>
      </c>
      <c r="ER26" s="108">
        <v>2</v>
      </c>
      <c r="ES26" s="109">
        <f t="shared" si="29"/>
        <v>2779.32</v>
      </c>
      <c r="ET26" s="110">
        <f t="shared" si="129"/>
        <v>5558.64</v>
      </c>
      <c r="EU26" s="111">
        <f t="shared" si="70"/>
        <v>66703.679999999993</v>
      </c>
      <c r="EV26" s="461">
        <v>2</v>
      </c>
      <c r="EW26" s="99">
        <v>23</v>
      </c>
      <c r="EX26" s="463">
        <f>'23   '!$R$135</f>
        <v>2779.32</v>
      </c>
      <c r="EY26" s="462">
        <f t="shared" si="46"/>
        <v>5558.64</v>
      </c>
      <c r="EZ26" s="265">
        <f t="shared" si="31"/>
        <v>66703.679999999993</v>
      </c>
      <c r="FB26" s="479"/>
    </row>
    <row r="27" spans="1:158" s="112" customFormat="1" ht="25.5" x14ac:dyDescent="0.25">
      <c r="A27" s="139"/>
      <c r="B27" s="99">
        <v>24</v>
      </c>
      <c r="C27" s="113" t="s">
        <v>295</v>
      </c>
      <c r="D27" s="114" t="s">
        <v>224</v>
      </c>
      <c r="E27" s="102" t="s">
        <v>283</v>
      </c>
      <c r="F27" s="102" t="s">
        <v>284</v>
      </c>
      <c r="G27" s="103" t="s">
        <v>285</v>
      </c>
      <c r="H27" s="116" t="s">
        <v>277</v>
      </c>
      <c r="I27" s="106"/>
      <c r="J27" s="106"/>
      <c r="K27" s="106"/>
      <c r="L27" s="106"/>
      <c r="M27" s="106"/>
      <c r="N27" s="106"/>
      <c r="O27" s="106"/>
      <c r="P27" s="106"/>
      <c r="Q27" s="106"/>
      <c r="R27" s="106">
        <v>1</v>
      </c>
      <c r="S27" s="106"/>
      <c r="T27" s="108">
        <f t="shared" si="0"/>
        <v>1</v>
      </c>
      <c r="U27" s="109">
        <f>'24  '!I136</f>
        <v>5070.28</v>
      </c>
      <c r="V27" s="110">
        <f t="shared" si="1"/>
        <v>5070.28</v>
      </c>
      <c r="W27" s="111">
        <f t="shared" si="2"/>
        <v>60843.360000000001</v>
      </c>
      <c r="X27" s="108">
        <f t="shared" si="103"/>
        <v>1</v>
      </c>
      <c r="Y27" s="109">
        <f t="shared" si="102"/>
        <v>5070.28</v>
      </c>
      <c r="Z27" s="110">
        <f t="shared" si="4"/>
        <v>5070.28</v>
      </c>
      <c r="AA27" s="111">
        <f t="shared" si="5"/>
        <v>60843.360000000001</v>
      </c>
      <c r="AB27" s="108">
        <f t="shared" si="104"/>
        <v>1</v>
      </c>
      <c r="AC27" s="109">
        <f>'24  '!J136</f>
        <v>5705.73</v>
      </c>
      <c r="AD27" s="110">
        <f t="shared" si="7"/>
        <v>5705.73</v>
      </c>
      <c r="AE27" s="111">
        <f t="shared" si="47"/>
        <v>68468.759999999995</v>
      </c>
      <c r="AF27" s="108">
        <f t="shared" si="105"/>
        <v>1</v>
      </c>
      <c r="AG27" s="109">
        <f>'24  '!K136</f>
        <v>5708.01</v>
      </c>
      <c r="AH27" s="110">
        <f t="shared" si="9"/>
        <v>5708.01</v>
      </c>
      <c r="AI27" s="111">
        <f t="shared" si="48"/>
        <v>68496.12</v>
      </c>
      <c r="AJ27" s="108">
        <f t="shared" si="106"/>
        <v>1</v>
      </c>
      <c r="AK27" s="109">
        <f>'24  '!K136</f>
        <v>5708.01</v>
      </c>
      <c r="AL27" s="110">
        <f t="shared" si="11"/>
        <v>5708.01</v>
      </c>
      <c r="AM27" s="111">
        <f t="shared" si="49"/>
        <v>68496.12</v>
      </c>
      <c r="AN27" s="108">
        <v>1</v>
      </c>
      <c r="AO27" s="109">
        <v>5708.01</v>
      </c>
      <c r="AP27" s="110">
        <f t="shared" si="84"/>
        <v>5708.01</v>
      </c>
      <c r="AQ27" s="111">
        <f t="shared" si="50"/>
        <v>68496.12</v>
      </c>
      <c r="AR27" s="108">
        <f t="shared" si="32"/>
        <v>1</v>
      </c>
      <c r="AS27" s="109">
        <f>'24  '!K136</f>
        <v>5708.01</v>
      </c>
      <c r="AT27" s="110">
        <f t="shared" si="85"/>
        <v>5708.01</v>
      </c>
      <c r="AU27" s="111">
        <f t="shared" si="51"/>
        <v>68496.12</v>
      </c>
      <c r="AV27" s="108">
        <f t="shared" si="33"/>
        <v>1</v>
      </c>
      <c r="AW27" s="263">
        <f>'24  '!K136</f>
        <v>5708.01</v>
      </c>
      <c r="AX27" s="264">
        <f t="shared" si="86"/>
        <v>5708.01</v>
      </c>
      <c r="AY27" s="265">
        <f t="shared" si="52"/>
        <v>68496.12</v>
      </c>
      <c r="AZ27" s="108">
        <f t="shared" si="34"/>
        <v>1</v>
      </c>
      <c r="BA27" s="263">
        <f>'24  '!K136</f>
        <v>5708.01</v>
      </c>
      <c r="BB27" s="264">
        <f t="shared" si="87"/>
        <v>5708.01</v>
      </c>
      <c r="BC27" s="265">
        <f t="shared" si="53"/>
        <v>68496.12</v>
      </c>
      <c r="BD27" s="108">
        <f t="shared" si="54"/>
        <v>1</v>
      </c>
      <c r="BE27" s="263">
        <f>'24  '!K136</f>
        <v>5708.01</v>
      </c>
      <c r="BF27" s="264">
        <f t="shared" si="88"/>
        <v>5708.01</v>
      </c>
      <c r="BG27" s="265">
        <f t="shared" si="55"/>
        <v>68496.12</v>
      </c>
      <c r="BH27" s="108">
        <f t="shared" si="123"/>
        <v>1</v>
      </c>
      <c r="BI27" s="99">
        <v>24</v>
      </c>
      <c r="BJ27" s="263">
        <v>5708.01</v>
      </c>
      <c r="BK27" s="264">
        <f t="shared" si="89"/>
        <v>5708.01</v>
      </c>
      <c r="BL27" s="265">
        <f t="shared" si="56"/>
        <v>68496.12</v>
      </c>
      <c r="BM27" s="108">
        <v>1</v>
      </c>
      <c r="BN27" s="99">
        <v>24</v>
      </c>
      <c r="BO27" s="263">
        <f>'24  '!K136</f>
        <v>5708.01</v>
      </c>
      <c r="BP27" s="264">
        <f t="shared" si="90"/>
        <v>5708.01</v>
      </c>
      <c r="BQ27" s="265">
        <f t="shared" si="57"/>
        <v>68496.12</v>
      </c>
      <c r="BR27" s="108">
        <v>1</v>
      </c>
      <c r="BS27" s="99">
        <v>24</v>
      </c>
      <c r="BT27" s="263">
        <f>'24  '!L136</f>
        <v>6075.26</v>
      </c>
      <c r="BU27" s="264">
        <f t="shared" si="91"/>
        <v>6075.26</v>
      </c>
      <c r="BV27" s="265">
        <f t="shared" si="58"/>
        <v>72903.12</v>
      </c>
      <c r="BW27" s="108">
        <v>1</v>
      </c>
      <c r="BX27" s="99">
        <v>24</v>
      </c>
      <c r="BY27" s="263">
        <f>'24  '!M136</f>
        <v>6077.1</v>
      </c>
      <c r="BZ27" s="264">
        <f t="shared" si="92"/>
        <v>6077.1</v>
      </c>
      <c r="CA27" s="265">
        <f t="shared" si="20"/>
        <v>72925.2</v>
      </c>
      <c r="CB27" s="108">
        <v>1</v>
      </c>
      <c r="CC27" s="109">
        <f t="shared" si="36"/>
        <v>6077.1</v>
      </c>
      <c r="CD27" s="110">
        <f t="shared" si="127"/>
        <v>6077.1</v>
      </c>
      <c r="CE27" s="111">
        <f t="shared" si="59"/>
        <v>72925.2</v>
      </c>
      <c r="CF27" s="108">
        <v>1</v>
      </c>
      <c r="CG27" s="99">
        <v>24</v>
      </c>
      <c r="CH27" s="263">
        <f>'24  '!M136</f>
        <v>6077.1</v>
      </c>
      <c r="CI27" s="264">
        <f t="shared" si="114"/>
        <v>6077.1</v>
      </c>
      <c r="CJ27" s="265">
        <f t="shared" si="60"/>
        <v>72925.2</v>
      </c>
      <c r="CK27" s="108">
        <v>1</v>
      </c>
      <c r="CL27" s="99">
        <v>24</v>
      </c>
      <c r="CM27" s="263">
        <f>'24  '!M136</f>
        <v>6077.1</v>
      </c>
      <c r="CN27" s="264">
        <f t="shared" si="115"/>
        <v>6077.1</v>
      </c>
      <c r="CO27" s="265">
        <f t="shared" si="61"/>
        <v>72925.2</v>
      </c>
      <c r="CP27" s="108">
        <v>1</v>
      </c>
      <c r="CQ27" s="99">
        <v>24</v>
      </c>
      <c r="CR27" s="263">
        <f>'24  '!M136</f>
        <v>6077.1</v>
      </c>
      <c r="CS27" s="264">
        <f t="shared" si="116"/>
        <v>6077.1</v>
      </c>
      <c r="CT27" s="265">
        <f t="shared" si="62"/>
        <v>72925.2</v>
      </c>
      <c r="CU27" s="108">
        <v>1</v>
      </c>
      <c r="CV27" s="99">
        <v>24</v>
      </c>
      <c r="CW27" s="263">
        <f>'24  '!N136</f>
        <v>6323.86</v>
      </c>
      <c r="CX27" s="264">
        <f t="shared" si="117"/>
        <v>6323.86</v>
      </c>
      <c r="CY27" s="265">
        <f t="shared" si="63"/>
        <v>75886.320000000007</v>
      </c>
      <c r="CZ27" s="108">
        <v>1</v>
      </c>
      <c r="DA27" s="99">
        <v>24</v>
      </c>
      <c r="DB27" s="263">
        <f>'24  '!$O$136</f>
        <v>6325.79</v>
      </c>
      <c r="DC27" s="264">
        <f t="shared" si="118"/>
        <v>6325.79</v>
      </c>
      <c r="DD27" s="265">
        <f t="shared" si="64"/>
        <v>75909.48</v>
      </c>
      <c r="DE27" s="108">
        <v>1</v>
      </c>
      <c r="DF27" s="109">
        <f t="shared" si="24"/>
        <v>6325.79</v>
      </c>
      <c r="DG27" s="110">
        <f t="shared" si="128"/>
        <v>6325.79</v>
      </c>
      <c r="DH27" s="111">
        <f t="shared" si="65"/>
        <v>75909.48</v>
      </c>
      <c r="DI27" s="108">
        <v>1</v>
      </c>
      <c r="DJ27" s="99">
        <v>24</v>
      </c>
      <c r="DK27" s="263">
        <f>'24  '!$O$136</f>
        <v>6325.79</v>
      </c>
      <c r="DL27" s="264">
        <f t="shared" si="119"/>
        <v>6325.79</v>
      </c>
      <c r="DM27" s="265">
        <f t="shared" si="66"/>
        <v>75909.48</v>
      </c>
      <c r="DN27" s="108">
        <v>1</v>
      </c>
      <c r="DO27" s="99">
        <v>24</v>
      </c>
      <c r="DP27" s="263">
        <f>'24  '!$O$136</f>
        <v>6325.79</v>
      </c>
      <c r="DQ27" s="264">
        <f t="shared" si="120"/>
        <v>6325.79</v>
      </c>
      <c r="DR27" s="265">
        <f t="shared" si="67"/>
        <v>75909.48</v>
      </c>
      <c r="DS27" s="108">
        <v>1</v>
      </c>
      <c r="DT27" s="99">
        <v>24</v>
      </c>
      <c r="DU27" s="263">
        <f>'24  '!$O$136</f>
        <v>6325.79</v>
      </c>
      <c r="DV27" s="264">
        <f t="shared" si="121"/>
        <v>6325.79</v>
      </c>
      <c r="DW27" s="265">
        <f t="shared" si="68"/>
        <v>75909.48</v>
      </c>
      <c r="DX27" s="396">
        <v>1</v>
      </c>
      <c r="DY27" s="99">
        <v>24</v>
      </c>
      <c r="DZ27" s="263">
        <f>'24  '!$O$136</f>
        <v>6325.79</v>
      </c>
      <c r="EA27" s="264">
        <f t="shared" si="122"/>
        <v>6325.79</v>
      </c>
      <c r="EB27" s="265">
        <f t="shared" si="69"/>
        <v>75909.48</v>
      </c>
      <c r="EC27" s="396">
        <v>1</v>
      </c>
      <c r="ED27" s="99">
        <v>24</v>
      </c>
      <c r="EE27" s="263">
        <f>'24  '!$P$136</f>
        <v>6784.25</v>
      </c>
      <c r="EF27" s="455">
        <v>6784.25</v>
      </c>
      <c r="EG27" s="265">
        <f t="shared" si="26"/>
        <v>81411</v>
      </c>
      <c r="EH27" s="396">
        <v>1</v>
      </c>
      <c r="EI27" s="99">
        <v>24</v>
      </c>
      <c r="EJ27" s="263">
        <f>'24  '!$Q$136</f>
        <v>6786.29</v>
      </c>
      <c r="EK27" s="264">
        <f t="shared" si="44"/>
        <v>6786.29</v>
      </c>
      <c r="EL27" s="265">
        <f t="shared" si="27"/>
        <v>81435.48</v>
      </c>
      <c r="EM27" s="461">
        <v>1</v>
      </c>
      <c r="EN27" s="99">
        <v>24</v>
      </c>
      <c r="EO27" s="463">
        <f>'24  '!$R$136</f>
        <v>6686.32</v>
      </c>
      <c r="EP27" s="462">
        <f t="shared" si="45"/>
        <v>6686.32</v>
      </c>
      <c r="EQ27" s="265">
        <f t="shared" si="28"/>
        <v>80235.839999999997</v>
      </c>
      <c r="ER27" s="108">
        <v>1</v>
      </c>
      <c r="ES27" s="109">
        <f t="shared" si="29"/>
        <v>6686.32</v>
      </c>
      <c r="ET27" s="110">
        <f t="shared" si="129"/>
        <v>6686.32</v>
      </c>
      <c r="EU27" s="111">
        <f t="shared" si="70"/>
        <v>80235.839999999997</v>
      </c>
      <c r="EV27" s="461">
        <v>1</v>
      </c>
      <c r="EW27" s="99">
        <v>24</v>
      </c>
      <c r="EX27" s="463">
        <f>'24  '!$R$136</f>
        <v>6686.32</v>
      </c>
      <c r="EY27" s="462">
        <f t="shared" si="46"/>
        <v>6686.32</v>
      </c>
      <c r="EZ27" s="265">
        <f t="shared" si="31"/>
        <v>80235.839999999997</v>
      </c>
      <c r="FB27" s="479"/>
    </row>
    <row r="28" spans="1:158" s="112" customFormat="1" ht="25.5" x14ac:dyDescent="0.25">
      <c r="A28" s="139"/>
      <c r="B28" s="99">
        <v>25</v>
      </c>
      <c r="C28" s="113" t="s">
        <v>286</v>
      </c>
      <c r="D28" s="114" t="s">
        <v>224</v>
      </c>
      <c r="E28" s="102" t="s">
        <v>287</v>
      </c>
      <c r="F28" s="102" t="s">
        <v>288</v>
      </c>
      <c r="G28" s="103" t="s">
        <v>285</v>
      </c>
      <c r="H28" s="116" t="s">
        <v>277</v>
      </c>
      <c r="I28" s="106"/>
      <c r="J28" s="106"/>
      <c r="K28" s="106"/>
      <c r="L28" s="106"/>
      <c r="M28" s="106"/>
      <c r="N28" s="106"/>
      <c r="O28" s="106"/>
      <c r="P28" s="106"/>
      <c r="Q28" s="106"/>
      <c r="R28" s="106">
        <v>1</v>
      </c>
      <c r="S28" s="106"/>
      <c r="T28" s="108">
        <f t="shared" si="0"/>
        <v>1</v>
      </c>
      <c r="U28" s="109">
        <f>'25  '!I135</f>
        <v>4559.09</v>
      </c>
      <c r="V28" s="110">
        <f t="shared" si="1"/>
        <v>4559.09</v>
      </c>
      <c r="W28" s="111">
        <f t="shared" si="2"/>
        <v>54709.08</v>
      </c>
      <c r="X28" s="108">
        <f t="shared" si="103"/>
        <v>1</v>
      </c>
      <c r="Y28" s="109">
        <f t="shared" si="102"/>
        <v>4559.09</v>
      </c>
      <c r="Z28" s="110">
        <f t="shared" si="4"/>
        <v>4559.09</v>
      </c>
      <c r="AA28" s="111">
        <f t="shared" si="5"/>
        <v>54709.08</v>
      </c>
      <c r="AB28" s="108">
        <f t="shared" si="104"/>
        <v>1</v>
      </c>
      <c r="AC28" s="109">
        <f>'25  '!J135</f>
        <v>4915.63</v>
      </c>
      <c r="AD28" s="110">
        <f t="shared" si="7"/>
        <v>4915.63</v>
      </c>
      <c r="AE28" s="111">
        <f t="shared" si="47"/>
        <v>58987.56</v>
      </c>
      <c r="AF28" s="108">
        <f t="shared" si="105"/>
        <v>1</v>
      </c>
      <c r="AG28" s="109">
        <f>'25  '!K135</f>
        <v>4918.92</v>
      </c>
      <c r="AH28" s="110">
        <f t="shared" si="9"/>
        <v>4918.92</v>
      </c>
      <c r="AI28" s="111">
        <f t="shared" si="48"/>
        <v>59027.040000000001</v>
      </c>
      <c r="AJ28" s="108">
        <f t="shared" si="106"/>
        <v>1</v>
      </c>
      <c r="AK28" s="109">
        <f>'25  '!K135</f>
        <v>4918.92</v>
      </c>
      <c r="AL28" s="110">
        <f t="shared" si="11"/>
        <v>4918.92</v>
      </c>
      <c r="AM28" s="111">
        <f t="shared" si="49"/>
        <v>59027.040000000001</v>
      </c>
      <c r="AN28" s="108">
        <v>1</v>
      </c>
      <c r="AO28" s="109">
        <v>4918.92</v>
      </c>
      <c r="AP28" s="110">
        <f t="shared" si="84"/>
        <v>4918.92</v>
      </c>
      <c r="AQ28" s="111">
        <f t="shared" si="50"/>
        <v>59027.040000000001</v>
      </c>
      <c r="AR28" s="108">
        <f t="shared" si="32"/>
        <v>1</v>
      </c>
      <c r="AS28" s="109">
        <f>'25  '!K135</f>
        <v>4918.92</v>
      </c>
      <c r="AT28" s="110">
        <f t="shared" si="85"/>
        <v>4918.92</v>
      </c>
      <c r="AU28" s="111">
        <f t="shared" si="51"/>
        <v>59027.040000000001</v>
      </c>
      <c r="AV28" s="108">
        <f t="shared" si="33"/>
        <v>1</v>
      </c>
      <c r="AW28" s="263">
        <f>'25  '!K135</f>
        <v>4918.92</v>
      </c>
      <c r="AX28" s="264">
        <f t="shared" si="86"/>
        <v>4918.92</v>
      </c>
      <c r="AY28" s="265">
        <f t="shared" si="52"/>
        <v>59027.040000000001</v>
      </c>
      <c r="AZ28" s="108">
        <f t="shared" si="34"/>
        <v>1</v>
      </c>
      <c r="BA28" s="263">
        <f>'25  '!K135</f>
        <v>4918.92</v>
      </c>
      <c r="BB28" s="264">
        <f t="shared" si="87"/>
        <v>4918.92</v>
      </c>
      <c r="BC28" s="265">
        <f t="shared" si="53"/>
        <v>59027.040000000001</v>
      </c>
      <c r="BD28" s="108">
        <f t="shared" si="54"/>
        <v>1</v>
      </c>
      <c r="BE28" s="263">
        <f>'25  '!K135</f>
        <v>4918.92</v>
      </c>
      <c r="BF28" s="264">
        <f t="shared" si="88"/>
        <v>4918.92</v>
      </c>
      <c r="BG28" s="265">
        <f t="shared" si="55"/>
        <v>59027.040000000001</v>
      </c>
      <c r="BH28" s="108">
        <f t="shared" si="123"/>
        <v>1</v>
      </c>
      <c r="BI28" s="99">
        <v>25</v>
      </c>
      <c r="BJ28" s="263">
        <f>'25  '!K135</f>
        <v>4918.92</v>
      </c>
      <c r="BK28" s="264">
        <f t="shared" si="89"/>
        <v>4918.92</v>
      </c>
      <c r="BL28" s="265">
        <f t="shared" si="56"/>
        <v>59027.040000000001</v>
      </c>
      <c r="BM28" s="108">
        <v>1</v>
      </c>
      <c r="BN28" s="99">
        <v>25</v>
      </c>
      <c r="BO28" s="263">
        <f>'25  '!K135</f>
        <v>4918.92</v>
      </c>
      <c r="BP28" s="264">
        <f t="shared" si="90"/>
        <v>4918.92</v>
      </c>
      <c r="BQ28" s="265">
        <f t="shared" si="57"/>
        <v>59027.040000000001</v>
      </c>
      <c r="BR28" s="108">
        <v>1</v>
      </c>
      <c r="BS28" s="99">
        <v>25</v>
      </c>
      <c r="BT28" s="263">
        <f>'25  '!L135</f>
        <v>5242.87</v>
      </c>
      <c r="BU28" s="264">
        <f t="shared" si="91"/>
        <v>5242.87</v>
      </c>
      <c r="BV28" s="265">
        <f t="shared" si="58"/>
        <v>62914.44</v>
      </c>
      <c r="BW28" s="108">
        <v>1</v>
      </c>
      <c r="BX28" s="99">
        <v>25</v>
      </c>
      <c r="BY28" s="263">
        <f>'25  '!M135</f>
        <v>5245.58</v>
      </c>
      <c r="BZ28" s="264">
        <f t="shared" si="92"/>
        <v>5245.58</v>
      </c>
      <c r="CA28" s="265">
        <f t="shared" si="20"/>
        <v>62946.96</v>
      </c>
      <c r="CB28" s="108">
        <v>1</v>
      </c>
      <c r="CC28" s="109">
        <f t="shared" si="36"/>
        <v>5245.58</v>
      </c>
      <c r="CD28" s="110">
        <f t="shared" si="127"/>
        <v>5245.58</v>
      </c>
      <c r="CE28" s="111">
        <f t="shared" si="59"/>
        <v>62946.96</v>
      </c>
      <c r="CF28" s="108">
        <v>1</v>
      </c>
      <c r="CG28" s="99">
        <v>25</v>
      </c>
      <c r="CH28" s="263">
        <f>'25  '!M135</f>
        <v>5245.58</v>
      </c>
      <c r="CI28" s="264">
        <f t="shared" si="114"/>
        <v>5245.58</v>
      </c>
      <c r="CJ28" s="265">
        <f t="shared" si="60"/>
        <v>62946.96</v>
      </c>
      <c r="CK28" s="108">
        <v>1</v>
      </c>
      <c r="CL28" s="99">
        <v>25</v>
      </c>
      <c r="CM28" s="263">
        <f>'25  '!M135</f>
        <v>5245.58</v>
      </c>
      <c r="CN28" s="264">
        <f t="shared" si="115"/>
        <v>5245.58</v>
      </c>
      <c r="CO28" s="265">
        <f t="shared" si="61"/>
        <v>62946.96</v>
      </c>
      <c r="CP28" s="108">
        <v>1</v>
      </c>
      <c r="CQ28" s="99">
        <v>25</v>
      </c>
      <c r="CR28" s="263">
        <f>'25  '!M135</f>
        <v>5245.58</v>
      </c>
      <c r="CS28" s="264">
        <f t="shared" si="116"/>
        <v>5245.58</v>
      </c>
      <c r="CT28" s="265">
        <f t="shared" si="62"/>
        <v>62946.96</v>
      </c>
      <c r="CU28" s="108">
        <v>1</v>
      </c>
      <c r="CV28" s="99">
        <v>25</v>
      </c>
      <c r="CW28" s="263">
        <f>'25  '!N135</f>
        <v>5689.31</v>
      </c>
      <c r="CX28" s="264">
        <f t="shared" si="117"/>
        <v>5689.31</v>
      </c>
      <c r="CY28" s="265">
        <f t="shared" si="63"/>
        <v>68271.72</v>
      </c>
      <c r="CZ28" s="108">
        <v>1</v>
      </c>
      <c r="DA28" s="99">
        <v>25</v>
      </c>
      <c r="DB28" s="263">
        <f>'25  '!$O$135</f>
        <v>5692.17</v>
      </c>
      <c r="DC28" s="264">
        <f t="shared" si="118"/>
        <v>5692.17</v>
      </c>
      <c r="DD28" s="265">
        <f t="shared" si="64"/>
        <v>68306.039999999994</v>
      </c>
      <c r="DE28" s="108">
        <v>1</v>
      </c>
      <c r="DF28" s="109">
        <f t="shared" si="24"/>
        <v>5692.17</v>
      </c>
      <c r="DG28" s="110">
        <f t="shared" si="128"/>
        <v>5692.17</v>
      </c>
      <c r="DH28" s="111">
        <f t="shared" si="65"/>
        <v>68306.039999999994</v>
      </c>
      <c r="DI28" s="108">
        <v>1</v>
      </c>
      <c r="DJ28" s="99">
        <v>25</v>
      </c>
      <c r="DK28" s="263">
        <f>'25  '!$O$135</f>
        <v>5692.17</v>
      </c>
      <c r="DL28" s="264">
        <f t="shared" si="119"/>
        <v>5692.17</v>
      </c>
      <c r="DM28" s="265">
        <f t="shared" si="66"/>
        <v>68306.039999999994</v>
      </c>
      <c r="DN28" s="108">
        <v>1</v>
      </c>
      <c r="DO28" s="99">
        <v>25</v>
      </c>
      <c r="DP28" s="263">
        <f>'25  '!$O$135</f>
        <v>5692.17</v>
      </c>
      <c r="DQ28" s="264">
        <f t="shared" si="120"/>
        <v>5692.17</v>
      </c>
      <c r="DR28" s="265">
        <f t="shared" si="67"/>
        <v>68306.039999999994</v>
      </c>
      <c r="DS28" s="108">
        <v>1</v>
      </c>
      <c r="DT28" s="99">
        <v>25</v>
      </c>
      <c r="DU28" s="263">
        <f>'25  '!$O$135</f>
        <v>5692.17</v>
      </c>
      <c r="DV28" s="264">
        <f t="shared" si="121"/>
        <v>5692.17</v>
      </c>
      <c r="DW28" s="265">
        <f t="shared" si="68"/>
        <v>68306.039999999994</v>
      </c>
      <c r="DX28" s="396">
        <v>1</v>
      </c>
      <c r="DY28" s="99">
        <v>25</v>
      </c>
      <c r="DZ28" s="263">
        <f>'25  '!$O$135</f>
        <v>5692.17</v>
      </c>
      <c r="EA28" s="264">
        <f t="shared" si="122"/>
        <v>5692.17</v>
      </c>
      <c r="EB28" s="265">
        <f t="shared" si="69"/>
        <v>68306.039999999994</v>
      </c>
      <c r="EC28" s="396">
        <v>1</v>
      </c>
      <c r="ED28" s="99">
        <v>25</v>
      </c>
      <c r="EE28" s="263">
        <f>'25  '!$P$135</f>
        <v>6111.47</v>
      </c>
      <c r="EF28" s="455">
        <v>6111.47</v>
      </c>
      <c r="EG28" s="265">
        <f t="shared" si="26"/>
        <v>73337.64</v>
      </c>
      <c r="EH28" s="396">
        <v>1</v>
      </c>
      <c r="EI28" s="99">
        <v>25</v>
      </c>
      <c r="EJ28" s="263">
        <f>'25  '!$Q$135</f>
        <v>6114.39</v>
      </c>
      <c r="EK28" s="264">
        <f t="shared" si="44"/>
        <v>6114.39</v>
      </c>
      <c r="EL28" s="265">
        <f t="shared" si="27"/>
        <v>73372.679999999993</v>
      </c>
      <c r="EM28" s="461">
        <v>1</v>
      </c>
      <c r="EN28" s="99">
        <v>25</v>
      </c>
      <c r="EO28" s="463">
        <f>'25  '!$R$135</f>
        <v>6026.87</v>
      </c>
      <c r="EP28" s="462">
        <f t="shared" si="45"/>
        <v>6026.87</v>
      </c>
      <c r="EQ28" s="265">
        <f t="shared" si="28"/>
        <v>72322.44</v>
      </c>
      <c r="ER28" s="108">
        <v>1</v>
      </c>
      <c r="ES28" s="109">
        <f t="shared" si="29"/>
        <v>6026.87</v>
      </c>
      <c r="ET28" s="110">
        <f t="shared" si="129"/>
        <v>6026.87</v>
      </c>
      <c r="EU28" s="111">
        <f t="shared" si="70"/>
        <v>72322.44</v>
      </c>
      <c r="EV28" s="461">
        <v>1</v>
      </c>
      <c r="EW28" s="99">
        <v>25</v>
      </c>
      <c r="EX28" s="463">
        <f>'25  '!$R$135</f>
        <v>6026.87</v>
      </c>
      <c r="EY28" s="462">
        <f t="shared" si="46"/>
        <v>6026.87</v>
      </c>
      <c r="EZ28" s="265">
        <f t="shared" si="31"/>
        <v>72322.44</v>
      </c>
      <c r="FB28" s="479"/>
    </row>
    <row r="29" spans="1:158" s="112" customFormat="1" ht="25.5" x14ac:dyDescent="0.25">
      <c r="A29" s="139"/>
      <c r="B29" s="99">
        <v>26</v>
      </c>
      <c r="C29" s="113" t="s">
        <v>298</v>
      </c>
      <c r="D29" s="114" t="s">
        <v>224</v>
      </c>
      <c r="E29" s="102" t="s">
        <v>289</v>
      </c>
      <c r="F29" s="102" t="s">
        <v>290</v>
      </c>
      <c r="G29" s="103" t="s">
        <v>285</v>
      </c>
      <c r="H29" s="116" t="s">
        <v>277</v>
      </c>
      <c r="I29" s="106"/>
      <c r="J29" s="106"/>
      <c r="K29" s="106"/>
      <c r="L29" s="106"/>
      <c r="M29" s="106"/>
      <c r="N29" s="106"/>
      <c r="O29" s="106"/>
      <c r="P29" s="106"/>
      <c r="Q29" s="106"/>
      <c r="R29" s="106">
        <v>7</v>
      </c>
      <c r="S29" s="106"/>
      <c r="T29" s="108">
        <f t="shared" si="0"/>
        <v>7</v>
      </c>
      <c r="U29" s="109">
        <f>'26  '!I136</f>
        <v>3945.28</v>
      </c>
      <c r="V29" s="110">
        <f t="shared" si="1"/>
        <v>27616.959999999999</v>
      </c>
      <c r="W29" s="111">
        <f t="shared" si="2"/>
        <v>331403.52000000002</v>
      </c>
      <c r="X29" s="108">
        <f t="shared" si="103"/>
        <v>7</v>
      </c>
      <c r="Y29" s="109">
        <f t="shared" si="102"/>
        <v>3945.28</v>
      </c>
      <c r="Z29" s="110">
        <f t="shared" si="4"/>
        <v>27616.959999999999</v>
      </c>
      <c r="AA29" s="111">
        <f t="shared" si="5"/>
        <v>331403.52000000002</v>
      </c>
      <c r="AB29" s="108">
        <f t="shared" si="104"/>
        <v>7</v>
      </c>
      <c r="AC29" s="109">
        <f>'26  '!J136</f>
        <v>4500.47</v>
      </c>
      <c r="AD29" s="110">
        <f t="shared" si="7"/>
        <v>31503.29</v>
      </c>
      <c r="AE29" s="111">
        <f t="shared" si="47"/>
        <v>378039.48</v>
      </c>
      <c r="AF29" s="108">
        <f t="shared" si="105"/>
        <v>7</v>
      </c>
      <c r="AG29" s="109">
        <f>'26  '!K136</f>
        <v>4503.46</v>
      </c>
      <c r="AH29" s="110">
        <f>AF29*AG29</f>
        <v>31524.22</v>
      </c>
      <c r="AI29" s="111">
        <f t="shared" si="48"/>
        <v>378290.64</v>
      </c>
      <c r="AJ29" s="108">
        <f t="shared" si="106"/>
        <v>7</v>
      </c>
      <c r="AK29" s="109">
        <f>'26  '!K136</f>
        <v>4503.46</v>
      </c>
      <c r="AL29" s="110">
        <f>AJ29*AK29</f>
        <v>31524.22</v>
      </c>
      <c r="AM29" s="111">
        <f t="shared" si="49"/>
        <v>378290.64</v>
      </c>
      <c r="AN29" s="108">
        <v>7</v>
      </c>
      <c r="AO29" s="109">
        <v>4503.46</v>
      </c>
      <c r="AP29" s="110">
        <f>AN29*AO29</f>
        <v>31524.22</v>
      </c>
      <c r="AQ29" s="111">
        <f t="shared" si="50"/>
        <v>378290.64</v>
      </c>
      <c r="AR29" s="108">
        <f t="shared" si="32"/>
        <v>7</v>
      </c>
      <c r="AS29" s="109">
        <f>'26  '!K136</f>
        <v>4503.46</v>
      </c>
      <c r="AT29" s="110">
        <f>AR29*AS29</f>
        <v>31524.22</v>
      </c>
      <c r="AU29" s="111">
        <f t="shared" si="51"/>
        <v>378290.64</v>
      </c>
      <c r="AV29" s="108">
        <f t="shared" si="33"/>
        <v>7</v>
      </c>
      <c r="AW29" s="263">
        <f>'26  '!K136</f>
        <v>4503.46</v>
      </c>
      <c r="AX29" s="264">
        <f>AV29*AW29</f>
        <v>31524.22</v>
      </c>
      <c r="AY29" s="265">
        <f t="shared" si="52"/>
        <v>378290.64</v>
      </c>
      <c r="AZ29" s="108">
        <f t="shared" si="34"/>
        <v>7</v>
      </c>
      <c r="BA29" s="263">
        <f>'26  '!K136</f>
        <v>4503.46</v>
      </c>
      <c r="BB29" s="264">
        <f>AZ29*BA29</f>
        <v>31524.22</v>
      </c>
      <c r="BC29" s="265">
        <f t="shared" si="53"/>
        <v>378290.64</v>
      </c>
      <c r="BD29" s="108">
        <f t="shared" si="54"/>
        <v>7</v>
      </c>
      <c r="BE29" s="263">
        <f>'26  '!K136</f>
        <v>4503.46</v>
      </c>
      <c r="BF29" s="264">
        <f>BD29*BE29</f>
        <v>31524.22</v>
      </c>
      <c r="BG29" s="265">
        <f t="shared" si="55"/>
        <v>378290.64</v>
      </c>
      <c r="BH29" s="108">
        <f t="shared" si="123"/>
        <v>7</v>
      </c>
      <c r="BI29" s="99">
        <v>26</v>
      </c>
      <c r="BJ29" s="263">
        <f>'26  '!K136</f>
        <v>4503.46</v>
      </c>
      <c r="BK29" s="264">
        <f>BH29*BJ29</f>
        <v>31524.22</v>
      </c>
      <c r="BL29" s="265">
        <f t="shared" si="56"/>
        <v>378290.64</v>
      </c>
      <c r="BM29" s="108">
        <v>7</v>
      </c>
      <c r="BN29" s="99">
        <v>26</v>
      </c>
      <c r="BO29" s="263">
        <f>'26  '!K136</f>
        <v>4503.46</v>
      </c>
      <c r="BP29" s="264">
        <f>BM29*BO29</f>
        <v>31524.22</v>
      </c>
      <c r="BQ29" s="265">
        <f t="shared" si="57"/>
        <v>378290.64</v>
      </c>
      <c r="BR29" s="108">
        <v>7</v>
      </c>
      <c r="BS29" s="99">
        <v>26</v>
      </c>
      <c r="BT29" s="263">
        <f>'26  '!L136</f>
        <v>4777.6499999999996</v>
      </c>
      <c r="BU29" s="264">
        <f>BR29*BT29</f>
        <v>33443.550000000003</v>
      </c>
      <c r="BV29" s="265">
        <f t="shared" si="58"/>
        <v>401322.6</v>
      </c>
      <c r="BW29" s="108">
        <v>7</v>
      </c>
      <c r="BX29" s="99">
        <v>26</v>
      </c>
      <c r="BY29" s="263">
        <f>'26  '!M136</f>
        <v>4780.1099999999997</v>
      </c>
      <c r="BZ29" s="264">
        <f>BW29*BY29</f>
        <v>33460.769999999997</v>
      </c>
      <c r="CA29" s="265">
        <f t="shared" si="20"/>
        <v>401529.24</v>
      </c>
      <c r="CB29" s="108">
        <v>7</v>
      </c>
      <c r="CC29" s="109">
        <f t="shared" si="36"/>
        <v>4780.1099999999997</v>
      </c>
      <c r="CD29" s="110">
        <f>CB29*CC29</f>
        <v>33460.769999999997</v>
      </c>
      <c r="CE29" s="111">
        <f t="shared" si="59"/>
        <v>401529.24</v>
      </c>
      <c r="CF29" s="108">
        <v>7</v>
      </c>
      <c r="CG29" s="99">
        <v>26</v>
      </c>
      <c r="CH29" s="263">
        <f>'26  '!M136</f>
        <v>4780.1099999999997</v>
      </c>
      <c r="CI29" s="264">
        <f>CF29*CH29</f>
        <v>33460.769999999997</v>
      </c>
      <c r="CJ29" s="265">
        <f t="shared" si="60"/>
        <v>401529.24</v>
      </c>
      <c r="CK29" s="108">
        <v>7</v>
      </c>
      <c r="CL29" s="99">
        <v>26</v>
      </c>
      <c r="CM29" s="263">
        <f>'26  '!M136</f>
        <v>4780.1099999999997</v>
      </c>
      <c r="CN29" s="264">
        <f>CK29*CM29</f>
        <v>33460.769999999997</v>
      </c>
      <c r="CO29" s="265">
        <f t="shared" si="61"/>
        <v>401529.24</v>
      </c>
      <c r="CP29" s="108">
        <v>7</v>
      </c>
      <c r="CQ29" s="99">
        <v>26</v>
      </c>
      <c r="CR29" s="263">
        <f>'26  '!M136</f>
        <v>4780.1099999999997</v>
      </c>
      <c r="CS29" s="264">
        <f>CP29*CR29</f>
        <v>33460.769999999997</v>
      </c>
      <c r="CT29" s="265">
        <f t="shared" si="62"/>
        <v>401529.24</v>
      </c>
      <c r="CU29" s="108">
        <v>7</v>
      </c>
      <c r="CV29" s="99">
        <v>26</v>
      </c>
      <c r="CW29" s="263">
        <f>'26  '!N136</f>
        <v>5172.7700000000004</v>
      </c>
      <c r="CX29" s="264">
        <f>CU29*CW29</f>
        <v>36209.39</v>
      </c>
      <c r="CY29" s="265">
        <f t="shared" si="63"/>
        <v>434512.68</v>
      </c>
      <c r="CZ29" s="108">
        <v>7</v>
      </c>
      <c r="DA29" s="99">
        <v>26</v>
      </c>
      <c r="DB29" s="263">
        <f>'26  '!$O$136</f>
        <v>5175.37</v>
      </c>
      <c r="DC29" s="264">
        <f>CZ29*DB29</f>
        <v>36227.589999999997</v>
      </c>
      <c r="DD29" s="265">
        <f t="shared" si="64"/>
        <v>434731.08</v>
      </c>
      <c r="DE29" s="108">
        <v>7</v>
      </c>
      <c r="DF29" s="109">
        <f t="shared" si="24"/>
        <v>5175.37</v>
      </c>
      <c r="DG29" s="110">
        <f>DE29*DF29</f>
        <v>36227.589999999997</v>
      </c>
      <c r="DH29" s="111">
        <f t="shared" si="65"/>
        <v>434731.08</v>
      </c>
      <c r="DI29" s="108">
        <v>7</v>
      </c>
      <c r="DJ29" s="99">
        <v>26</v>
      </c>
      <c r="DK29" s="263">
        <f>'26  '!$O$136</f>
        <v>5175.37</v>
      </c>
      <c r="DL29" s="264">
        <f>DI29*DK29</f>
        <v>36227.589999999997</v>
      </c>
      <c r="DM29" s="265">
        <f t="shared" si="66"/>
        <v>434731.08</v>
      </c>
      <c r="DN29" s="108">
        <v>7</v>
      </c>
      <c r="DO29" s="99">
        <v>26</v>
      </c>
      <c r="DP29" s="263">
        <f>'26  '!$O$136</f>
        <v>5175.37</v>
      </c>
      <c r="DQ29" s="264">
        <f>DN29*DP29</f>
        <v>36227.589999999997</v>
      </c>
      <c r="DR29" s="265">
        <f t="shared" si="67"/>
        <v>434731.08</v>
      </c>
      <c r="DS29" s="384">
        <v>7</v>
      </c>
      <c r="DT29" s="99">
        <v>26</v>
      </c>
      <c r="DU29" s="263">
        <f>'26  '!$O$136</f>
        <v>5175.37</v>
      </c>
      <c r="DV29" s="264">
        <f>DS29*DU29</f>
        <v>36227.589999999997</v>
      </c>
      <c r="DW29" s="265">
        <f t="shared" si="68"/>
        <v>434731.08</v>
      </c>
      <c r="DX29" s="396">
        <v>7</v>
      </c>
      <c r="DY29" s="99">
        <v>26</v>
      </c>
      <c r="DZ29" s="263">
        <f>'26  '!$O$136</f>
        <v>5175.37</v>
      </c>
      <c r="EA29" s="264">
        <f>DX29*DZ29</f>
        <v>36227.589999999997</v>
      </c>
      <c r="EB29" s="265">
        <f t="shared" si="69"/>
        <v>434731.08</v>
      </c>
      <c r="EC29" s="396">
        <v>7</v>
      </c>
      <c r="ED29" s="99">
        <v>26</v>
      </c>
      <c r="EE29" s="263">
        <f>'26  '!$P$136</f>
        <v>5573.72</v>
      </c>
      <c r="EF29" s="455">
        <v>39016.04</v>
      </c>
      <c r="EG29" s="265">
        <f t="shared" si="26"/>
        <v>468192.48</v>
      </c>
      <c r="EH29" s="396">
        <v>7</v>
      </c>
      <c r="EI29" s="99">
        <v>26</v>
      </c>
      <c r="EJ29" s="263">
        <f>'26  '!$Q$136</f>
        <v>5576.37</v>
      </c>
      <c r="EK29" s="264">
        <f t="shared" si="44"/>
        <v>39034.589999999997</v>
      </c>
      <c r="EL29" s="265">
        <f t="shared" si="27"/>
        <v>468415.08</v>
      </c>
      <c r="EM29" s="461">
        <v>7</v>
      </c>
      <c r="EN29" s="99">
        <v>26</v>
      </c>
      <c r="EO29" s="463">
        <f>'26  '!$R$136</f>
        <v>5503.2</v>
      </c>
      <c r="EP29" s="462">
        <f t="shared" si="45"/>
        <v>38522.400000000001</v>
      </c>
      <c r="EQ29" s="265">
        <f t="shared" si="28"/>
        <v>462268.8</v>
      </c>
      <c r="ER29" s="108">
        <v>7</v>
      </c>
      <c r="ES29" s="109">
        <f t="shared" si="29"/>
        <v>5503.2</v>
      </c>
      <c r="ET29" s="110">
        <f>ER29*ES29</f>
        <v>38522.400000000001</v>
      </c>
      <c r="EU29" s="111">
        <f t="shared" si="70"/>
        <v>462268.8</v>
      </c>
      <c r="EV29" s="461">
        <v>7</v>
      </c>
      <c r="EW29" s="99">
        <v>26</v>
      </c>
      <c r="EX29" s="463">
        <f>'26  '!$R$136</f>
        <v>5503.2</v>
      </c>
      <c r="EY29" s="462">
        <f t="shared" si="46"/>
        <v>38522.400000000001</v>
      </c>
      <c r="EZ29" s="265">
        <f t="shared" si="31"/>
        <v>462268.8</v>
      </c>
      <c r="FB29" s="479"/>
    </row>
    <row r="30" spans="1:158" s="112" customFormat="1" ht="25.5" x14ac:dyDescent="0.25">
      <c r="A30" s="140"/>
      <c r="B30" s="99">
        <v>27</v>
      </c>
      <c r="C30" s="113" t="s">
        <v>291</v>
      </c>
      <c r="D30" s="114" t="s">
        <v>224</v>
      </c>
      <c r="E30" s="102" t="s">
        <v>292</v>
      </c>
      <c r="F30" s="102" t="s">
        <v>293</v>
      </c>
      <c r="G30" s="103" t="s">
        <v>276</v>
      </c>
      <c r="H30" s="116" t="s">
        <v>277</v>
      </c>
      <c r="I30" s="106"/>
      <c r="J30" s="106"/>
      <c r="K30" s="106"/>
      <c r="L30" s="106"/>
      <c r="M30" s="106"/>
      <c r="N30" s="106"/>
      <c r="O30" s="106"/>
      <c r="P30" s="106"/>
      <c r="Q30" s="106"/>
      <c r="R30" s="106">
        <v>1</v>
      </c>
      <c r="S30" s="106"/>
      <c r="T30" s="108">
        <f t="shared" si="0"/>
        <v>1</v>
      </c>
      <c r="U30" s="144">
        <f>'27'!I135</f>
        <v>4636.8599999999997</v>
      </c>
      <c r="V30" s="118">
        <f t="shared" si="1"/>
        <v>4636.8599999999997</v>
      </c>
      <c r="W30" s="111">
        <f t="shared" si="2"/>
        <v>55642.32</v>
      </c>
      <c r="X30" s="108">
        <f t="shared" si="103"/>
        <v>1</v>
      </c>
      <c r="Y30" s="109">
        <f t="shared" si="102"/>
        <v>4636.8599999999997</v>
      </c>
      <c r="Z30" s="118">
        <f t="shared" si="4"/>
        <v>4636.8599999999997</v>
      </c>
      <c r="AA30" s="111">
        <f t="shared" si="5"/>
        <v>55642.32</v>
      </c>
      <c r="AB30" s="108">
        <f t="shared" si="104"/>
        <v>1</v>
      </c>
      <c r="AC30" s="144">
        <f>'27'!J135</f>
        <v>4999.71</v>
      </c>
      <c r="AD30" s="118">
        <f t="shared" si="7"/>
        <v>4999.71</v>
      </c>
      <c r="AE30" s="111">
        <f t="shared" si="47"/>
        <v>59996.52</v>
      </c>
      <c r="AF30" s="108">
        <f t="shared" si="105"/>
        <v>1</v>
      </c>
      <c r="AG30" s="144">
        <f>'27'!K135</f>
        <v>5002.49</v>
      </c>
      <c r="AH30" s="118">
        <f t="shared" si="9"/>
        <v>5002.49</v>
      </c>
      <c r="AI30" s="111">
        <f t="shared" si="48"/>
        <v>60029.88</v>
      </c>
      <c r="AJ30" s="108">
        <f t="shared" si="106"/>
        <v>1</v>
      </c>
      <c r="AK30" s="144">
        <f>'27'!K135</f>
        <v>5002.49</v>
      </c>
      <c r="AL30" s="118">
        <f>AJ30*AK30</f>
        <v>5002.49</v>
      </c>
      <c r="AM30" s="111">
        <f t="shared" si="49"/>
        <v>60029.88</v>
      </c>
      <c r="AN30" s="108">
        <v>1</v>
      </c>
      <c r="AO30" s="144">
        <v>5002.49</v>
      </c>
      <c r="AP30" s="118">
        <f>AN30*AO30</f>
        <v>5002.49</v>
      </c>
      <c r="AQ30" s="111">
        <f t="shared" si="50"/>
        <v>60029.88</v>
      </c>
      <c r="AR30" s="108">
        <f t="shared" si="32"/>
        <v>1</v>
      </c>
      <c r="AS30" s="144">
        <f>'27'!K135</f>
        <v>5002.49</v>
      </c>
      <c r="AT30" s="118">
        <f>AR30*AS30</f>
        <v>5002.49</v>
      </c>
      <c r="AU30" s="111">
        <f t="shared" si="51"/>
        <v>60029.88</v>
      </c>
      <c r="AV30" s="108">
        <f t="shared" si="33"/>
        <v>1</v>
      </c>
      <c r="AW30" s="266">
        <f>'27'!K135</f>
        <v>5002.49</v>
      </c>
      <c r="AX30" s="267">
        <f>AV30*AW30</f>
        <v>5002.49</v>
      </c>
      <c r="AY30" s="265">
        <f t="shared" si="52"/>
        <v>60029.88</v>
      </c>
      <c r="AZ30" s="108">
        <f t="shared" si="34"/>
        <v>1</v>
      </c>
      <c r="BA30" s="266">
        <f>'27'!K135</f>
        <v>5002.49</v>
      </c>
      <c r="BB30" s="267">
        <f>AZ30*BA30</f>
        <v>5002.49</v>
      </c>
      <c r="BC30" s="265">
        <f t="shared" si="53"/>
        <v>60029.88</v>
      </c>
      <c r="BD30" s="108">
        <f t="shared" si="54"/>
        <v>1</v>
      </c>
      <c r="BE30" s="266">
        <f>'27'!K135</f>
        <v>5002.49</v>
      </c>
      <c r="BF30" s="267">
        <f>BD30*BE30</f>
        <v>5002.49</v>
      </c>
      <c r="BG30" s="265">
        <f t="shared" si="55"/>
        <v>60029.88</v>
      </c>
      <c r="BH30" s="108">
        <f t="shared" si="123"/>
        <v>1</v>
      </c>
      <c r="BI30" s="99">
        <v>27</v>
      </c>
      <c r="BJ30" s="266">
        <f>'27'!K135</f>
        <v>5002.49</v>
      </c>
      <c r="BK30" s="267">
        <f>BH30*BJ30</f>
        <v>5002.49</v>
      </c>
      <c r="BL30" s="265">
        <f t="shared" si="56"/>
        <v>60029.88</v>
      </c>
      <c r="BM30" s="108">
        <v>1</v>
      </c>
      <c r="BN30" s="99">
        <v>27</v>
      </c>
      <c r="BO30" s="266">
        <f>'27'!K135</f>
        <v>5002.49</v>
      </c>
      <c r="BP30" s="267">
        <f>BM30*BO30</f>
        <v>5002.49</v>
      </c>
      <c r="BQ30" s="265">
        <f t="shared" si="57"/>
        <v>60029.88</v>
      </c>
      <c r="BR30" s="108">
        <v>1</v>
      </c>
      <c r="BS30" s="99">
        <v>27</v>
      </c>
      <c r="BT30" s="266">
        <f>'27'!L135</f>
        <v>5329.13</v>
      </c>
      <c r="BU30" s="267">
        <f>BR30*BT30</f>
        <v>5329.13</v>
      </c>
      <c r="BV30" s="265">
        <f t="shared" si="58"/>
        <v>63949.56</v>
      </c>
      <c r="BW30" s="108">
        <v>1</v>
      </c>
      <c r="BX30" s="99">
        <v>27</v>
      </c>
      <c r="BY30" s="266">
        <f>'27'!M135</f>
        <v>5331.41</v>
      </c>
      <c r="BZ30" s="267">
        <f>BW30*BY30</f>
        <v>5331.41</v>
      </c>
      <c r="CA30" s="265">
        <f t="shared" si="20"/>
        <v>63976.92</v>
      </c>
      <c r="CB30" s="108">
        <v>1</v>
      </c>
      <c r="CC30" s="109">
        <f t="shared" si="36"/>
        <v>5331.41</v>
      </c>
      <c r="CD30" s="118">
        <f>CB30*CC30</f>
        <v>5331.41</v>
      </c>
      <c r="CE30" s="111">
        <f>CD30*12</f>
        <v>63976.92</v>
      </c>
      <c r="CF30" s="108">
        <v>1</v>
      </c>
      <c r="CG30" s="99">
        <v>27</v>
      </c>
      <c r="CH30" s="266">
        <f>'27'!M135</f>
        <v>5331.41</v>
      </c>
      <c r="CI30" s="267">
        <f>CF30*CH30</f>
        <v>5331.41</v>
      </c>
      <c r="CJ30" s="265">
        <f t="shared" si="60"/>
        <v>63976.92</v>
      </c>
      <c r="CK30" s="108">
        <v>1</v>
      </c>
      <c r="CL30" s="99">
        <v>27</v>
      </c>
      <c r="CM30" s="266">
        <f>'27'!M135</f>
        <v>5331.41</v>
      </c>
      <c r="CN30" s="267">
        <f>CK30*CM30</f>
        <v>5331.41</v>
      </c>
      <c r="CO30" s="265">
        <f t="shared" si="61"/>
        <v>63976.92</v>
      </c>
      <c r="CP30" s="108">
        <v>1</v>
      </c>
      <c r="CQ30" s="99">
        <v>27</v>
      </c>
      <c r="CR30" s="266">
        <f>'27'!M135</f>
        <v>5331.41</v>
      </c>
      <c r="CS30" s="267">
        <f>CP30*CR30</f>
        <v>5331.41</v>
      </c>
      <c r="CT30" s="265">
        <f t="shared" si="62"/>
        <v>63976.92</v>
      </c>
      <c r="CU30" s="108">
        <v>1</v>
      </c>
      <c r="CV30" s="99">
        <v>27</v>
      </c>
      <c r="CW30" s="266">
        <f>'27'!N135</f>
        <v>5782.15</v>
      </c>
      <c r="CX30" s="267">
        <f>CU30*CW30</f>
        <v>5782.15</v>
      </c>
      <c r="CY30" s="265">
        <f t="shared" si="63"/>
        <v>69385.8</v>
      </c>
      <c r="CZ30" s="108">
        <v>1</v>
      </c>
      <c r="DA30" s="99">
        <v>27</v>
      </c>
      <c r="DB30" s="266">
        <f>'27'!$O$135</f>
        <v>5784.56</v>
      </c>
      <c r="DC30" s="267">
        <f>CZ30*DB30</f>
        <v>5784.56</v>
      </c>
      <c r="DD30" s="265">
        <f t="shared" si="64"/>
        <v>69414.720000000001</v>
      </c>
      <c r="DE30" s="108">
        <v>1</v>
      </c>
      <c r="DF30" s="109">
        <f t="shared" si="24"/>
        <v>5784.56</v>
      </c>
      <c r="DG30" s="118">
        <f>DE30*DF30</f>
        <v>5784.56</v>
      </c>
      <c r="DH30" s="111">
        <f>DG30*12</f>
        <v>69414.720000000001</v>
      </c>
      <c r="DI30" s="108">
        <v>1</v>
      </c>
      <c r="DJ30" s="99">
        <v>27</v>
      </c>
      <c r="DK30" s="266">
        <f>'27'!$O$135</f>
        <v>5784.56</v>
      </c>
      <c r="DL30" s="267">
        <f>DI30*DK30</f>
        <v>5784.56</v>
      </c>
      <c r="DM30" s="265">
        <f t="shared" si="66"/>
        <v>69414.720000000001</v>
      </c>
      <c r="DN30" s="108">
        <v>1</v>
      </c>
      <c r="DO30" s="99">
        <v>27</v>
      </c>
      <c r="DP30" s="266">
        <f>'27'!$O$135</f>
        <v>5784.56</v>
      </c>
      <c r="DQ30" s="267">
        <f>DN30*DP30</f>
        <v>5784.56</v>
      </c>
      <c r="DR30" s="265">
        <f t="shared" si="67"/>
        <v>69414.720000000001</v>
      </c>
      <c r="DS30" s="108">
        <v>1</v>
      </c>
      <c r="DT30" s="99">
        <v>27</v>
      </c>
      <c r="DU30" s="266">
        <f>'27'!$O$135</f>
        <v>5784.56</v>
      </c>
      <c r="DV30" s="267">
        <f>DS30*DU30</f>
        <v>5784.56</v>
      </c>
      <c r="DW30" s="265">
        <f t="shared" si="68"/>
        <v>69414.720000000001</v>
      </c>
      <c r="DX30" s="396">
        <v>1</v>
      </c>
      <c r="DY30" s="99">
        <v>27</v>
      </c>
      <c r="DZ30" s="266">
        <f>'27'!$O$135</f>
        <v>5784.56</v>
      </c>
      <c r="EA30" s="267">
        <f>DX30*DZ30</f>
        <v>5784.56</v>
      </c>
      <c r="EB30" s="265">
        <f t="shared" si="69"/>
        <v>69414.720000000001</v>
      </c>
      <c r="EC30" s="396">
        <v>1</v>
      </c>
      <c r="ED30" s="99">
        <v>27</v>
      </c>
      <c r="EE30" s="266">
        <f>'27'!$P$135</f>
        <v>6210.04</v>
      </c>
      <c r="EF30" s="456">
        <v>6210.04</v>
      </c>
      <c r="EG30" s="265">
        <f t="shared" si="26"/>
        <v>74520.479999999996</v>
      </c>
      <c r="EH30" s="396">
        <v>1</v>
      </c>
      <c r="EI30" s="99">
        <v>27</v>
      </c>
      <c r="EJ30" s="266">
        <f>'27'!$Q$135</f>
        <v>6212.47</v>
      </c>
      <c r="EK30" s="264">
        <f t="shared" si="44"/>
        <v>6212.47</v>
      </c>
      <c r="EL30" s="265">
        <f t="shared" si="27"/>
        <v>74549.64</v>
      </c>
      <c r="EM30" s="461">
        <v>1</v>
      </c>
      <c r="EN30" s="99">
        <v>27</v>
      </c>
      <c r="EO30" s="464">
        <f>'27'!$R$135</f>
        <v>6123.12</v>
      </c>
      <c r="EP30" s="462">
        <f t="shared" si="45"/>
        <v>6123.12</v>
      </c>
      <c r="EQ30" s="265">
        <f t="shared" si="28"/>
        <v>73477.440000000002</v>
      </c>
      <c r="ER30" s="108">
        <v>1</v>
      </c>
      <c r="ES30" s="109">
        <f t="shared" si="29"/>
        <v>6123.12</v>
      </c>
      <c r="ET30" s="118">
        <f>ER30*ES30</f>
        <v>6123.12</v>
      </c>
      <c r="EU30" s="111">
        <f>ET30*12</f>
        <v>73477.440000000002</v>
      </c>
      <c r="EV30" s="461">
        <v>1</v>
      </c>
      <c r="EW30" s="99">
        <v>27</v>
      </c>
      <c r="EX30" s="464">
        <f>'27'!$R$135</f>
        <v>6123.12</v>
      </c>
      <c r="EY30" s="462">
        <f t="shared" si="46"/>
        <v>6123.12</v>
      </c>
      <c r="EZ30" s="265">
        <f t="shared" si="31"/>
        <v>73477.440000000002</v>
      </c>
      <c r="FB30" s="479"/>
    </row>
    <row r="31" spans="1:158" s="112" customFormat="1" ht="25.5" x14ac:dyDescent="0.25">
      <c r="A31" s="139"/>
      <c r="B31" s="99" t="s">
        <v>355</v>
      </c>
      <c r="C31" s="100" t="s">
        <v>298</v>
      </c>
      <c r="D31" s="114" t="s">
        <v>356</v>
      </c>
      <c r="E31" s="115" t="s">
        <v>289</v>
      </c>
      <c r="F31" s="115" t="s">
        <v>290</v>
      </c>
      <c r="G31" s="103" t="s">
        <v>285</v>
      </c>
      <c r="H31" s="116" t="s">
        <v>277</v>
      </c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8">
        <f>SUM(I31:S31)</f>
        <v>0</v>
      </c>
      <c r="U31" s="109">
        <f>'11 '!I152</f>
        <v>0</v>
      </c>
      <c r="V31" s="110">
        <f>T31*U31</f>
        <v>0</v>
      </c>
      <c r="W31" s="111">
        <f>V31*12</f>
        <v>0</v>
      </c>
      <c r="X31" s="108">
        <f>T31</f>
        <v>0</v>
      </c>
      <c r="Y31" s="109">
        <f>U31</f>
        <v>0</v>
      </c>
      <c r="Z31" s="110">
        <f>X31*Y31</f>
        <v>0</v>
      </c>
      <c r="AA31" s="111">
        <f>Z31*12</f>
        <v>0</v>
      </c>
      <c r="AB31" s="108">
        <f>X31</f>
        <v>0</v>
      </c>
      <c r="AC31" s="109">
        <f>'11 '!J152</f>
        <v>0</v>
      </c>
      <c r="AD31" s="110">
        <f>AB31*AC31</f>
        <v>0</v>
      </c>
      <c r="AE31" s="111">
        <f>AD31*12</f>
        <v>0</v>
      </c>
      <c r="AF31" s="108">
        <f>AB31</f>
        <v>0</v>
      </c>
      <c r="AG31" s="109">
        <f>'11 '!K152</f>
        <v>0</v>
      </c>
      <c r="AH31" s="110">
        <f>AF31*AG31</f>
        <v>0</v>
      </c>
      <c r="AI31" s="111">
        <f>AH31*12</f>
        <v>0</v>
      </c>
      <c r="AJ31" s="108">
        <f>AF31</f>
        <v>0</v>
      </c>
      <c r="AK31" s="109">
        <f>'11 '!K152</f>
        <v>0</v>
      </c>
      <c r="AL31" s="110">
        <f>AJ31*AK31</f>
        <v>0</v>
      </c>
      <c r="AM31" s="111">
        <f>AL31*12</f>
        <v>0</v>
      </c>
      <c r="AN31" s="108"/>
      <c r="AO31" s="109"/>
      <c r="AP31" s="110">
        <f>AN31*AO31</f>
        <v>0</v>
      </c>
      <c r="AQ31" s="111">
        <f>AP31*12</f>
        <v>0</v>
      </c>
      <c r="AR31" s="108">
        <f>AJ31</f>
        <v>0</v>
      </c>
      <c r="AS31" s="109">
        <f>'11 '!K152</f>
        <v>0</v>
      </c>
      <c r="AT31" s="110">
        <f>AR31*AS31</f>
        <v>0</v>
      </c>
      <c r="AU31" s="111">
        <f>AT31*12</f>
        <v>0</v>
      </c>
      <c r="AV31" s="257">
        <v>1</v>
      </c>
      <c r="AW31" s="109">
        <f>CESMO!K135</f>
        <v>4129.1899999999996</v>
      </c>
      <c r="AX31" s="110">
        <f>AV31*AW31</f>
        <v>4129.1899999999996</v>
      </c>
      <c r="AY31" s="111">
        <f>AX31*12</f>
        <v>49550.28</v>
      </c>
      <c r="AZ31" s="108">
        <v>1</v>
      </c>
      <c r="BA31" s="109">
        <f>CESMO!K135</f>
        <v>4129.1899999999996</v>
      </c>
      <c r="BB31" s="110">
        <f>AZ31*BA31</f>
        <v>4129.1899999999996</v>
      </c>
      <c r="BC31" s="111">
        <f>BB31*12</f>
        <v>49550.28</v>
      </c>
      <c r="BD31" s="108">
        <v>1</v>
      </c>
      <c r="BE31" s="109">
        <f>CESMO!K135</f>
        <v>4129.1899999999996</v>
      </c>
      <c r="BF31" s="110">
        <f>BD31*BE31</f>
        <v>4129.1899999999996</v>
      </c>
      <c r="BG31" s="111">
        <f>BF31*12</f>
        <v>49550.28</v>
      </c>
      <c r="BH31" s="108">
        <v>1</v>
      </c>
      <c r="BI31" s="99" t="s">
        <v>355</v>
      </c>
      <c r="BJ31" s="109">
        <f>CESMO!K135</f>
        <v>4129.1899999999996</v>
      </c>
      <c r="BK31" s="110">
        <f>BH31*BJ31</f>
        <v>4129.1899999999996</v>
      </c>
      <c r="BL31" s="111">
        <f>BK31*12</f>
        <v>49550.28</v>
      </c>
      <c r="BM31" s="108">
        <v>1</v>
      </c>
      <c r="BN31" s="99" t="s">
        <v>355</v>
      </c>
      <c r="BO31" s="109">
        <f>CESMO!K135</f>
        <v>4129.1899999999996</v>
      </c>
      <c r="BP31" s="110">
        <f>BM31*BO31</f>
        <v>4129.1899999999996</v>
      </c>
      <c r="BQ31" s="111">
        <f>BP31*12</f>
        <v>49550.28</v>
      </c>
      <c r="BR31" s="108">
        <v>1</v>
      </c>
      <c r="BS31" s="99" t="s">
        <v>355</v>
      </c>
      <c r="BT31" s="109">
        <f>CESMO!L135</f>
        <v>4406.54</v>
      </c>
      <c r="BU31" s="110">
        <f>BR31*BT31</f>
        <v>4406.54</v>
      </c>
      <c r="BV31" s="111">
        <f>BU31*12</f>
        <v>52878.48</v>
      </c>
      <c r="BW31" s="108">
        <v>1</v>
      </c>
      <c r="BX31" s="99" t="s">
        <v>355</v>
      </c>
      <c r="BY31" s="109">
        <f>CESMO!M135</f>
        <v>4408.8999999999996</v>
      </c>
      <c r="BZ31" s="110">
        <f>BW31*BY31</f>
        <v>4408.8999999999996</v>
      </c>
      <c r="CA31" s="111">
        <f t="shared" si="20"/>
        <v>52906.8</v>
      </c>
      <c r="CB31" s="108"/>
      <c r="CC31" s="109"/>
      <c r="CD31" s="110">
        <f>CB31*CC31</f>
        <v>0</v>
      </c>
      <c r="CE31" s="111">
        <f>CD31*12</f>
        <v>0</v>
      </c>
      <c r="CF31" s="108">
        <v>1</v>
      </c>
      <c r="CG31" s="99" t="s">
        <v>355</v>
      </c>
      <c r="CH31" s="109">
        <f>CESMO!M135</f>
        <v>4408.8999999999996</v>
      </c>
      <c r="CI31" s="110">
        <f>CF31*CH31</f>
        <v>4408.8999999999996</v>
      </c>
      <c r="CJ31" s="111">
        <f>CI31*12</f>
        <v>52906.8</v>
      </c>
      <c r="CK31" s="147">
        <v>2</v>
      </c>
      <c r="CL31" s="99" t="s">
        <v>355</v>
      </c>
      <c r="CM31" s="109">
        <f>CESMO!M135</f>
        <v>4408.8999999999996</v>
      </c>
      <c r="CN31" s="110">
        <f>CK31*CM31</f>
        <v>8817.7999999999993</v>
      </c>
      <c r="CO31" s="111">
        <f>CN31*12</f>
        <v>105813.6</v>
      </c>
      <c r="CP31" s="276">
        <v>2</v>
      </c>
      <c r="CQ31" s="99" t="s">
        <v>355</v>
      </c>
      <c r="CR31" s="109">
        <f>CESMO!M135</f>
        <v>4408.8999999999996</v>
      </c>
      <c r="CS31" s="110">
        <f>CP31*CR31</f>
        <v>8817.7999999999993</v>
      </c>
      <c r="CT31" s="111">
        <f>CS31*12</f>
        <v>105813.6</v>
      </c>
      <c r="CU31" s="276">
        <v>2</v>
      </c>
      <c r="CV31" s="99" t="s">
        <v>355</v>
      </c>
      <c r="CW31" s="109">
        <f>CESMO!N135</f>
        <v>4783.43</v>
      </c>
      <c r="CX31" s="110">
        <f>CU31*CW31</f>
        <v>9566.86</v>
      </c>
      <c r="CY31" s="111">
        <f>CX31*12</f>
        <v>114802.32</v>
      </c>
      <c r="CZ31" s="276">
        <v>2</v>
      </c>
      <c r="DA31" s="99" t="s">
        <v>355</v>
      </c>
      <c r="DB31" s="109">
        <f>CESMO!$O$135</f>
        <v>4785.9399999999996</v>
      </c>
      <c r="DC31" s="110">
        <f>CZ31*DB31</f>
        <v>9571.8799999999992</v>
      </c>
      <c r="DD31" s="111">
        <f>DC31*12</f>
        <v>114862.56</v>
      </c>
      <c r="DE31" s="108"/>
      <c r="DF31" s="109"/>
      <c r="DG31" s="110">
        <f>DE31*DF31</f>
        <v>0</v>
      </c>
      <c r="DH31" s="111">
        <f>DG31*12</f>
        <v>0</v>
      </c>
      <c r="DI31" s="276">
        <v>2</v>
      </c>
      <c r="DJ31" s="99" t="s">
        <v>355</v>
      </c>
      <c r="DK31" s="109">
        <f>CESMO!$O$135</f>
        <v>4785.9399999999996</v>
      </c>
      <c r="DL31" s="110">
        <f>DI31*DK31</f>
        <v>9571.8799999999992</v>
      </c>
      <c r="DM31" s="111">
        <f>DL31*12</f>
        <v>114862.56</v>
      </c>
      <c r="DN31" s="276">
        <v>2</v>
      </c>
      <c r="DO31" s="99" t="s">
        <v>355</v>
      </c>
      <c r="DP31" s="109">
        <f>CESMO!$O$135</f>
        <v>4785.9399999999996</v>
      </c>
      <c r="DQ31" s="110">
        <f>DN31*DP31</f>
        <v>9571.8799999999992</v>
      </c>
      <c r="DR31" s="111">
        <f>DQ31*12</f>
        <v>114862.56</v>
      </c>
      <c r="DS31" s="276">
        <v>2</v>
      </c>
      <c r="DT31" s="99" t="s">
        <v>355</v>
      </c>
      <c r="DU31" s="109">
        <f>CESMO!$O$135</f>
        <v>4785.9399999999996</v>
      </c>
      <c r="DV31" s="110">
        <f>DS31*DU31</f>
        <v>9571.8799999999992</v>
      </c>
      <c r="DW31" s="111">
        <f>DV31*12</f>
        <v>114862.56</v>
      </c>
      <c r="DX31" s="276">
        <v>2</v>
      </c>
      <c r="DY31" s="99" t="s">
        <v>355</v>
      </c>
      <c r="DZ31" s="109">
        <f>CESMO!$O$135</f>
        <v>4785.9399999999996</v>
      </c>
      <c r="EA31" s="110">
        <f>DX31*DZ31</f>
        <v>9571.8799999999992</v>
      </c>
      <c r="EB31" s="111">
        <f>EA31*12</f>
        <v>114862.56</v>
      </c>
      <c r="EC31" s="276">
        <v>2</v>
      </c>
      <c r="ED31" s="99" t="s">
        <v>355</v>
      </c>
      <c r="EE31" s="109">
        <f>CESMO!$P$135</f>
        <v>5153.72</v>
      </c>
      <c r="EF31" s="457">
        <v>10307.44</v>
      </c>
      <c r="EG31" s="111">
        <f t="shared" si="26"/>
        <v>123689.28</v>
      </c>
      <c r="EH31" s="276">
        <v>2</v>
      </c>
      <c r="EI31" s="99" t="s">
        <v>355</v>
      </c>
      <c r="EJ31" s="109">
        <f>CESMO!$Q$135</f>
        <v>5156.2700000000004</v>
      </c>
      <c r="EK31" s="264">
        <f t="shared" si="44"/>
        <v>10312.540000000001</v>
      </c>
      <c r="EL31" s="111">
        <f t="shared" si="27"/>
        <v>123750.48</v>
      </c>
      <c r="EM31" s="460">
        <v>2</v>
      </c>
      <c r="EN31" s="99" t="s">
        <v>355</v>
      </c>
      <c r="EO31" s="465">
        <f>CESMO!$R$135</f>
        <v>5083.6400000000003</v>
      </c>
      <c r="EP31" s="462">
        <f t="shared" si="45"/>
        <v>10167.280000000001</v>
      </c>
      <c r="EQ31" s="111">
        <f t="shared" si="28"/>
        <v>122007.36</v>
      </c>
      <c r="ER31" s="108"/>
      <c r="ES31" s="109"/>
      <c r="ET31" s="110">
        <f>ER31*ES31</f>
        <v>0</v>
      </c>
      <c r="EU31" s="111">
        <f>ET31*12</f>
        <v>0</v>
      </c>
      <c r="EV31" s="460">
        <v>2</v>
      </c>
      <c r="EW31" s="99" t="s">
        <v>355</v>
      </c>
      <c r="EX31" s="465">
        <f>CESMO!$R$135</f>
        <v>5083.6400000000003</v>
      </c>
      <c r="EY31" s="462">
        <f t="shared" si="46"/>
        <v>10167.280000000001</v>
      </c>
      <c r="EZ31" s="111">
        <f t="shared" si="31"/>
        <v>122007.36</v>
      </c>
      <c r="FB31" s="479"/>
    </row>
    <row r="32" spans="1:158" s="112" customFormat="1" ht="25.5" x14ac:dyDescent="0.25">
      <c r="A32" s="139"/>
      <c r="B32" s="99" t="s">
        <v>355</v>
      </c>
      <c r="C32" s="113" t="s">
        <v>303</v>
      </c>
      <c r="D32" s="114" t="s">
        <v>356</v>
      </c>
      <c r="E32" s="115"/>
      <c r="F32" s="115"/>
      <c r="G32" s="103"/>
      <c r="H32" s="116" t="s">
        <v>277</v>
      </c>
      <c r="I32" s="106"/>
      <c r="J32" s="106"/>
      <c r="K32" s="106"/>
      <c r="L32" s="106"/>
      <c r="M32" s="106"/>
      <c r="N32" s="106"/>
      <c r="O32" s="106"/>
      <c r="P32" s="106"/>
      <c r="Q32" s="108"/>
      <c r="R32" s="366"/>
      <c r="S32" s="367"/>
      <c r="T32" s="108"/>
      <c r="U32" s="368"/>
      <c r="V32" s="369"/>
      <c r="W32" s="110"/>
      <c r="X32" s="108"/>
      <c r="Y32" s="368"/>
      <c r="Z32" s="369"/>
      <c r="AA32" s="110"/>
      <c r="AB32" s="108"/>
      <c r="AC32" s="368"/>
      <c r="AD32" s="369"/>
      <c r="AE32" s="110"/>
      <c r="AF32" s="108"/>
      <c r="AG32" s="368"/>
      <c r="AH32" s="369"/>
      <c r="AI32" s="110"/>
      <c r="AJ32" s="108"/>
      <c r="AK32" s="368"/>
      <c r="AL32" s="369"/>
      <c r="AM32" s="110"/>
      <c r="AN32" s="108"/>
      <c r="AO32" s="368"/>
      <c r="AP32" s="369"/>
      <c r="AQ32" s="110"/>
      <c r="AR32" s="108"/>
      <c r="AS32" s="368"/>
      <c r="AT32" s="369"/>
      <c r="AU32" s="110"/>
      <c r="AV32" s="257"/>
      <c r="AW32" s="368"/>
      <c r="AX32" s="369"/>
      <c r="AY32" s="110"/>
      <c r="AZ32" s="108"/>
      <c r="BA32" s="368"/>
      <c r="BB32" s="369"/>
      <c r="BC32" s="110"/>
      <c r="BD32" s="108"/>
      <c r="BE32" s="109"/>
      <c r="BF32" s="110"/>
      <c r="BG32" s="111"/>
      <c r="BH32" s="108"/>
      <c r="BI32" s="99"/>
      <c r="BJ32" s="109"/>
      <c r="BK32" s="110"/>
      <c r="BL32" s="111"/>
      <c r="BM32" s="108"/>
      <c r="BN32" s="99"/>
      <c r="BO32" s="109"/>
      <c r="BP32" s="110"/>
      <c r="BQ32" s="111"/>
      <c r="BR32" s="108"/>
      <c r="BS32" s="99"/>
      <c r="BT32" s="109"/>
      <c r="BU32" s="110"/>
      <c r="BV32" s="111"/>
      <c r="BW32" s="108"/>
      <c r="BX32" s="99"/>
      <c r="BY32" s="109"/>
      <c r="BZ32" s="110"/>
      <c r="CA32" s="111"/>
      <c r="CB32" s="108"/>
      <c r="CC32" s="368"/>
      <c r="CD32" s="369"/>
      <c r="CE32" s="110"/>
      <c r="CF32" s="108"/>
      <c r="CG32" s="99"/>
      <c r="CH32" s="109"/>
      <c r="CI32" s="110"/>
      <c r="CJ32" s="111"/>
      <c r="CK32" s="147"/>
      <c r="CL32" s="99"/>
      <c r="CM32" s="109"/>
      <c r="CN32" s="110"/>
      <c r="CO32" s="111"/>
      <c r="CP32" s="276"/>
      <c r="CQ32" s="99"/>
      <c r="CR32" s="109"/>
      <c r="CS32" s="110"/>
      <c r="CT32" s="111"/>
      <c r="CU32" s="276"/>
      <c r="CV32" s="99"/>
      <c r="CW32" s="109"/>
      <c r="CX32" s="110"/>
      <c r="CY32" s="111"/>
      <c r="CZ32" s="276"/>
      <c r="DA32" s="99"/>
      <c r="DB32" s="109"/>
      <c r="DC32" s="110"/>
      <c r="DD32" s="111"/>
      <c r="DE32" s="108"/>
      <c r="DF32" s="368"/>
      <c r="DG32" s="369"/>
      <c r="DH32" s="110"/>
      <c r="DI32" s="276"/>
      <c r="DJ32" s="99"/>
      <c r="DK32" s="109"/>
      <c r="DL32" s="110"/>
      <c r="DM32" s="111"/>
      <c r="DN32" s="276"/>
      <c r="DO32" s="99"/>
      <c r="DP32" s="109"/>
      <c r="DQ32" s="110"/>
      <c r="DR32" s="111"/>
      <c r="DS32" s="362">
        <v>1</v>
      </c>
      <c r="DT32" s="99" t="s">
        <v>446</v>
      </c>
      <c r="DU32" s="109">
        <f>'CESMO - ASG'!O135</f>
        <v>4784.7299999999996</v>
      </c>
      <c r="DV32" s="110">
        <f>DU32*DS32</f>
        <v>4784.7299999999996</v>
      </c>
      <c r="DW32" s="111">
        <f>DV32*12</f>
        <v>57416.76</v>
      </c>
      <c r="DX32" s="276">
        <v>1</v>
      </c>
      <c r="DY32" s="99" t="s">
        <v>446</v>
      </c>
      <c r="DZ32" s="109">
        <f>'CESMO - ASG'!O135</f>
        <v>4784.7299999999996</v>
      </c>
      <c r="EA32" s="110">
        <f>DZ32*DX32</f>
        <v>4784.7299999999996</v>
      </c>
      <c r="EB32" s="111">
        <f>EA32*12</f>
        <v>57416.76</v>
      </c>
      <c r="EC32" s="276">
        <v>1</v>
      </c>
      <c r="ED32" s="99" t="s">
        <v>446</v>
      </c>
      <c r="EE32" s="109">
        <f>'CESMO - ASG'!$P$135</f>
        <v>5152.3900000000003</v>
      </c>
      <c r="EF32" s="457">
        <v>5152.3900000000003</v>
      </c>
      <c r="EG32" s="111">
        <f t="shared" si="26"/>
        <v>61828.68</v>
      </c>
      <c r="EH32" s="276">
        <v>1</v>
      </c>
      <c r="EI32" s="99" t="s">
        <v>446</v>
      </c>
      <c r="EJ32" s="109">
        <f>'CESMO - ASG'!$Q$135</f>
        <v>5154.95</v>
      </c>
      <c r="EK32" s="264">
        <f t="shared" si="44"/>
        <v>5154.95</v>
      </c>
      <c r="EL32" s="111">
        <f t="shared" si="27"/>
        <v>61859.4</v>
      </c>
      <c r="EM32" s="460">
        <v>1</v>
      </c>
      <c r="EN32" s="99" t="s">
        <v>446</v>
      </c>
      <c r="EO32" s="465">
        <f>'CESMO - ASG'!R135</f>
        <v>5082.33</v>
      </c>
      <c r="EP32" s="462">
        <f t="shared" si="45"/>
        <v>5082.33</v>
      </c>
      <c r="EQ32" s="111">
        <f t="shared" si="28"/>
        <v>60987.96</v>
      </c>
      <c r="ER32" s="108"/>
      <c r="ES32" s="109"/>
      <c r="ET32" s="369"/>
      <c r="EU32" s="110"/>
      <c r="EV32" s="460">
        <v>1</v>
      </c>
      <c r="EW32" s="99" t="s">
        <v>446</v>
      </c>
      <c r="EX32" s="465">
        <f>'CESMO - ASG'!$R$135</f>
        <v>5082.33</v>
      </c>
      <c r="EY32" s="462">
        <f t="shared" si="46"/>
        <v>5082.33</v>
      </c>
      <c r="EZ32" s="111">
        <f t="shared" si="31"/>
        <v>60987.96</v>
      </c>
      <c r="FB32" s="479"/>
    </row>
    <row r="33" spans="1:158 14906:14955 15635:15690" s="112" customFormat="1" ht="25.5" x14ac:dyDescent="0.25">
      <c r="A33" s="139"/>
      <c r="B33" s="99" t="s">
        <v>363</v>
      </c>
      <c r="C33" s="100" t="s">
        <v>298</v>
      </c>
      <c r="D33" s="114" t="s">
        <v>362</v>
      </c>
      <c r="E33" s="116"/>
      <c r="F33" s="106"/>
      <c r="G33" s="106" t="str">
        <f>G31</f>
        <v>339037.02</v>
      </c>
      <c r="H33" s="106" t="s">
        <v>277</v>
      </c>
      <c r="I33" s="106"/>
      <c r="J33" s="106"/>
      <c r="K33" s="106"/>
      <c r="L33" s="106"/>
      <c r="M33" s="106"/>
      <c r="N33" s="106"/>
      <c r="O33" s="106"/>
      <c r="P33" s="106"/>
      <c r="Q33" s="108"/>
      <c r="R33" s="109"/>
      <c r="S33" s="110"/>
      <c r="T33" s="111"/>
      <c r="U33" s="108"/>
      <c r="V33" s="109"/>
      <c r="W33" s="110"/>
      <c r="X33" s="111"/>
      <c r="Y33" s="108"/>
      <c r="Z33" s="109"/>
      <c r="AA33" s="110"/>
      <c r="AB33" s="111"/>
      <c r="AC33" s="108"/>
      <c r="AD33" s="109"/>
      <c r="AE33" s="110"/>
      <c r="AF33" s="111"/>
      <c r="AG33" s="108"/>
      <c r="AH33" s="109"/>
      <c r="AI33" s="110"/>
      <c r="AJ33" s="111"/>
      <c r="AK33" s="108"/>
      <c r="AL33" s="109"/>
      <c r="AM33" s="110"/>
      <c r="AN33" s="111"/>
      <c r="AO33" s="108"/>
      <c r="AP33" s="109"/>
      <c r="AQ33" s="110"/>
      <c r="AR33" s="111"/>
      <c r="AS33" s="108"/>
      <c r="AT33" s="109"/>
      <c r="AU33" s="110"/>
      <c r="AV33" s="111"/>
      <c r="AW33" s="108"/>
      <c r="AX33" s="109"/>
      <c r="AY33" s="110"/>
      <c r="AZ33" s="111">
        <v>0</v>
      </c>
      <c r="BA33" s="108"/>
      <c r="BB33" s="109"/>
      <c r="BC33" s="110"/>
      <c r="BD33" s="147">
        <v>5</v>
      </c>
      <c r="BE33" s="109">
        <f>'CEAVI - SER'!K135</f>
        <v>4266.76</v>
      </c>
      <c r="BF33" s="110">
        <f>BE33*BD33</f>
        <v>21333.8</v>
      </c>
      <c r="BG33" s="111">
        <f>BF33*12</f>
        <v>256005.6</v>
      </c>
      <c r="BH33" s="276">
        <v>5</v>
      </c>
      <c r="BI33" s="99" t="s">
        <v>373</v>
      </c>
      <c r="BJ33" s="109">
        <f>'CEAVI - SER'!K135</f>
        <v>4266.76</v>
      </c>
      <c r="BK33" s="110">
        <f>BJ33*BH33</f>
        <v>21333.8</v>
      </c>
      <c r="BL33" s="111">
        <f>BK33*12</f>
        <v>256005.6</v>
      </c>
      <c r="BM33" s="276">
        <v>5</v>
      </c>
      <c r="BN33" s="99" t="s">
        <v>373</v>
      </c>
      <c r="BO33" s="109">
        <f>'CEAVI - SER'!K135</f>
        <v>4266.76</v>
      </c>
      <c r="BP33" s="110">
        <f>BO33*BM33</f>
        <v>21333.8</v>
      </c>
      <c r="BQ33" s="111">
        <f>BP33*12</f>
        <v>256005.6</v>
      </c>
      <c r="BR33" s="276">
        <v>5</v>
      </c>
      <c r="BS33" s="99" t="s">
        <v>373</v>
      </c>
      <c r="BT33" s="109">
        <f>'CEAVI - SER'!L135</f>
        <v>4541.07</v>
      </c>
      <c r="BU33" s="110">
        <f>BT33*BR33</f>
        <v>22705.35</v>
      </c>
      <c r="BV33" s="111">
        <f>BU33*12</f>
        <v>272464.2</v>
      </c>
      <c r="BW33" s="276">
        <v>5</v>
      </c>
      <c r="BX33" s="99" t="s">
        <v>373</v>
      </c>
      <c r="BY33" s="109">
        <f>'CEAVI - SER'!M135</f>
        <v>4543.5200000000004</v>
      </c>
      <c r="BZ33" s="110">
        <f>BY33*BW33</f>
        <v>22717.599999999999</v>
      </c>
      <c r="CA33" s="111">
        <f t="shared" si="20"/>
        <v>272611.20000000001</v>
      </c>
      <c r="CB33" s="111"/>
      <c r="CC33" s="108"/>
      <c r="CD33" s="109"/>
      <c r="CE33" s="110"/>
      <c r="CF33" s="276">
        <v>5</v>
      </c>
      <c r="CG33" s="99" t="s">
        <v>373</v>
      </c>
      <c r="CH33" s="109">
        <f>'CEAVI - SER'!M135</f>
        <v>4543.5200000000004</v>
      </c>
      <c r="CI33" s="110">
        <f>CH33*CF33</f>
        <v>22717.599999999999</v>
      </c>
      <c r="CJ33" s="111">
        <f>CI33*12</f>
        <v>272611.20000000001</v>
      </c>
      <c r="CK33" s="276">
        <v>5</v>
      </c>
      <c r="CL33" s="99" t="s">
        <v>373</v>
      </c>
      <c r="CM33" s="109">
        <f>'CEAVI - SER'!M135</f>
        <v>4543.5200000000004</v>
      </c>
      <c r="CN33" s="110">
        <f>CM33*CK33</f>
        <v>22717.599999999999</v>
      </c>
      <c r="CO33" s="111">
        <f>CN33*12</f>
        <v>272611.20000000001</v>
      </c>
      <c r="CP33" s="276">
        <v>5</v>
      </c>
      <c r="CQ33" s="99" t="s">
        <v>373</v>
      </c>
      <c r="CR33" s="109">
        <f>'CEAVI - SER'!M135</f>
        <v>4543.5200000000004</v>
      </c>
      <c r="CS33" s="110">
        <f>CR33*CP33</f>
        <v>22717.599999999999</v>
      </c>
      <c r="CT33" s="111">
        <f>CS33*12</f>
        <v>272611.20000000001</v>
      </c>
      <c r="CU33" s="276">
        <v>5</v>
      </c>
      <c r="CV33" s="99" t="s">
        <v>373</v>
      </c>
      <c r="CW33" s="109">
        <f>'CEAVI - SER'!N135</f>
        <v>4942.8100000000004</v>
      </c>
      <c r="CX33" s="110">
        <f>CW33*CU33</f>
        <v>24714.05</v>
      </c>
      <c r="CY33" s="111">
        <f>CX33*12</f>
        <v>296568.59999999998</v>
      </c>
      <c r="CZ33" s="276">
        <v>5</v>
      </c>
      <c r="DA33" s="99" t="s">
        <v>373</v>
      </c>
      <c r="DB33" s="109">
        <f>'CEAVI - SER'!$O$135</f>
        <v>4945.41</v>
      </c>
      <c r="DC33" s="110">
        <f>DB33*CZ33</f>
        <v>24727.05</v>
      </c>
      <c r="DD33" s="111">
        <f>DC33*12</f>
        <v>296724.59999999998</v>
      </c>
      <c r="DE33" s="111"/>
      <c r="DF33" s="108"/>
      <c r="DG33" s="109"/>
      <c r="DH33" s="110"/>
      <c r="DI33" s="362">
        <f>5+1</f>
        <v>6</v>
      </c>
      <c r="DJ33" s="99" t="s">
        <v>373</v>
      </c>
      <c r="DK33" s="109">
        <f>'CEAVI - SER'!$O$135</f>
        <v>4945.41</v>
      </c>
      <c r="DL33" s="110">
        <f>DK33*DI33</f>
        <v>29672.46</v>
      </c>
      <c r="DM33" s="111">
        <f>DL33*12</f>
        <v>356069.52</v>
      </c>
      <c r="DN33" s="362">
        <f>5+1</f>
        <v>6</v>
      </c>
      <c r="DO33" s="99" t="s">
        <v>373</v>
      </c>
      <c r="DP33" s="109">
        <f>'CEAVI - SER'!$O$135</f>
        <v>4945.41</v>
      </c>
      <c r="DQ33" s="110">
        <f>DP33*DN33</f>
        <v>29672.46</v>
      </c>
      <c r="DR33" s="111">
        <f>DQ33*12</f>
        <v>356069.52</v>
      </c>
      <c r="DS33" s="276">
        <f>5+1</f>
        <v>6</v>
      </c>
      <c r="DT33" s="99" t="s">
        <v>373</v>
      </c>
      <c r="DU33" s="109">
        <f>'CEAVI - SER'!$O$135</f>
        <v>4945.41</v>
      </c>
      <c r="DV33" s="110">
        <f>DU33*DS33</f>
        <v>29672.46</v>
      </c>
      <c r="DW33" s="111">
        <f>DV33*12</f>
        <v>356069.52</v>
      </c>
      <c r="DX33" s="276">
        <f>5+1</f>
        <v>6</v>
      </c>
      <c r="DY33" s="99" t="s">
        <v>373</v>
      </c>
      <c r="DZ33" s="109">
        <f>'CEAVI - SER'!$O$135</f>
        <v>4945.41</v>
      </c>
      <c r="EA33" s="110">
        <f>DZ33*DX33</f>
        <v>29672.46</v>
      </c>
      <c r="EB33" s="111">
        <f>EA33*12</f>
        <v>356069.52</v>
      </c>
      <c r="EC33" s="276">
        <f>5+1</f>
        <v>6</v>
      </c>
      <c r="ED33" s="99" t="s">
        <v>373</v>
      </c>
      <c r="EE33" s="109">
        <f>'CEAVI - SER'!$P$135</f>
        <v>5325.43</v>
      </c>
      <c r="EF33" s="457">
        <v>31952.58</v>
      </c>
      <c r="EG33" s="111">
        <f t="shared" si="26"/>
        <v>383430.96</v>
      </c>
      <c r="EH33" s="276">
        <f>5+1</f>
        <v>6</v>
      </c>
      <c r="EI33" s="99" t="s">
        <v>373</v>
      </c>
      <c r="EJ33" s="109">
        <f>'CEAVI - SER'!$Q$135</f>
        <v>5328.07</v>
      </c>
      <c r="EK33" s="264">
        <f t="shared" si="44"/>
        <v>31968.42</v>
      </c>
      <c r="EL33" s="111">
        <f t="shared" si="27"/>
        <v>383621.04</v>
      </c>
      <c r="EM33" s="460">
        <f>5+1</f>
        <v>6</v>
      </c>
      <c r="EN33" s="99" t="s">
        <v>373</v>
      </c>
      <c r="EO33" s="465">
        <f>'CEAVI - SER'!$R$135</f>
        <v>5253.02</v>
      </c>
      <c r="EP33" s="462">
        <f t="shared" si="45"/>
        <v>31518.12</v>
      </c>
      <c r="EQ33" s="111">
        <f t="shared" si="28"/>
        <v>378217.44</v>
      </c>
      <c r="ER33" s="111"/>
      <c r="ES33" s="109"/>
      <c r="ET33" s="109"/>
      <c r="EU33" s="110"/>
      <c r="EV33" s="460">
        <f>5+1</f>
        <v>6</v>
      </c>
      <c r="EW33" s="99" t="s">
        <v>373</v>
      </c>
      <c r="EX33" s="465">
        <f>'CEAVI - SER'!$R$135</f>
        <v>5253.02</v>
      </c>
      <c r="EY33" s="462">
        <f t="shared" si="46"/>
        <v>31518.12</v>
      </c>
      <c r="EZ33" s="111">
        <f t="shared" si="31"/>
        <v>378217.44</v>
      </c>
      <c r="FB33" s="479"/>
      <c r="WCI33" s="139"/>
      <c r="WCJ33" s="99"/>
      <c r="WCK33" s="100"/>
      <c r="WCL33" s="114"/>
      <c r="WCM33" s="116"/>
      <c r="WCN33" s="106"/>
      <c r="WCO33" s="106"/>
      <c r="WCP33" s="106"/>
      <c r="WCQ33" s="106"/>
      <c r="WCR33" s="106"/>
      <c r="WCS33" s="106"/>
      <c r="WCT33" s="106"/>
      <c r="WCU33" s="106"/>
      <c r="WCV33" s="106"/>
      <c r="WCW33" s="106"/>
      <c r="WCX33" s="106"/>
      <c r="WCY33" s="108"/>
      <c r="WCZ33" s="109"/>
      <c r="WDA33" s="110"/>
      <c r="WDB33" s="111"/>
      <c r="WDC33" s="108"/>
      <c r="WDD33" s="109"/>
      <c r="WDE33" s="110"/>
      <c r="WDF33" s="111"/>
      <c r="WDG33" s="108"/>
      <c r="WDH33" s="109"/>
      <c r="WDI33" s="110"/>
      <c r="WDJ33" s="111"/>
      <c r="WDK33" s="108"/>
      <c r="WDL33" s="109"/>
      <c r="WDM33" s="110"/>
      <c r="WDN33" s="111"/>
      <c r="WDO33" s="108"/>
      <c r="WDP33" s="109"/>
      <c r="WDQ33" s="110"/>
      <c r="WDR33" s="111"/>
      <c r="WDS33" s="108"/>
      <c r="WDT33" s="109"/>
      <c r="WDU33" s="110"/>
      <c r="WDV33" s="111"/>
      <c r="WDW33" s="108"/>
      <c r="WDX33" s="109"/>
      <c r="WDY33" s="110"/>
      <c r="WDZ33" s="111"/>
      <c r="WEA33" s="108"/>
      <c r="WEB33" s="109"/>
      <c r="WEC33" s="110"/>
      <c r="WED33" s="111"/>
      <c r="WEE33" s="108"/>
      <c r="WEF33" s="109"/>
      <c r="WEG33" s="110"/>
      <c r="WEH33" s="111"/>
      <c r="WEI33" s="108"/>
      <c r="WEJ33" s="109"/>
      <c r="WEK33" s="110"/>
      <c r="WEL33" s="111"/>
    </row>
    <row r="34" spans="1:158 14906:14955 15635:15690" s="112" customFormat="1" ht="25.5" x14ac:dyDescent="0.25">
      <c r="A34" s="139"/>
      <c r="B34" s="99" t="s">
        <v>363</v>
      </c>
      <c r="C34" s="100" t="s">
        <v>291</v>
      </c>
      <c r="D34" s="114" t="s">
        <v>362</v>
      </c>
      <c r="E34" s="106"/>
      <c r="F34" s="106"/>
      <c r="G34" s="106" t="str">
        <f>G30</f>
        <v>339037.04</v>
      </c>
      <c r="H34" s="106" t="s">
        <v>277</v>
      </c>
      <c r="I34" s="106"/>
      <c r="J34" s="106"/>
      <c r="K34" s="106"/>
      <c r="L34" s="106"/>
      <c r="M34" s="106"/>
      <c r="N34" s="108"/>
      <c r="O34" s="109"/>
      <c r="P34" s="110"/>
      <c r="Q34" s="111"/>
      <c r="R34" s="108"/>
      <c r="S34" s="109"/>
      <c r="T34" s="110"/>
      <c r="U34" s="111"/>
      <c r="V34" s="108"/>
      <c r="W34" s="109"/>
      <c r="X34" s="110"/>
      <c r="Y34" s="111"/>
      <c r="Z34" s="108"/>
      <c r="AA34" s="109"/>
      <c r="AB34" s="110"/>
      <c r="AC34" s="111"/>
      <c r="AD34" s="108"/>
      <c r="AE34" s="109"/>
      <c r="AF34" s="110"/>
      <c r="AG34" s="111"/>
      <c r="AH34" s="108"/>
      <c r="AI34" s="109"/>
      <c r="AJ34" s="110"/>
      <c r="AK34" s="111"/>
      <c r="AL34" s="108"/>
      <c r="AM34" s="109"/>
      <c r="AN34" s="110"/>
      <c r="AO34" s="111"/>
      <c r="AP34" s="108"/>
      <c r="AQ34" s="109"/>
      <c r="AR34" s="110"/>
      <c r="AS34" s="111"/>
      <c r="AT34" s="108"/>
      <c r="AU34" s="109"/>
      <c r="AV34" s="110"/>
      <c r="AW34" s="111"/>
      <c r="AX34" s="108"/>
      <c r="AY34" s="109"/>
      <c r="AZ34" s="110">
        <v>0</v>
      </c>
      <c r="BA34" s="111"/>
      <c r="BD34" s="147">
        <v>3</v>
      </c>
      <c r="BE34" s="109">
        <f>'CEAVI - ZEL'!K136</f>
        <v>4894.04</v>
      </c>
      <c r="BF34" s="110">
        <f>BE34*BD34</f>
        <v>14682.12</v>
      </c>
      <c r="BG34" s="111">
        <f>BF34*12</f>
        <v>176185.44</v>
      </c>
      <c r="BH34" s="276">
        <v>3</v>
      </c>
      <c r="BI34" s="99" t="s">
        <v>374</v>
      </c>
      <c r="BJ34" s="109">
        <f>'CEAVI - ZEL'!K136</f>
        <v>4894.04</v>
      </c>
      <c r="BK34" s="110">
        <f>BJ34*BH34</f>
        <v>14682.12</v>
      </c>
      <c r="BL34" s="111">
        <f>BK34*12</f>
        <v>176185.44</v>
      </c>
      <c r="BM34" s="276">
        <v>3</v>
      </c>
      <c r="BN34" s="99" t="s">
        <v>374</v>
      </c>
      <c r="BO34" s="109">
        <f>'CEAVI - ZEL'!K136</f>
        <v>4894.04</v>
      </c>
      <c r="BP34" s="110">
        <f>BO34*BM34</f>
        <v>14682.12</v>
      </c>
      <c r="BQ34" s="111">
        <f>BP34*12</f>
        <v>176185.44</v>
      </c>
      <c r="BR34" s="276">
        <v>3</v>
      </c>
      <c r="BS34" s="99" t="s">
        <v>374</v>
      </c>
      <c r="BT34" s="109">
        <f>'CEAVI - ZEL'!L136</f>
        <v>5336.34</v>
      </c>
      <c r="BU34" s="110">
        <f>BT34*BR34</f>
        <v>16009.02</v>
      </c>
      <c r="BV34" s="111">
        <f>BU34*12</f>
        <v>192108.24</v>
      </c>
      <c r="BW34" s="276">
        <v>3</v>
      </c>
      <c r="BX34" s="99" t="s">
        <v>374</v>
      </c>
      <c r="BY34" s="109">
        <f>'CEAVI - ZEL'!M136</f>
        <v>5338.61</v>
      </c>
      <c r="BZ34" s="110">
        <f>BY34*BW34</f>
        <v>16015.83</v>
      </c>
      <c r="CA34" s="111">
        <f t="shared" si="20"/>
        <v>192189.96</v>
      </c>
      <c r="CB34" s="110"/>
      <c r="CC34" s="111"/>
      <c r="CD34" s="108"/>
      <c r="CE34" s="109"/>
      <c r="CF34" s="276">
        <v>3</v>
      </c>
      <c r="CG34" s="99" t="s">
        <v>374</v>
      </c>
      <c r="CH34" s="109">
        <f>'CEAVI - ZEL'!M136</f>
        <v>5338.61</v>
      </c>
      <c r="CI34" s="110">
        <f>CH34*CF34</f>
        <v>16015.83</v>
      </c>
      <c r="CJ34" s="111">
        <f>CI34*12</f>
        <v>192189.96</v>
      </c>
      <c r="CK34" s="276">
        <v>3</v>
      </c>
      <c r="CL34" s="99" t="s">
        <v>374</v>
      </c>
      <c r="CM34" s="109">
        <f>'CEAVI - ZEL'!M136</f>
        <v>5338.61</v>
      </c>
      <c r="CN34" s="110">
        <f>CM34*CK34</f>
        <v>16015.83</v>
      </c>
      <c r="CO34" s="111">
        <f>CN34*12</f>
        <v>192189.96</v>
      </c>
      <c r="CP34" s="276">
        <v>3</v>
      </c>
      <c r="CQ34" s="99" t="s">
        <v>374</v>
      </c>
      <c r="CR34" s="109">
        <f>'CEAVI - ZEL'!M136</f>
        <v>5338.61</v>
      </c>
      <c r="CS34" s="110">
        <f>CR34*CP34</f>
        <v>16015.83</v>
      </c>
      <c r="CT34" s="111">
        <f>CS34*12</f>
        <v>192189.96</v>
      </c>
      <c r="CU34" s="276">
        <v>3</v>
      </c>
      <c r="CV34" s="99" t="s">
        <v>374</v>
      </c>
      <c r="CW34" s="109">
        <f>'CEAVI - ZEL'!N136</f>
        <v>5821.33</v>
      </c>
      <c r="CX34" s="110">
        <f>CW34*CU34</f>
        <v>17463.990000000002</v>
      </c>
      <c r="CY34" s="111">
        <f>CX34*12</f>
        <v>209567.88</v>
      </c>
      <c r="CZ34" s="276">
        <v>3</v>
      </c>
      <c r="DA34" s="99" t="s">
        <v>374</v>
      </c>
      <c r="DB34" s="109">
        <f>'CEAVI - ZEL'!$O$136</f>
        <v>5823.84</v>
      </c>
      <c r="DC34" s="110">
        <f>DB34*CZ34</f>
        <v>17471.52</v>
      </c>
      <c r="DD34" s="111">
        <f>DC34*12</f>
        <v>209658.23999999999</v>
      </c>
      <c r="DE34" s="110"/>
      <c r="DF34" s="111"/>
      <c r="DG34" s="108"/>
      <c r="DH34" s="109"/>
      <c r="DI34" s="362">
        <f>3+1</f>
        <v>4</v>
      </c>
      <c r="DJ34" s="99" t="s">
        <v>374</v>
      </c>
      <c r="DK34" s="109">
        <f>'CEAVI - ZEL'!$O$136</f>
        <v>5823.84</v>
      </c>
      <c r="DL34" s="110">
        <f>DK34*DI34</f>
        <v>23295.360000000001</v>
      </c>
      <c r="DM34" s="111">
        <f>DL34*12</f>
        <v>279544.32000000001</v>
      </c>
      <c r="DN34" s="362">
        <f>3+1</f>
        <v>4</v>
      </c>
      <c r="DO34" s="99" t="s">
        <v>374</v>
      </c>
      <c r="DP34" s="109">
        <f>'CEAVI - ZEL'!$O$136</f>
        <v>5823.84</v>
      </c>
      <c r="DQ34" s="110">
        <f>DP34*DN34</f>
        <v>23295.360000000001</v>
      </c>
      <c r="DR34" s="111">
        <f>DQ34*12</f>
        <v>279544.32000000001</v>
      </c>
      <c r="DS34" s="276">
        <f>3+1</f>
        <v>4</v>
      </c>
      <c r="DT34" s="99" t="s">
        <v>374</v>
      </c>
      <c r="DU34" s="109">
        <f>'CEAVI - ZEL'!$O$136</f>
        <v>5823.84</v>
      </c>
      <c r="DV34" s="110">
        <f>DU34*DS34</f>
        <v>23295.360000000001</v>
      </c>
      <c r="DW34" s="111">
        <f>DV34*12</f>
        <v>279544.32000000001</v>
      </c>
      <c r="DX34" s="276">
        <f>3+1</f>
        <v>4</v>
      </c>
      <c r="DY34" s="99" t="s">
        <v>374</v>
      </c>
      <c r="DZ34" s="109">
        <f>'CEAVI - ZEL'!$O$136</f>
        <v>5823.84</v>
      </c>
      <c r="EA34" s="110">
        <f>DZ34*DX34</f>
        <v>23295.360000000001</v>
      </c>
      <c r="EB34" s="111">
        <f>EA34*12</f>
        <v>279544.32000000001</v>
      </c>
      <c r="EC34" s="276">
        <f>3+1</f>
        <v>4</v>
      </c>
      <c r="ED34" s="99" t="s">
        <v>374</v>
      </c>
      <c r="EE34" s="109">
        <f>'CEAVI - ZEL'!$P$136</f>
        <v>6259.26</v>
      </c>
      <c r="EF34" s="457">
        <v>25037.040000000001</v>
      </c>
      <c r="EG34" s="111">
        <f t="shared" si="26"/>
        <v>300444.48</v>
      </c>
      <c r="EH34" s="276">
        <f>3+1</f>
        <v>4</v>
      </c>
      <c r="EI34" s="99" t="s">
        <v>374</v>
      </c>
      <c r="EJ34" s="109">
        <f>'CEAVI - ZEL'!$Q$136</f>
        <v>6261.92</v>
      </c>
      <c r="EK34" s="264">
        <f t="shared" si="44"/>
        <v>25047.68</v>
      </c>
      <c r="EL34" s="111">
        <f t="shared" si="27"/>
        <v>300572.15999999997</v>
      </c>
      <c r="EM34" s="460">
        <f>3+1</f>
        <v>4</v>
      </c>
      <c r="EN34" s="99" t="s">
        <v>374</v>
      </c>
      <c r="EO34" s="465">
        <f>'CEAVI - ZEL'!$R$136</f>
        <v>6170.21</v>
      </c>
      <c r="EP34" s="462">
        <f t="shared" si="45"/>
        <v>24680.84</v>
      </c>
      <c r="EQ34" s="111">
        <f t="shared" si="28"/>
        <v>296170.08</v>
      </c>
      <c r="ER34" s="110"/>
      <c r="ES34" s="109"/>
      <c r="ET34" s="108"/>
      <c r="EU34" s="109"/>
      <c r="EV34" s="460">
        <f>3+1</f>
        <v>4</v>
      </c>
      <c r="EW34" s="99" t="s">
        <v>374</v>
      </c>
      <c r="EX34" s="465">
        <f>'CEAVI - ZEL'!$R$136</f>
        <v>6170.21</v>
      </c>
      <c r="EY34" s="462">
        <f t="shared" si="46"/>
        <v>24680.84</v>
      </c>
      <c r="EZ34" s="111">
        <f t="shared" si="31"/>
        <v>296170.08</v>
      </c>
      <c r="FB34" s="479"/>
      <c r="VAH34" s="106"/>
      <c r="VAI34" s="106"/>
      <c r="VAJ34" s="106"/>
      <c r="VAK34" s="106"/>
      <c r="VAL34" s="106"/>
      <c r="VAM34" s="106"/>
      <c r="VAN34" s="106"/>
      <c r="VAO34" s="106"/>
      <c r="VAP34" s="106"/>
      <c r="VAQ34" s="106"/>
      <c r="VAR34" s="108"/>
      <c r="VAS34" s="109"/>
      <c r="VAT34" s="110"/>
      <c r="VAU34" s="111"/>
      <c r="VAV34" s="108"/>
      <c r="VAW34" s="109"/>
      <c r="VAX34" s="110"/>
      <c r="VAY34" s="111"/>
      <c r="VAZ34" s="108"/>
      <c r="VBA34" s="109"/>
      <c r="VBB34" s="110"/>
      <c r="VBC34" s="111"/>
      <c r="VBD34" s="108"/>
      <c r="VBE34" s="109"/>
      <c r="VBF34" s="110"/>
      <c r="VBG34" s="111"/>
      <c r="VBH34" s="108"/>
      <c r="VBI34" s="109"/>
      <c r="VBJ34" s="110"/>
      <c r="VBK34" s="111"/>
      <c r="VBL34" s="108"/>
      <c r="VBM34" s="109"/>
      <c r="VBN34" s="110"/>
      <c r="VBO34" s="111"/>
      <c r="VBP34" s="108"/>
      <c r="VBQ34" s="109"/>
      <c r="VBR34" s="110"/>
      <c r="VBS34" s="111"/>
      <c r="VBT34" s="108"/>
      <c r="VBU34" s="109"/>
      <c r="VBV34" s="110"/>
      <c r="VBW34" s="111"/>
      <c r="VBX34" s="108"/>
      <c r="VBY34" s="109"/>
      <c r="VBZ34" s="110"/>
      <c r="VCA34" s="111"/>
      <c r="VCB34" s="108"/>
      <c r="VCC34" s="109"/>
      <c r="VCD34" s="110"/>
      <c r="VCE34" s="111"/>
      <c r="WCI34" s="139"/>
      <c r="WCJ34" s="99"/>
      <c r="WCK34" s="100"/>
      <c r="WCL34" s="114"/>
      <c r="WCM34" s="106"/>
      <c r="WCN34" s="106"/>
      <c r="WCO34" s="106"/>
      <c r="WCP34" s="106"/>
      <c r="WCQ34" s="106"/>
      <c r="WCR34" s="106"/>
      <c r="WCS34" s="106"/>
      <c r="WCT34" s="106"/>
      <c r="WCU34" s="106"/>
      <c r="WCV34" s="108"/>
      <c r="WCW34" s="109"/>
      <c r="WCX34" s="110"/>
      <c r="WCY34" s="111"/>
      <c r="WCZ34" s="108"/>
      <c r="WDA34" s="109"/>
      <c r="WDB34" s="110"/>
      <c r="WDC34" s="111"/>
      <c r="WDD34" s="108"/>
      <c r="WDE34" s="109"/>
      <c r="WDF34" s="110"/>
      <c r="WDG34" s="111"/>
      <c r="WDH34" s="108"/>
      <c r="WDI34" s="109"/>
      <c r="WDJ34" s="110"/>
      <c r="WDK34" s="111"/>
      <c r="WDL34" s="108"/>
      <c r="WDM34" s="109"/>
      <c r="WDN34" s="110"/>
      <c r="WDO34" s="111"/>
      <c r="WDP34" s="108"/>
      <c r="WDQ34" s="109"/>
      <c r="WDR34" s="110"/>
      <c r="WDS34" s="111"/>
      <c r="WDT34" s="108"/>
      <c r="WDU34" s="109"/>
      <c r="WDV34" s="110"/>
      <c r="WDW34" s="111"/>
      <c r="WDX34" s="108"/>
      <c r="WDY34" s="109"/>
      <c r="WDZ34" s="110"/>
      <c r="WEA34" s="111"/>
      <c r="WEB34" s="108"/>
      <c r="WEC34" s="109"/>
      <c r="WED34" s="110"/>
      <c r="WEE34" s="111"/>
      <c r="WEF34" s="108"/>
      <c r="WEG34" s="109"/>
      <c r="WEH34" s="110"/>
      <c r="WEI34" s="111"/>
    </row>
    <row r="35" spans="1:158 14906:14955 15635:15690" s="112" customFormat="1" ht="15.75" x14ac:dyDescent="0.25">
      <c r="B35" s="119"/>
      <c r="C35" s="120"/>
      <c r="D35" s="121"/>
      <c r="E35" s="122"/>
      <c r="F35" s="122"/>
      <c r="G35" s="121"/>
      <c r="T35" s="112">
        <f>SUM(T4:T30)</f>
        <v>160</v>
      </c>
      <c r="U35" s="145" t="s">
        <v>152</v>
      </c>
      <c r="V35" s="146">
        <f>SUM(V4:V30)</f>
        <v>592499.31000000006</v>
      </c>
      <c r="W35" s="123">
        <f t="shared" si="2"/>
        <v>7109991.7199999997</v>
      </c>
      <c r="X35" s="149">
        <f>SUM(X4:X30)</f>
        <v>161</v>
      </c>
      <c r="Y35" s="145" t="s">
        <v>152</v>
      </c>
      <c r="Z35" s="146">
        <f>SUM(Z4:Z30)</f>
        <v>597025.92000000004</v>
      </c>
      <c r="AA35" s="123">
        <f t="shared" si="5"/>
        <v>7164311.04</v>
      </c>
      <c r="AB35" s="149">
        <f>SUM(AB4:AB30)</f>
        <v>161</v>
      </c>
      <c r="AC35" s="145" t="s">
        <v>152</v>
      </c>
      <c r="AD35" s="146">
        <f>SUM(AD4:AD30)</f>
        <v>697401.57</v>
      </c>
      <c r="AE35" s="123">
        <f t="shared" si="47"/>
        <v>8368818.8399999999</v>
      </c>
      <c r="AF35" s="149">
        <f>SUM(AF4:AF30)</f>
        <v>161</v>
      </c>
      <c r="AG35" s="145" t="s">
        <v>152</v>
      </c>
      <c r="AH35" s="146">
        <f>SUM(AH4:AH30)</f>
        <v>697858.4</v>
      </c>
      <c r="AI35" s="123">
        <f t="shared" si="48"/>
        <v>8374300.7999999998</v>
      </c>
      <c r="AJ35" s="149">
        <f>SUM(AJ4:AJ30)</f>
        <v>163</v>
      </c>
      <c r="AK35" s="145" t="s">
        <v>152</v>
      </c>
      <c r="AL35" s="146">
        <f>SUM(AL4:AL30)</f>
        <v>707642.84</v>
      </c>
      <c r="AM35" s="123">
        <f t="shared" si="49"/>
        <v>8491714.0800000001</v>
      </c>
      <c r="AN35" s="258">
        <f>SUM(AN4:AN30)</f>
        <v>160</v>
      </c>
      <c r="AO35" s="259" t="s">
        <v>152</v>
      </c>
      <c r="AP35" s="260">
        <f>SUM(AP4:AP30)</f>
        <v>692493.07</v>
      </c>
      <c r="AQ35" s="261">
        <f t="shared" si="50"/>
        <v>8309916.8399999999</v>
      </c>
      <c r="AR35" s="108">
        <f>SUM(AR4:AR30)</f>
        <v>164</v>
      </c>
      <c r="AS35" s="145" t="s">
        <v>152</v>
      </c>
      <c r="AT35" s="146">
        <f>SUM(AT4:AT30)</f>
        <v>712557.7</v>
      </c>
      <c r="AU35" s="123">
        <f t="shared" si="51"/>
        <v>8550692.4000000004</v>
      </c>
      <c r="AV35" s="108">
        <f>SUM(AV4:AV31)</f>
        <v>165</v>
      </c>
      <c r="AW35" s="145" t="s">
        <v>152</v>
      </c>
      <c r="AX35" s="146">
        <f>SUM(AX4:AX31)</f>
        <v>716686.89</v>
      </c>
      <c r="AY35" s="123">
        <f>AX35*12</f>
        <v>8600242.6799999997</v>
      </c>
      <c r="AZ35" s="108">
        <f>SUM(AZ4:AZ31)</f>
        <v>164</v>
      </c>
      <c r="BA35" s="145" t="s">
        <v>152</v>
      </c>
      <c r="BB35" s="146">
        <f>SUM(BB4:BB31)</f>
        <v>712006.4</v>
      </c>
      <c r="BC35" s="123">
        <f>BB35*12</f>
        <v>8544076.8000000007</v>
      </c>
      <c r="BD35" s="108">
        <f>SUM(BD4:BD34)</f>
        <v>172</v>
      </c>
      <c r="BE35" s="145" t="s">
        <v>152</v>
      </c>
      <c r="BF35" s="146">
        <f>SUM(BF4:BF34)</f>
        <v>748022.32</v>
      </c>
      <c r="BG35" s="123">
        <f>BF35*12</f>
        <v>8976267.8399999999</v>
      </c>
      <c r="BH35" s="108">
        <f>SUM(BH4:BH34)</f>
        <v>173</v>
      </c>
      <c r="BI35" s="108"/>
      <c r="BJ35" s="145" t="s">
        <v>152</v>
      </c>
      <c r="BK35" s="146">
        <f>SUM(BK4:BK34)</f>
        <v>752298.5</v>
      </c>
      <c r="BL35" s="123">
        <f>BK35*12</f>
        <v>9027582</v>
      </c>
      <c r="BM35" s="108">
        <f>SUM(BM4:BM34)</f>
        <v>174</v>
      </c>
      <c r="BN35" s="108"/>
      <c r="BO35" s="145" t="s">
        <v>152</v>
      </c>
      <c r="BP35" s="146">
        <f>SUM(BP4:BP34)</f>
        <v>756978.99</v>
      </c>
      <c r="BQ35" s="123">
        <f>BP35*12</f>
        <v>9083747.8800000008</v>
      </c>
      <c r="BR35" s="108">
        <f>SUM(BR4:BR34)</f>
        <v>174</v>
      </c>
      <c r="BS35" s="108"/>
      <c r="BT35" s="145" t="s">
        <v>152</v>
      </c>
      <c r="BU35" s="146">
        <f>SUM(BU4:BU34)</f>
        <v>811886.98</v>
      </c>
      <c r="BV35" s="123">
        <f>BU35*12</f>
        <v>9742643.7599999998</v>
      </c>
      <c r="BW35" s="108">
        <f>SUM(BW4:BW34)</f>
        <v>174</v>
      </c>
      <c r="BX35" s="108"/>
      <c r="BY35" s="145" t="s">
        <v>152</v>
      </c>
      <c r="BZ35" s="146">
        <f>SUM(BZ4:BZ34)</f>
        <v>812292.46</v>
      </c>
      <c r="CA35" s="123">
        <f t="shared" si="20"/>
        <v>9747509.5199999996</v>
      </c>
      <c r="CB35" s="258">
        <f>SUM(CB4:CB30)</f>
        <v>160</v>
      </c>
      <c r="CC35" s="259" t="s">
        <v>152</v>
      </c>
      <c r="CD35" s="260">
        <f>SUM(CD4:CD30)</f>
        <v>743025.07</v>
      </c>
      <c r="CE35" s="261">
        <f t="shared" ref="CE35" si="130">CD35*12</f>
        <v>8916300.8399999999</v>
      </c>
      <c r="CF35" s="108">
        <f>SUM(CF4:CF34)</f>
        <v>175</v>
      </c>
      <c r="CG35" s="108"/>
      <c r="CH35" s="145" t="s">
        <v>152</v>
      </c>
      <c r="CI35" s="146">
        <f>SUM(CI4:CI34)</f>
        <v>816779.48</v>
      </c>
      <c r="CJ35" s="123">
        <f>CI35*12</f>
        <v>9801353.7599999998</v>
      </c>
      <c r="CK35" s="108">
        <f>SUM(CK4:CK34)</f>
        <v>176</v>
      </c>
      <c r="CL35" s="108"/>
      <c r="CM35" s="145" t="s">
        <v>152</v>
      </c>
      <c r="CN35" s="146">
        <f>SUM(CN4:CN34)</f>
        <v>821459.35</v>
      </c>
      <c r="CO35" s="123">
        <f>CN35*12</f>
        <v>9857512.1999999993</v>
      </c>
      <c r="CP35" s="108">
        <f>SUM(CP4:CP34)</f>
        <v>175</v>
      </c>
      <c r="CQ35" s="108"/>
      <c r="CR35" s="145" t="s">
        <v>152</v>
      </c>
      <c r="CS35" s="146">
        <f>SUM(CS4:CS34)</f>
        <v>816191.32</v>
      </c>
      <c r="CT35" s="123">
        <f>CS35*12</f>
        <v>9794295.8399999999</v>
      </c>
      <c r="CU35" s="108">
        <f>SUM(CU4:CU34)</f>
        <v>175</v>
      </c>
      <c r="CV35" s="108"/>
      <c r="CW35" s="145" t="s">
        <v>152</v>
      </c>
      <c r="CX35" s="146">
        <f>SUM(CX4:CX34)</f>
        <v>886197.27</v>
      </c>
      <c r="CY35" s="123">
        <f>CX35*12</f>
        <v>10634367.24</v>
      </c>
      <c r="CZ35" s="108">
        <f>SUM(CZ4:CZ34)</f>
        <v>175</v>
      </c>
      <c r="DA35" s="108"/>
      <c r="DB35" s="145" t="s">
        <v>152</v>
      </c>
      <c r="DC35" s="146">
        <f>SUM(DC4:DC34)</f>
        <v>886628.84</v>
      </c>
      <c r="DD35" s="123">
        <f>DC35*12</f>
        <v>10639546.08</v>
      </c>
      <c r="DE35" s="258">
        <f>SUM(DE4:DE30)</f>
        <v>160</v>
      </c>
      <c r="DF35" s="259" t="s">
        <v>152</v>
      </c>
      <c r="DG35" s="260">
        <f>SUM(DG4:DG30)</f>
        <v>807099.92</v>
      </c>
      <c r="DH35" s="261">
        <f>DG35*12</f>
        <v>9685199.0399999991</v>
      </c>
      <c r="DI35" s="108">
        <f>SUM(DI4:DI34)</f>
        <v>177</v>
      </c>
      <c r="DJ35" s="108"/>
      <c r="DK35" s="145" t="s">
        <v>152</v>
      </c>
      <c r="DL35" s="146">
        <f>SUM(DL4:DL34)</f>
        <v>897398.09</v>
      </c>
      <c r="DM35" s="123">
        <f>DL35*12</f>
        <v>10768777.08</v>
      </c>
      <c r="DN35" s="108">
        <f>SUM(DN4:DN34)</f>
        <v>177</v>
      </c>
      <c r="DO35" s="108"/>
      <c r="DP35" s="145" t="s">
        <v>152</v>
      </c>
      <c r="DQ35" s="146">
        <f>SUM(DQ4:DQ34)</f>
        <v>897914.99</v>
      </c>
      <c r="DR35" s="123">
        <f>DQ35*12</f>
        <v>10774979.880000001</v>
      </c>
      <c r="DS35" s="108">
        <f>SUM(DS4:DS34)</f>
        <v>178</v>
      </c>
      <c r="DT35" s="108"/>
      <c r="DU35" s="145" t="s">
        <v>152</v>
      </c>
      <c r="DV35" s="146">
        <f>SUM(DV4:DV34)</f>
        <v>902699.72</v>
      </c>
      <c r="DW35" s="123">
        <f>DV35*12</f>
        <v>10832396.640000001</v>
      </c>
      <c r="DX35" s="108">
        <f>SUM(DX4:DX34)</f>
        <v>178</v>
      </c>
      <c r="DY35" s="108"/>
      <c r="DZ35" s="145" t="s">
        <v>152</v>
      </c>
      <c r="EA35" s="146">
        <f>SUM(EA4:EA34)</f>
        <v>902699.72</v>
      </c>
      <c r="EB35" s="123">
        <f>EA35*12</f>
        <v>10832396.640000001</v>
      </c>
      <c r="EC35" s="108">
        <f>SUM(EC4:EC34)</f>
        <v>178</v>
      </c>
      <c r="ED35" s="108"/>
      <c r="EE35" s="145" t="s">
        <v>152</v>
      </c>
      <c r="EF35" s="458">
        <f>SUM(EF4:EF34)</f>
        <v>972822.74</v>
      </c>
      <c r="EG35" s="123">
        <f t="shared" si="26"/>
        <v>11673872.880000001</v>
      </c>
      <c r="EH35" s="108">
        <f>SUM(EH4:EH34)</f>
        <v>178</v>
      </c>
      <c r="EI35" s="108"/>
      <c r="EJ35" s="145" t="s">
        <v>152</v>
      </c>
      <c r="EK35" s="146">
        <f>SUM(EK4:EK34)</f>
        <v>973269.62</v>
      </c>
      <c r="EL35" s="123">
        <f t="shared" si="27"/>
        <v>11679235.439999999</v>
      </c>
      <c r="EM35" s="108">
        <f>SUM(EM4:EM34)</f>
        <v>178</v>
      </c>
      <c r="EN35" s="108"/>
      <c r="EO35" s="145" t="s">
        <v>152</v>
      </c>
      <c r="EP35" s="467">
        <f>SUM(EP4:EP34)</f>
        <v>959636.79</v>
      </c>
      <c r="EQ35" s="123">
        <f t="shared" si="28"/>
        <v>11515641.48</v>
      </c>
      <c r="ER35" s="258">
        <f>SUM(ER4:ER30)</f>
        <v>160</v>
      </c>
      <c r="ES35" s="259" t="s">
        <v>152</v>
      </c>
      <c r="ET35" s="260">
        <f>SUM(ET4:ET30)</f>
        <v>858161.32</v>
      </c>
      <c r="EU35" s="261">
        <f>ET35*12</f>
        <v>10297935.84</v>
      </c>
      <c r="EV35" s="108">
        <f>SUM(EV4:EV34)</f>
        <v>179</v>
      </c>
      <c r="EW35" s="108"/>
      <c r="EX35" s="145" t="s">
        <v>152</v>
      </c>
      <c r="EY35" s="467">
        <f>SUM(EY4:EY34)</f>
        <v>965354.96</v>
      </c>
      <c r="EZ35" s="123">
        <f t="shared" si="31"/>
        <v>11584259.52</v>
      </c>
      <c r="FB35" s="480"/>
    </row>
    <row r="36" spans="1:158 14906:14955 15635:15690" s="112" customFormat="1" ht="15.75" x14ac:dyDescent="0.25">
      <c r="B36" s="119"/>
      <c r="C36" s="120"/>
      <c r="D36" s="121"/>
      <c r="E36" s="122"/>
      <c r="F36" s="122"/>
      <c r="G36" s="121"/>
      <c r="U36" s="124"/>
      <c r="V36" s="125"/>
      <c r="W36" s="126"/>
      <c r="Y36" s="124"/>
      <c r="Z36" s="148">
        <f>Y12/V35</f>
        <v>7.6400000000000001E-3</v>
      </c>
      <c r="AA36" s="126">
        <f t="shared" si="5"/>
        <v>9.1679999999999998E-2</v>
      </c>
      <c r="AC36" s="124"/>
      <c r="AD36" s="148">
        <f>(AD35-Z35)/Z35</f>
        <v>0.168126</v>
      </c>
      <c r="AE36" s="253">
        <f>AE35-AA35</f>
        <v>1204507.8</v>
      </c>
      <c r="AG36" s="124"/>
      <c r="AH36" s="148"/>
      <c r="AI36" s="253">
        <f>AI35-AA35</f>
        <v>1209989.76</v>
      </c>
      <c r="AK36" s="124"/>
      <c r="AL36" s="148"/>
      <c r="AM36" s="123">
        <v>8440187.6400000006</v>
      </c>
      <c r="AO36" s="124"/>
      <c r="AP36" s="148"/>
      <c r="AQ36" s="123">
        <v>8440187.6400000006</v>
      </c>
      <c r="AS36" s="124"/>
      <c r="AT36" s="262" t="s">
        <v>352</v>
      </c>
      <c r="AU36" s="123">
        <f>AS23*6</f>
        <v>29489.16</v>
      </c>
      <c r="AW36" s="124"/>
      <c r="AX36" s="262" t="s">
        <v>352</v>
      </c>
      <c r="AY36" s="123">
        <f>(AW31/2)+(AW31*5)</f>
        <v>22710.55</v>
      </c>
      <c r="BA36" s="124"/>
      <c r="BB36" s="262">
        <f>BA7</f>
        <v>4680.49</v>
      </c>
      <c r="BC36" s="123">
        <f>BB36*12</f>
        <v>56165.88</v>
      </c>
      <c r="BE36" s="124"/>
      <c r="BF36" s="262">
        <f>BF35-BB35</f>
        <v>36015.919999999998</v>
      </c>
      <c r="BG36" s="123">
        <f>BF36*12</f>
        <v>432191.04</v>
      </c>
      <c r="BJ36" s="124"/>
      <c r="BK36" s="262">
        <f>BK35-BF35</f>
        <v>4276.18</v>
      </c>
      <c r="BL36" s="123">
        <f>BK36*12</f>
        <v>51314.16</v>
      </c>
      <c r="BO36" s="124"/>
      <c r="BP36" s="262">
        <f>BP35-BK35</f>
        <v>4680.49</v>
      </c>
      <c r="BQ36" s="123">
        <f>BP36*12</f>
        <v>56165.88</v>
      </c>
      <c r="BT36" s="124"/>
      <c r="BU36" s="262"/>
      <c r="BV36" s="123">
        <f>BU36*12</f>
        <v>0</v>
      </c>
      <c r="BY36" s="124"/>
      <c r="BZ36" s="262"/>
      <c r="CA36" s="123">
        <f t="shared" si="20"/>
        <v>0</v>
      </c>
      <c r="CC36" s="124"/>
      <c r="CD36" s="148"/>
      <c r="CE36" s="123">
        <v>8440187.6400000006</v>
      </c>
      <c r="CH36" s="124"/>
      <c r="CI36" s="262"/>
      <c r="CJ36" s="123">
        <f>CI36*12</f>
        <v>0</v>
      </c>
      <c r="CM36" s="124"/>
      <c r="CN36" s="262"/>
      <c r="CO36" s="123">
        <f>CN36*12</f>
        <v>0</v>
      </c>
      <c r="CR36" s="124"/>
      <c r="CS36" s="262"/>
      <c r="CT36" s="123">
        <f>CS36*12</f>
        <v>0</v>
      </c>
      <c r="CW36" s="124"/>
      <c r="CX36" s="262"/>
      <c r="CY36" s="123">
        <f>CX36*12</f>
        <v>0</v>
      </c>
      <c r="DB36" s="124"/>
      <c r="DC36" s="262"/>
      <c r="DD36" s="123">
        <f>DC36*12</f>
        <v>0</v>
      </c>
      <c r="DF36" s="124"/>
      <c r="DG36" s="148"/>
      <c r="DH36" s="123">
        <v>8440187.6400000006</v>
      </c>
      <c r="DK36" s="124"/>
      <c r="DL36" s="262"/>
      <c r="DM36" s="123">
        <f>DL36*12</f>
        <v>0</v>
      </c>
      <c r="EA36" s="395">
        <f>EA35/DV35-1</f>
        <v>0</v>
      </c>
      <c r="EF36" s="395">
        <f>EF35/EA35-1</f>
        <v>7.7700000000000005E-2</v>
      </c>
      <c r="EK36" s="395">
        <f>EK35/EF35-1</f>
        <v>5.0000000000000001E-4</v>
      </c>
      <c r="EP36" s="264">
        <f t="shared" si="45"/>
        <v>0</v>
      </c>
      <c r="ES36" s="124"/>
      <c r="ET36" s="148"/>
      <c r="EU36" s="123">
        <v>8440187.6400000006</v>
      </c>
      <c r="EY36" s="264">
        <f t="shared" ref="EY36" si="131">EX36*EV36</f>
        <v>0</v>
      </c>
    </row>
    <row r="37" spans="1:158 14906:14955 15635:15690" s="112" customFormat="1" ht="18.75" x14ac:dyDescent="0.3">
      <c r="B37" s="119"/>
      <c r="C37" s="120"/>
      <c r="D37" s="121"/>
      <c r="E37" s="122"/>
      <c r="F37" s="122"/>
      <c r="G37" s="121"/>
      <c r="N37" s="127"/>
      <c r="U37" s="128"/>
      <c r="V37" s="129"/>
      <c r="W37" s="126"/>
      <c r="Y37" s="128"/>
      <c r="Z37" s="118">
        <f>(Y12*9)+((Y12/30)*20)</f>
        <v>43757.23</v>
      </c>
      <c r="AA37" s="126"/>
      <c r="AC37" s="128"/>
      <c r="AD37" s="126"/>
      <c r="AE37" s="269">
        <f>AE36/AA35</f>
        <v>0.1681</v>
      </c>
      <c r="AG37" s="128"/>
      <c r="AH37" s="126"/>
      <c r="AI37" s="289">
        <f>AI36/AA35</f>
        <v>0.17</v>
      </c>
      <c r="AK37" s="128"/>
      <c r="AL37" s="126"/>
      <c r="AM37" s="253">
        <f>AM36-AM35</f>
        <v>-51526.44</v>
      </c>
      <c r="AO37" s="128"/>
      <c r="AP37" s="126"/>
      <c r="AQ37" s="253">
        <f>AQ36-AQ35</f>
        <v>130270.8</v>
      </c>
      <c r="AS37" s="128"/>
      <c r="AT37" s="126"/>
      <c r="AU37" s="253"/>
      <c r="AW37" s="128"/>
      <c r="AX37" s="126"/>
      <c r="AY37" s="253">
        <v>22957.33</v>
      </c>
      <c r="BA37" s="128"/>
      <c r="BB37" s="126">
        <f>BB36/AP35</f>
        <v>6.7588979626900803E-3</v>
      </c>
      <c r="BC37" s="253"/>
      <c r="BE37" s="128"/>
      <c r="BF37" s="270">
        <f>BF36/AP35</f>
        <v>5.1999999999999998E-2</v>
      </c>
      <c r="BG37" s="253"/>
      <c r="BJ37" s="128"/>
      <c r="BK37" s="270">
        <f>BK36/AP35</f>
        <v>6.1999999999999998E-3</v>
      </c>
      <c r="BL37" s="253">
        <f>BL35*0.05</f>
        <v>451379.1</v>
      </c>
      <c r="BO37" s="128"/>
      <c r="BP37" s="270">
        <f>BP36/AU35</f>
        <v>5.0000000000000001E-4</v>
      </c>
      <c r="BQ37" s="253">
        <f>BQ35*0.05</f>
        <v>454187.39</v>
      </c>
      <c r="BT37" s="128"/>
      <c r="BU37" s="270">
        <f>(BU35-BK35)/BK35</f>
        <v>7.9200000000000007E-2</v>
      </c>
      <c r="BV37" s="253"/>
      <c r="BY37" s="128"/>
      <c r="BZ37" s="270">
        <f>(BZ35-BU35)/BU35</f>
        <v>5.0000000000000001E-4</v>
      </c>
      <c r="CA37" s="253"/>
      <c r="CC37" s="128"/>
      <c r="CD37" s="126"/>
      <c r="CE37" s="253">
        <f>CE36-CE35</f>
        <v>-476113.2</v>
      </c>
      <c r="CH37" s="128"/>
      <c r="CI37" s="270">
        <f>(CI35-BZ35)/BZ35</f>
        <v>5.4999999999999997E-3</v>
      </c>
      <c r="CJ37" s="253"/>
      <c r="CM37" s="128"/>
      <c r="CN37" s="270">
        <f>(CN35-CE35)/CE35</f>
        <v>-0.90790000000000004</v>
      </c>
      <c r="CO37" s="253"/>
      <c r="CR37" s="128"/>
      <c r="CS37" s="270">
        <f>(CS35-CJ35)/CJ35</f>
        <v>-0.91669999999999996</v>
      </c>
      <c r="CT37" s="253"/>
      <c r="CW37" s="128"/>
      <c r="CX37" s="270">
        <f>(CX35-CO35)/CO35</f>
        <v>-0.91010000000000002</v>
      </c>
      <c r="CY37" s="253"/>
      <c r="DB37" s="128"/>
      <c r="DC37" s="270">
        <f>(DC35-CY35)/CY35</f>
        <v>-0.91659999999999997</v>
      </c>
      <c r="DD37" s="253"/>
      <c r="DF37" s="128"/>
      <c r="DG37" s="126"/>
      <c r="DH37" s="253">
        <f>DH36-DH35</f>
        <v>-1245011.3999999999</v>
      </c>
      <c r="DK37" s="128"/>
      <c r="DL37" s="270" t="e">
        <f>(DL35-#REF!)/#REF!</f>
        <v>#REF!</v>
      </c>
      <c r="DM37" s="253"/>
      <c r="ES37" s="128"/>
      <c r="ET37" s="126"/>
      <c r="EU37" s="253">
        <f>EU36-EU35</f>
        <v>-1857748.2</v>
      </c>
      <c r="EY37" s="480">
        <f>EY35-EP35</f>
        <v>5718.17</v>
      </c>
    </row>
    <row r="38" spans="1:158 14906:14955 15635:15690" s="112" customFormat="1" ht="63.75" x14ac:dyDescent="0.25">
      <c r="B38" s="119"/>
      <c r="C38" s="120"/>
      <c r="D38" s="121"/>
      <c r="E38" s="122"/>
      <c r="F38" s="122"/>
      <c r="G38" s="121"/>
      <c r="U38" s="130"/>
      <c r="V38" s="125"/>
      <c r="W38" s="126"/>
      <c r="Y38" s="130"/>
      <c r="Z38" s="125"/>
      <c r="AA38" s="126"/>
      <c r="AC38" s="130"/>
      <c r="AD38" s="125"/>
      <c r="AE38" s="126"/>
      <c r="AG38" s="130"/>
      <c r="AH38" s="125"/>
      <c r="AI38" s="253">
        <f>AH35-Z35</f>
        <v>100832.48</v>
      </c>
      <c r="AK38" s="130"/>
      <c r="AL38" s="125"/>
      <c r="AM38" s="253">
        <f>AH30-Z30</f>
        <v>365.63</v>
      </c>
      <c r="AO38" s="130"/>
      <c r="AP38" s="125"/>
      <c r="AQ38" s="126"/>
      <c r="AS38" s="130"/>
      <c r="AT38" s="125"/>
      <c r="AU38" s="126"/>
      <c r="AW38" s="130"/>
      <c r="AX38" s="125"/>
      <c r="AY38" s="253">
        <f>AY37-AY36</f>
        <v>246.78</v>
      </c>
      <c r="BA38" s="130"/>
      <c r="BB38" s="268">
        <f>BB36*4</f>
        <v>18721.96</v>
      </c>
      <c r="BC38" s="253">
        <f>BC37-BC36</f>
        <v>-56165.88</v>
      </c>
      <c r="BE38" s="130"/>
      <c r="BF38" s="268"/>
      <c r="BG38" s="269"/>
      <c r="BJ38" s="130" t="s">
        <v>368</v>
      </c>
      <c r="BK38" s="268">
        <f>(BK36/30)*27</f>
        <v>3848.56</v>
      </c>
      <c r="BO38" s="130" t="s">
        <v>398</v>
      </c>
      <c r="BP38" s="268">
        <f>BP36*8</f>
        <v>37443.919999999998</v>
      </c>
      <c r="BT38" s="130"/>
      <c r="BU38" s="268"/>
      <c r="BY38" s="130"/>
      <c r="BZ38" s="268"/>
      <c r="CC38" s="130"/>
      <c r="CD38" s="125"/>
      <c r="CE38" s="126"/>
      <c r="CH38" s="130"/>
      <c r="CI38" s="268">
        <f>CH14*6</f>
        <v>26922.12</v>
      </c>
      <c r="CM38" s="130"/>
      <c r="CN38" s="268">
        <f>CM14*6</f>
        <v>26922.12</v>
      </c>
      <c r="CR38" s="130"/>
      <c r="CS38" s="268"/>
      <c r="CW38" s="130"/>
      <c r="CX38" s="268"/>
      <c r="DB38" s="130"/>
      <c r="DC38" s="268"/>
      <c r="DF38" s="130"/>
      <c r="DG38" s="125"/>
      <c r="DH38" s="126"/>
      <c r="DJ38" s="112" t="str">
        <f>C33</f>
        <v>Servente</v>
      </c>
      <c r="DK38" s="359">
        <f>(DK33)/30*15</f>
        <v>2472.71</v>
      </c>
      <c r="DL38" s="360">
        <f>DK33*6</f>
        <v>29672.46</v>
      </c>
      <c r="DM38" s="361">
        <f>DK38+DL38</f>
        <v>32145.17</v>
      </c>
      <c r="DO38" s="100" t="s">
        <v>294</v>
      </c>
      <c r="DP38" s="359">
        <f>(DP10)</f>
        <v>5188.7299999999996</v>
      </c>
      <c r="DQ38" s="360">
        <f>DP10*8</f>
        <v>41509.839999999997</v>
      </c>
      <c r="DR38" s="361">
        <f>DQ10-DL10</f>
        <v>-5188.7299999999996</v>
      </c>
      <c r="DT38" s="100" t="s">
        <v>294</v>
      </c>
      <c r="DU38" s="359"/>
      <c r="DV38" s="360"/>
      <c r="DW38" s="361"/>
      <c r="DY38" s="100" t="s">
        <v>294</v>
      </c>
      <c r="DZ38" s="359"/>
      <c r="EA38" s="360"/>
      <c r="EB38" s="361"/>
      <c r="ED38" s="100" t="s">
        <v>294</v>
      </c>
      <c r="EE38" s="359"/>
      <c r="EF38" s="360"/>
      <c r="EG38" s="361"/>
      <c r="EI38" s="100" t="s">
        <v>294</v>
      </c>
      <c r="EJ38" s="359"/>
      <c r="EK38" s="360"/>
      <c r="EL38" s="361"/>
      <c r="EN38" s="100" t="s">
        <v>294</v>
      </c>
      <c r="EO38" s="359"/>
      <c r="EP38" s="360"/>
      <c r="EQ38" s="361"/>
      <c r="ES38" s="130"/>
      <c r="ET38" s="125"/>
      <c r="EU38" s="126"/>
      <c r="EW38" s="100" t="s">
        <v>294</v>
      </c>
      <c r="EX38" s="359"/>
      <c r="EY38" s="360"/>
      <c r="EZ38" s="361"/>
    </row>
    <row r="39" spans="1:158 14906:14955 15635:15690" s="112" customFormat="1" x14ac:dyDescent="0.25">
      <c r="B39" s="119"/>
      <c r="C39" s="120"/>
      <c r="D39" s="121"/>
      <c r="E39" s="122"/>
      <c r="F39" s="122"/>
      <c r="G39" s="121"/>
      <c r="U39" s="130"/>
      <c r="V39" s="125"/>
      <c r="W39" s="126"/>
      <c r="Y39" s="130"/>
      <c r="Z39" s="125"/>
      <c r="AA39" s="126"/>
      <c r="AC39" s="130"/>
      <c r="AD39" s="125"/>
      <c r="AE39" s="126"/>
      <c r="AG39" s="130"/>
      <c r="AH39" s="125"/>
      <c r="AI39" s="290">
        <f>AI38/Z35</f>
        <v>0.17</v>
      </c>
      <c r="AK39" s="130"/>
      <c r="AL39" s="125"/>
      <c r="AM39" s="291">
        <f>AM38/Z30</f>
        <v>7.9000000000000001E-2</v>
      </c>
      <c r="AO39" s="130"/>
      <c r="AP39" s="125"/>
      <c r="AQ39" s="126"/>
      <c r="AS39" s="130"/>
      <c r="AT39" s="125"/>
      <c r="AU39" s="126"/>
      <c r="AW39" s="130"/>
      <c r="AX39" s="125"/>
      <c r="AY39" s="126"/>
      <c r="BA39" s="130"/>
      <c r="BB39" s="125"/>
      <c r="BC39" s="126"/>
      <c r="BE39" s="130"/>
      <c r="BF39" s="268"/>
      <c r="BG39" s="272"/>
      <c r="BJ39" s="130"/>
      <c r="BK39" s="268"/>
      <c r="BL39" s="272"/>
      <c r="BO39" s="130"/>
      <c r="BP39" s="268"/>
      <c r="BQ39" s="272"/>
      <c r="BT39" s="130"/>
      <c r="BU39" s="268"/>
      <c r="BV39" s="272"/>
      <c r="BY39" s="130"/>
      <c r="BZ39" s="268"/>
      <c r="CA39" s="272"/>
      <c r="CC39" s="130"/>
      <c r="CD39" s="125"/>
      <c r="CE39" s="126"/>
      <c r="CH39" s="130"/>
      <c r="CI39" s="268"/>
      <c r="CJ39" s="272"/>
      <c r="CM39" s="130"/>
      <c r="CN39" s="268"/>
      <c r="CO39" s="272"/>
      <c r="CR39" s="130"/>
      <c r="CS39" s="268"/>
      <c r="CT39" s="272"/>
      <c r="CW39" s="130"/>
      <c r="CX39" s="268"/>
      <c r="CY39" s="272"/>
      <c r="DB39" s="130"/>
      <c r="DC39" s="268"/>
      <c r="DD39" s="272"/>
      <c r="DF39" s="130"/>
      <c r="DG39" s="125"/>
      <c r="DH39" s="126"/>
      <c r="DJ39" s="112" t="str">
        <f t="shared" ref="DJ39" si="132">C34</f>
        <v>Zelador</v>
      </c>
      <c r="DK39" s="359">
        <f>(DK34)/30*15</f>
        <v>2911.92</v>
      </c>
      <c r="DL39" s="360">
        <f>DK34*6</f>
        <v>34943.040000000001</v>
      </c>
      <c r="DM39" s="361">
        <f>DK39+DL39</f>
        <v>37854.959999999999</v>
      </c>
      <c r="DN39" s="112" t="s">
        <v>439</v>
      </c>
      <c r="DO39" s="100" t="s">
        <v>291</v>
      </c>
      <c r="DP39" s="359">
        <f>(DP17)</f>
        <v>5705.63</v>
      </c>
      <c r="DQ39" s="360">
        <f>DP17*16</f>
        <v>91290.08</v>
      </c>
      <c r="DR39" s="361">
        <f>DQ17-DL17</f>
        <v>5705.63</v>
      </c>
      <c r="DT39" s="100"/>
      <c r="DU39" s="359"/>
      <c r="DV39" s="360"/>
      <c r="DW39" s="361"/>
      <c r="DY39" s="100"/>
      <c r="DZ39" s="359"/>
      <c r="EA39" s="360"/>
      <c r="EB39" s="361"/>
      <c r="ED39" s="100"/>
      <c r="EE39" s="359"/>
      <c r="EF39" s="360"/>
      <c r="EG39" s="361"/>
      <c r="EI39" s="100"/>
      <c r="EJ39" s="359"/>
      <c r="EK39" s="360"/>
      <c r="EL39" s="361"/>
      <c r="EN39" s="100"/>
      <c r="EO39" s="359"/>
      <c r="EP39" s="360"/>
      <c r="EQ39" s="361"/>
      <c r="ES39" s="130"/>
      <c r="ET39" s="125"/>
      <c r="EU39" s="126"/>
      <c r="EW39" s="100"/>
      <c r="EX39" s="359"/>
      <c r="EY39" s="360"/>
      <c r="EZ39" s="361"/>
    </row>
    <row r="40" spans="1:158 14906:14955 15635:15690" s="112" customFormat="1" x14ac:dyDescent="0.25">
      <c r="B40" s="119"/>
      <c r="C40" s="120"/>
      <c r="D40" s="121"/>
      <c r="E40" s="122"/>
      <c r="F40" s="122"/>
      <c r="G40" s="121"/>
      <c r="U40" s="130"/>
      <c r="V40" s="125"/>
      <c r="W40" s="126"/>
      <c r="Y40" s="130"/>
      <c r="Z40" s="125"/>
      <c r="AA40" s="126"/>
      <c r="AC40" s="130"/>
      <c r="AD40" s="125"/>
      <c r="AE40" s="126"/>
      <c r="AG40" s="130"/>
      <c r="AH40" s="125"/>
      <c r="AI40" s="126"/>
      <c r="AK40" s="130"/>
      <c r="AL40" s="125"/>
      <c r="AM40" s="253">
        <f>AG4-Y4</f>
        <v>499.55</v>
      </c>
      <c r="AO40" s="130"/>
      <c r="AP40" s="125"/>
      <c r="AQ40" s="126"/>
      <c r="AS40" s="130"/>
      <c r="AT40" s="125"/>
      <c r="AU40" s="126"/>
      <c r="AW40" s="130"/>
      <c r="AX40" s="125"/>
      <c r="AY40" s="126"/>
      <c r="BA40" s="130"/>
      <c r="BB40" s="273" t="s">
        <v>361</v>
      </c>
      <c r="BC40" s="274">
        <f>BC35*0.05</f>
        <v>427203.84000000003</v>
      </c>
      <c r="BE40" s="130"/>
      <c r="BF40" s="271"/>
      <c r="BG40" s="126"/>
      <c r="BJ40" s="130"/>
      <c r="BK40" s="271" t="s">
        <v>381</v>
      </c>
      <c r="BL40" s="300">
        <f>BL35*5%</f>
        <v>451379.1</v>
      </c>
      <c r="BO40" s="130"/>
      <c r="BP40" s="271" t="s">
        <v>381</v>
      </c>
      <c r="BQ40" s="300">
        <f>BQ35*5%</f>
        <v>454187.39</v>
      </c>
      <c r="BT40" s="130"/>
      <c r="BU40" s="271" t="s">
        <v>381</v>
      </c>
      <c r="BV40" s="300">
        <f>BV35*5%</f>
        <v>487132.19</v>
      </c>
      <c r="BY40" s="130"/>
      <c r="BZ40" s="271" t="s">
        <v>381</v>
      </c>
      <c r="CA40" s="300">
        <f>CA35*5%</f>
        <v>487375.48</v>
      </c>
      <c r="CC40" s="130"/>
      <c r="CD40" s="125"/>
      <c r="CE40" s="126"/>
      <c r="CH40" s="130"/>
      <c r="CI40" s="271" t="s">
        <v>381</v>
      </c>
      <c r="CJ40" s="300">
        <f>CJ35*5%</f>
        <v>490067.69</v>
      </c>
      <c r="CM40" s="130"/>
      <c r="CN40" s="271" t="s">
        <v>381</v>
      </c>
      <c r="CO40" s="300">
        <f>CO35*5%</f>
        <v>492875.61</v>
      </c>
      <c r="CR40" s="130"/>
      <c r="CS40" s="271" t="s">
        <v>381</v>
      </c>
      <c r="CT40" s="300">
        <f>CT35*5%</f>
        <v>489714.79</v>
      </c>
      <c r="CW40" s="130"/>
      <c r="CX40" s="271" t="s">
        <v>381</v>
      </c>
      <c r="CY40" s="300">
        <f>CY35*5%</f>
        <v>531718.36</v>
      </c>
      <c r="DB40" s="130"/>
      <c r="DC40" s="271" t="s">
        <v>381</v>
      </c>
      <c r="DD40" s="300">
        <f>DD35*5%</f>
        <v>531977.30000000005</v>
      </c>
      <c r="DF40" s="130"/>
      <c r="DG40" s="125"/>
      <c r="DH40" s="126"/>
      <c r="DK40" s="130"/>
      <c r="DL40" s="271" t="s">
        <v>381</v>
      </c>
      <c r="DM40" s="300">
        <f>DM35*5%</f>
        <v>538438.85</v>
      </c>
      <c r="DP40" s="130"/>
      <c r="DQ40" s="271" t="s">
        <v>381</v>
      </c>
      <c r="DR40" s="300">
        <f>DR35*5%</f>
        <v>538748.99</v>
      </c>
      <c r="DU40" s="130"/>
      <c r="DV40" s="271" t="s">
        <v>381</v>
      </c>
      <c r="DW40" s="300">
        <f>DW35*5%</f>
        <v>541619.82999999996</v>
      </c>
      <c r="DZ40" s="130"/>
      <c r="EA40" s="271" t="s">
        <v>381</v>
      </c>
      <c r="EB40" s="300">
        <f>EB35*5%</f>
        <v>541619.82999999996</v>
      </c>
      <c r="EE40" s="130"/>
      <c r="EF40" s="271" t="s">
        <v>381</v>
      </c>
      <c r="EG40" s="300">
        <f>EG35*5%</f>
        <v>583693.64</v>
      </c>
      <c r="EJ40" s="130"/>
      <c r="EK40" s="271" t="s">
        <v>381</v>
      </c>
      <c r="EL40" s="300">
        <f>EL35*5%</f>
        <v>583961.77</v>
      </c>
      <c r="EO40" s="130"/>
      <c r="EP40" s="271" t="s">
        <v>381</v>
      </c>
      <c r="EQ40" s="300">
        <f>EQ35*5%</f>
        <v>575782.06999999995</v>
      </c>
      <c r="ES40" s="130"/>
      <c r="ET40" s="125"/>
      <c r="EU40" s="126"/>
      <c r="EX40" s="130"/>
      <c r="EY40" s="271" t="s">
        <v>381</v>
      </c>
      <c r="EZ40" s="300">
        <f>EZ35*5%</f>
        <v>579212.98</v>
      </c>
    </row>
    <row r="41" spans="1:158 14906:14955 15635:15690" s="112" customFormat="1" x14ac:dyDescent="0.25">
      <c r="B41" s="119"/>
      <c r="C41" s="120"/>
      <c r="D41" s="121"/>
      <c r="E41" s="122"/>
      <c r="F41" s="122"/>
      <c r="G41" s="121"/>
      <c r="U41" s="130"/>
      <c r="V41" s="125"/>
      <c r="W41" s="126"/>
      <c r="Y41" s="130"/>
      <c r="Z41" s="125"/>
      <c r="AA41" s="126"/>
      <c r="AC41" s="130"/>
      <c r="AD41" s="125"/>
      <c r="AE41" s="126"/>
      <c r="AG41" s="130"/>
      <c r="AH41" s="125"/>
      <c r="AI41" s="126"/>
      <c r="AK41" s="130"/>
      <c r="AL41" s="125"/>
      <c r="AM41" s="290">
        <f>AM40/Y4</f>
        <v>0.12</v>
      </c>
      <c r="AO41" s="130"/>
      <c r="AP41" s="125"/>
      <c r="AQ41" s="126"/>
      <c r="AS41" s="130"/>
      <c r="AT41" s="125"/>
      <c r="AU41" s="126"/>
      <c r="AW41" s="130"/>
      <c r="AX41" s="125"/>
      <c r="AY41" s="126"/>
      <c r="BA41" s="130"/>
      <c r="BB41" s="268">
        <f>BB35*0.016</f>
        <v>11392.1</v>
      </c>
      <c r="BC41" s="126"/>
      <c r="BE41" s="130"/>
      <c r="BF41" s="275"/>
      <c r="BG41" s="253"/>
      <c r="BJ41" s="130"/>
      <c r="BK41" s="275"/>
      <c r="BL41" s="253"/>
      <c r="BO41" s="130"/>
      <c r="BP41" s="275"/>
      <c r="BQ41" s="253"/>
      <c r="BT41" s="130"/>
      <c r="BU41" s="275"/>
      <c r="BV41" s="253"/>
      <c r="BY41" s="130"/>
      <c r="BZ41" s="275"/>
      <c r="CA41" s="253"/>
      <c r="CC41" s="130"/>
      <c r="CD41" s="125"/>
      <c r="CE41" s="126"/>
      <c r="CH41" s="130"/>
      <c r="CI41" s="275"/>
      <c r="CJ41" s="253"/>
      <c r="CM41" s="130"/>
      <c r="CN41" s="275"/>
      <c r="CO41" s="253"/>
      <c r="CR41" s="130"/>
      <c r="CS41" s="275"/>
      <c r="CT41" s="253"/>
      <c r="CW41" s="130"/>
      <c r="CX41" s="275"/>
      <c r="CY41" s="253"/>
      <c r="DB41" s="130"/>
      <c r="DC41" s="275"/>
      <c r="DD41" s="253"/>
      <c r="DF41" s="130"/>
      <c r="DG41" s="125"/>
      <c r="DH41" s="126"/>
      <c r="DK41" s="130"/>
      <c r="DL41" s="275"/>
      <c r="DM41" s="253">
        <v>37854.959999999999</v>
      </c>
      <c r="ES41" s="130"/>
      <c r="ET41" s="125"/>
      <c r="EU41" s="126"/>
    </row>
    <row r="42" spans="1:158 14906:14955 15635:15690" s="112" customFormat="1" x14ac:dyDescent="0.25">
      <c r="B42" s="119"/>
      <c r="C42" s="120"/>
      <c r="D42" s="121"/>
      <c r="E42" s="122"/>
      <c r="F42" s="122"/>
      <c r="G42" s="121"/>
      <c r="U42" s="130"/>
      <c r="V42" s="125"/>
      <c r="W42" s="126"/>
      <c r="Y42" s="130"/>
      <c r="Z42" s="125"/>
      <c r="AA42" s="126"/>
      <c r="AC42" s="130"/>
      <c r="AD42" s="125"/>
      <c r="AE42" s="126"/>
      <c r="AG42" s="130"/>
      <c r="AH42" s="125"/>
      <c r="AI42" s="126"/>
      <c r="AK42" s="130"/>
      <c r="AL42" s="125"/>
      <c r="AM42" s="126"/>
      <c r="AO42" s="130"/>
      <c r="AP42" s="125"/>
      <c r="AQ42" s="126"/>
      <c r="AS42" s="130"/>
      <c r="AT42" s="125"/>
      <c r="AU42" s="126"/>
      <c r="AW42" s="130"/>
      <c r="AX42" s="125"/>
      <c r="AY42" s="126"/>
      <c r="BA42" s="130"/>
      <c r="BB42" s="125"/>
      <c r="BC42" s="126"/>
      <c r="BE42" s="130"/>
      <c r="BF42" s="125"/>
      <c r="BG42" s="126"/>
      <c r="BJ42" s="130"/>
      <c r="BK42" s="125"/>
      <c r="BL42" s="126"/>
      <c r="BO42" s="130"/>
      <c r="BP42" s="125"/>
      <c r="BQ42" s="126"/>
      <c r="BT42" s="130"/>
      <c r="BU42" s="125"/>
      <c r="BV42" s="126"/>
      <c r="BY42" s="130"/>
      <c r="BZ42" s="125"/>
      <c r="CA42" s="126"/>
      <c r="CC42" s="130"/>
      <c r="CD42" s="125"/>
      <c r="CE42" s="126"/>
      <c r="CH42" s="130"/>
      <c r="CI42" s="125"/>
      <c r="CJ42" s="126"/>
      <c r="CM42" s="130"/>
      <c r="CN42" s="125"/>
      <c r="CO42" s="126"/>
      <c r="CR42" s="130"/>
      <c r="CS42" s="125"/>
      <c r="CT42" s="126"/>
      <c r="CW42" s="130"/>
      <c r="CX42" s="125"/>
      <c r="CY42" s="126"/>
      <c r="DB42" s="130"/>
      <c r="DC42" s="125"/>
      <c r="DD42" s="126"/>
      <c r="DF42" s="130"/>
      <c r="DG42" s="125"/>
      <c r="DH42" s="126"/>
      <c r="DK42" s="130"/>
      <c r="DL42" s="125"/>
      <c r="DM42" s="126">
        <v>20383.439999999999</v>
      </c>
      <c r="ES42" s="130"/>
      <c r="ET42" s="125"/>
      <c r="EU42" s="126"/>
    </row>
    <row r="43" spans="1:158 14906:14955 15635:15690" s="112" customFormat="1" x14ac:dyDescent="0.25">
      <c r="B43" s="119"/>
      <c r="C43" s="120"/>
      <c r="D43" s="121"/>
      <c r="E43" s="122"/>
      <c r="F43" s="122"/>
      <c r="G43" s="121"/>
      <c r="U43" s="130"/>
      <c r="V43" s="125"/>
      <c r="W43" s="126"/>
      <c r="Y43" s="130"/>
      <c r="Z43" s="125"/>
      <c r="AA43" s="126"/>
      <c r="AC43" s="130"/>
      <c r="AD43" s="125"/>
      <c r="AE43" s="126"/>
      <c r="AG43" s="130"/>
      <c r="AH43" s="125"/>
      <c r="AI43" s="126"/>
      <c r="AK43" s="130"/>
      <c r="AL43" s="125"/>
      <c r="AM43" s="126"/>
      <c r="AO43" s="130"/>
      <c r="AP43" s="125"/>
      <c r="AQ43" s="126"/>
      <c r="AS43" s="130"/>
      <c r="AT43" s="125"/>
      <c r="AU43" s="126"/>
      <c r="AW43" s="130"/>
      <c r="AX43" s="125"/>
      <c r="AY43" s="126"/>
      <c r="BA43" s="130"/>
      <c r="BB43" s="125"/>
      <c r="BC43" s="126"/>
      <c r="BE43" s="130"/>
      <c r="BF43" s="125"/>
      <c r="BG43" s="126"/>
      <c r="BJ43" s="130"/>
      <c r="BK43" s="125"/>
      <c r="BL43" s="126"/>
      <c r="BO43" s="130"/>
      <c r="BP43" s="125"/>
      <c r="BQ43" s="126"/>
      <c r="BT43" s="130"/>
      <c r="BU43" s="125"/>
      <c r="BV43" s="126"/>
      <c r="BY43" s="130"/>
      <c r="BZ43" s="125"/>
      <c r="CA43" s="126"/>
      <c r="CC43" s="130"/>
      <c r="CD43" s="125"/>
      <c r="CE43" s="126"/>
      <c r="CH43" s="130"/>
      <c r="CI43" s="125"/>
      <c r="CJ43" s="126"/>
      <c r="CM43" s="130"/>
      <c r="CN43" s="268">
        <f>CN35-CM12-CM14</f>
        <v>811190.38</v>
      </c>
      <c r="CO43" s="126"/>
      <c r="CR43" s="130"/>
      <c r="CS43" s="268"/>
      <c r="CT43" s="126"/>
      <c r="CW43" s="130"/>
      <c r="CX43" s="268"/>
      <c r="CY43" s="126"/>
      <c r="DB43" s="130"/>
      <c r="DC43" s="268"/>
      <c r="DD43" s="126"/>
      <c r="DF43" s="130"/>
      <c r="DG43" s="125"/>
      <c r="DH43" s="126"/>
      <c r="DK43" s="130"/>
      <c r="DL43" s="268"/>
      <c r="DM43" s="253">
        <f>DM39-DM42</f>
        <v>17471.52</v>
      </c>
      <c r="ES43" s="130"/>
      <c r="ET43" s="125"/>
      <c r="EU43" s="126"/>
    </row>
    <row r="44" spans="1:158 14906:14955 15635:15690" s="112" customFormat="1" x14ac:dyDescent="0.25">
      <c r="B44" s="119"/>
      <c r="C44" s="120"/>
      <c r="D44" s="121"/>
      <c r="E44" s="122"/>
      <c r="F44" s="122"/>
      <c r="G44" s="121"/>
      <c r="U44" s="130"/>
      <c r="V44" s="125"/>
      <c r="W44" s="126"/>
      <c r="Y44" s="130"/>
      <c r="Z44" s="125"/>
      <c r="AA44" s="126"/>
      <c r="AC44" s="130"/>
      <c r="AD44" s="125"/>
      <c r="AE44" s="126"/>
      <c r="AG44" s="130"/>
      <c r="AH44" s="125"/>
      <c r="AI44" s="126"/>
      <c r="AK44" s="130"/>
      <c r="AL44" s="125"/>
      <c r="AM44" s="126"/>
      <c r="AO44" s="130"/>
      <c r="AP44" s="125"/>
      <c r="AQ44" s="126"/>
      <c r="AS44" s="130"/>
      <c r="AT44" s="125"/>
      <c r="AU44" s="126"/>
      <c r="AW44" s="130"/>
      <c r="AX44" s="125"/>
      <c r="AY44" s="126"/>
      <c r="BA44" s="130"/>
      <c r="BB44" s="268"/>
      <c r="BC44" s="126"/>
      <c r="BE44" s="130"/>
      <c r="BF44" s="125"/>
      <c r="BG44" s="126"/>
      <c r="BJ44" s="130"/>
      <c r="BK44" s="125"/>
      <c r="BL44" s="126"/>
      <c r="BO44" s="130"/>
      <c r="BP44" s="125"/>
      <c r="BQ44" s="126"/>
      <c r="BT44" s="130"/>
      <c r="BU44" s="125"/>
      <c r="BV44" s="126"/>
      <c r="BY44" s="130"/>
      <c r="BZ44" s="125"/>
      <c r="CA44" s="126"/>
      <c r="CC44" s="130"/>
      <c r="CD44" s="125"/>
      <c r="CE44" s="126"/>
      <c r="CH44" s="130"/>
      <c r="CI44" s="125"/>
      <c r="CJ44" s="126"/>
      <c r="CM44" s="130"/>
      <c r="CN44" s="125">
        <f>REFORÇOS!I417</f>
        <v>811190.38</v>
      </c>
      <c r="CO44" s="126"/>
      <c r="CR44" s="130"/>
      <c r="CS44" s="125"/>
      <c r="CT44" s="126"/>
      <c r="CW44" s="130"/>
      <c r="CX44" s="125"/>
      <c r="CY44" s="126"/>
      <c r="DB44" s="130"/>
      <c r="DC44" s="125"/>
      <c r="DD44" s="126"/>
      <c r="DF44" s="130"/>
      <c r="DG44" s="125"/>
      <c r="DH44" s="126"/>
      <c r="DK44" s="130"/>
      <c r="DL44" s="125"/>
      <c r="DM44" s="126">
        <v>26093.23</v>
      </c>
      <c r="ES44" s="130"/>
      <c r="ET44" s="125"/>
      <c r="EU44" s="126"/>
    </row>
    <row r="45" spans="1:158 14906:14955 15635:15690" s="112" customFormat="1" x14ac:dyDescent="0.25">
      <c r="B45" s="119"/>
      <c r="C45" s="120"/>
      <c r="D45" s="121"/>
      <c r="E45" s="122"/>
      <c r="F45" s="122"/>
      <c r="G45" s="121"/>
      <c r="U45" s="130"/>
      <c r="V45" s="125"/>
      <c r="W45" s="126"/>
      <c r="Y45" s="130"/>
      <c r="Z45" s="125"/>
      <c r="AA45" s="126"/>
      <c r="AC45" s="130"/>
      <c r="AD45" s="125"/>
      <c r="AE45" s="126"/>
      <c r="AG45" s="130"/>
      <c r="AH45" s="125"/>
      <c r="AI45" s="126"/>
      <c r="AK45" s="130"/>
      <c r="AL45" s="125"/>
      <c r="AM45" s="126"/>
      <c r="AO45" s="130"/>
      <c r="AP45" s="125"/>
      <c r="AQ45" s="126"/>
      <c r="AS45" s="130"/>
      <c r="AT45" s="125"/>
      <c r="AU45" s="126"/>
      <c r="AW45" s="130"/>
      <c r="AX45" s="125"/>
      <c r="AY45" s="126"/>
      <c r="BA45" s="130"/>
      <c r="BB45" s="125"/>
      <c r="BC45" s="126"/>
      <c r="BE45" s="130"/>
      <c r="BF45" s="125"/>
      <c r="BG45" s="126"/>
      <c r="BJ45" s="130"/>
      <c r="BK45" s="125"/>
      <c r="BL45" s="126"/>
      <c r="BO45" s="130"/>
      <c r="BP45" s="125"/>
      <c r="BQ45" s="126"/>
      <c r="BT45" s="130"/>
      <c r="BU45" s="125"/>
      <c r="BV45" s="126"/>
      <c r="BY45" s="130"/>
      <c r="BZ45" s="125"/>
      <c r="CA45" s="126"/>
      <c r="CC45" s="130"/>
      <c r="CD45" s="125"/>
      <c r="CE45" s="126"/>
      <c r="CH45" s="130"/>
      <c r="CI45" s="125"/>
      <c r="CJ45" s="126"/>
      <c r="CM45" s="130"/>
      <c r="CN45" s="268">
        <f>CN43-CN44</f>
        <v>0</v>
      </c>
      <c r="CO45" s="126"/>
      <c r="CR45" s="130"/>
      <c r="CS45" s="268"/>
      <c r="CT45" s="126"/>
      <c r="CW45" s="130"/>
      <c r="CX45" s="268"/>
      <c r="CY45" s="126"/>
      <c r="DB45" s="130"/>
      <c r="DC45" s="268"/>
      <c r="DD45" s="126"/>
      <c r="DF45" s="130"/>
      <c r="DG45" s="125"/>
      <c r="DH45" s="126"/>
      <c r="DK45" s="130"/>
      <c r="DL45" s="268"/>
      <c r="DM45" s="253">
        <f>DM39-DM44</f>
        <v>11761.73</v>
      </c>
      <c r="ES45" s="130"/>
      <c r="ET45" s="125"/>
      <c r="EU45" s="126"/>
    </row>
    <row r="46" spans="1:158 14906:14955 15635:15690" s="112" customFormat="1" x14ac:dyDescent="0.25">
      <c r="B46" s="119"/>
      <c r="C46" s="120"/>
      <c r="D46" s="121"/>
      <c r="E46" s="122"/>
      <c r="F46" s="122"/>
      <c r="G46" s="121"/>
      <c r="U46" s="130"/>
      <c r="V46" s="125"/>
      <c r="W46" s="126"/>
      <c r="Y46" s="130"/>
      <c r="Z46" s="125"/>
      <c r="AA46" s="126"/>
      <c r="AC46" s="130"/>
      <c r="AD46" s="125"/>
      <c r="AE46" s="126"/>
      <c r="AG46" s="130"/>
      <c r="AH46" s="125"/>
      <c r="AI46" s="126"/>
      <c r="AK46" s="130"/>
      <c r="AL46" s="125"/>
      <c r="AM46" s="126"/>
      <c r="AO46" s="130"/>
      <c r="AP46" s="125"/>
      <c r="AQ46" s="126"/>
      <c r="AS46" s="130"/>
      <c r="AT46" s="125"/>
      <c r="AU46" s="126"/>
      <c r="AW46" s="130"/>
      <c r="AX46" s="125"/>
      <c r="AY46" s="126"/>
      <c r="BA46" s="130"/>
      <c r="BB46" s="125"/>
      <c r="BC46" s="126"/>
      <c r="BE46" s="130"/>
      <c r="BF46" s="125"/>
      <c r="BG46" s="126"/>
      <c r="BJ46" s="130"/>
      <c r="BK46" s="125"/>
      <c r="BL46" s="126"/>
      <c r="BO46" s="130"/>
      <c r="BP46" s="125"/>
      <c r="BQ46" s="126"/>
      <c r="BT46" s="130"/>
      <c r="BU46" s="125"/>
      <c r="BV46" s="126"/>
      <c r="BY46" s="130"/>
      <c r="BZ46" s="125"/>
      <c r="CA46" s="126"/>
      <c r="CC46" s="130"/>
      <c r="CD46" s="125"/>
      <c r="CE46" s="126"/>
      <c r="CH46" s="130"/>
      <c r="CI46" s="125"/>
      <c r="CJ46" s="126"/>
      <c r="CM46" s="130"/>
      <c r="CN46" s="125">
        <v>810990.38</v>
      </c>
      <c r="CO46" s="126"/>
      <c r="CR46" s="130"/>
      <c r="CS46" s="125"/>
      <c r="CT46" s="126"/>
      <c r="CW46" s="130"/>
      <c r="CX46" s="125"/>
      <c r="CY46" s="126"/>
      <c r="DB46" s="130"/>
      <c r="DC46" s="125"/>
      <c r="DD46" s="126"/>
      <c r="DF46" s="130"/>
      <c r="DG46" s="125"/>
      <c r="DH46" s="126"/>
      <c r="DK46" s="130"/>
      <c r="DL46" s="125"/>
      <c r="DM46" s="126"/>
      <c r="ES46" s="130"/>
      <c r="ET46" s="125"/>
      <c r="EU46" s="126"/>
    </row>
    <row r="47" spans="1:158 14906:14955 15635:15690" s="112" customFormat="1" x14ac:dyDescent="0.25">
      <c r="B47" s="119"/>
      <c r="C47" s="120"/>
      <c r="D47" s="121"/>
      <c r="E47" s="122"/>
      <c r="F47" s="122"/>
      <c r="G47" s="121"/>
      <c r="U47" s="130"/>
      <c r="V47" s="125"/>
      <c r="W47" s="126"/>
      <c r="Y47" s="130"/>
      <c r="Z47" s="125"/>
      <c r="AA47" s="126"/>
      <c r="AC47" s="130"/>
      <c r="AD47" s="125"/>
      <c r="AE47" s="126"/>
      <c r="AG47" s="130"/>
      <c r="AH47" s="125"/>
      <c r="AI47" s="126"/>
      <c r="AK47" s="130"/>
      <c r="AL47" s="125"/>
      <c r="AM47" s="126"/>
      <c r="AO47" s="130"/>
      <c r="AP47" s="125"/>
      <c r="AQ47" s="126"/>
      <c r="AS47" s="130"/>
      <c r="AT47" s="125"/>
      <c r="AU47" s="126"/>
      <c r="AW47" s="130"/>
      <c r="AX47" s="125"/>
      <c r="AY47" s="126"/>
      <c r="BA47" s="130"/>
      <c r="BB47" s="125"/>
      <c r="BC47" s="126"/>
      <c r="BE47" s="130"/>
      <c r="BF47" s="125"/>
      <c r="BG47" s="126"/>
      <c r="BJ47" s="130"/>
      <c r="BK47" s="125"/>
      <c r="BL47" s="126"/>
      <c r="BO47" s="130"/>
      <c r="BP47" s="125"/>
      <c r="BQ47" s="126"/>
      <c r="BT47" s="130"/>
      <c r="BU47" s="125"/>
      <c r="BV47" s="126"/>
      <c r="BY47" s="130"/>
      <c r="BZ47" s="125"/>
      <c r="CA47" s="126"/>
      <c r="CC47" s="130"/>
      <c r="CD47" s="125"/>
      <c r="CE47" s="126"/>
      <c r="CH47" s="130"/>
      <c r="CI47" s="125"/>
      <c r="CJ47" s="126"/>
      <c r="CM47" s="130"/>
      <c r="CN47" s="268">
        <f>CN43-CN46</f>
        <v>200</v>
      </c>
      <c r="CO47" s="126"/>
      <c r="CR47" s="130"/>
      <c r="CS47" s="268"/>
      <c r="CT47" s="126"/>
      <c r="CW47" s="130"/>
      <c r="CX47" s="268"/>
      <c r="CY47" s="126"/>
      <c r="DB47" s="130"/>
      <c r="DC47" s="268"/>
      <c r="DD47" s="126"/>
      <c r="DF47" s="130"/>
      <c r="DG47" s="125"/>
      <c r="DH47" s="126"/>
      <c r="DK47" s="130"/>
      <c r="DL47" s="268"/>
      <c r="DM47" s="126"/>
      <c r="ES47" s="130"/>
      <c r="ET47" s="125"/>
      <c r="EU47" s="126"/>
    </row>
    <row r="48" spans="1:158 14906:14955 15635:15690" s="112" customFormat="1" x14ac:dyDescent="0.25">
      <c r="B48" s="119"/>
      <c r="C48" s="120"/>
      <c r="D48" s="121"/>
      <c r="E48" s="122"/>
      <c r="F48" s="122"/>
      <c r="G48" s="121"/>
      <c r="U48" s="130"/>
      <c r="V48" s="125"/>
      <c r="W48" s="126"/>
      <c r="Y48" s="130"/>
      <c r="Z48" s="125"/>
      <c r="AA48" s="126"/>
      <c r="AC48" s="130"/>
      <c r="AD48" s="125"/>
      <c r="AE48" s="126"/>
      <c r="AG48" s="130"/>
      <c r="AH48" s="125"/>
      <c r="AI48" s="126"/>
      <c r="AK48" s="130"/>
      <c r="AL48" s="125"/>
      <c r="AM48" s="126"/>
      <c r="AO48" s="130"/>
      <c r="AP48" s="125"/>
      <c r="AQ48" s="126"/>
      <c r="AS48" s="130"/>
      <c r="AT48" s="125"/>
      <c r="AU48" s="126"/>
      <c r="AW48" s="130"/>
      <c r="AX48" s="125"/>
      <c r="AY48" s="126"/>
      <c r="BA48" s="130"/>
      <c r="BB48" s="125"/>
      <c r="BC48" s="126"/>
      <c r="BE48" s="130"/>
      <c r="BF48" s="125"/>
      <c r="BG48" s="126"/>
      <c r="BJ48" s="130"/>
      <c r="BK48" s="125"/>
      <c r="BL48" s="126"/>
      <c r="BO48" s="130"/>
      <c r="BP48" s="125"/>
      <c r="BQ48" s="126"/>
      <c r="BT48" s="130"/>
      <c r="BU48" s="125"/>
      <c r="BV48" s="126"/>
      <c r="BY48" s="130"/>
      <c r="BZ48" s="125"/>
      <c r="CA48" s="126"/>
      <c r="CC48" s="130"/>
      <c r="CD48" s="125"/>
      <c r="CE48" s="126"/>
      <c r="CH48" s="130"/>
      <c r="CI48" s="125"/>
      <c r="CJ48" s="126"/>
      <c r="CM48" s="130"/>
      <c r="CN48" s="125"/>
      <c r="CO48" s="126"/>
      <c r="CR48" s="130"/>
      <c r="CS48" s="125"/>
      <c r="CT48" s="126"/>
      <c r="CW48" s="130"/>
      <c r="CX48" s="125"/>
      <c r="CY48" s="126"/>
      <c r="DB48" s="130"/>
      <c r="DC48" s="125"/>
      <c r="DD48" s="126"/>
      <c r="DF48" s="130"/>
      <c r="DG48" s="125"/>
      <c r="DH48" s="126"/>
      <c r="DK48" s="130"/>
      <c r="DL48" s="125"/>
      <c r="DM48" s="126"/>
      <c r="ES48" s="130"/>
      <c r="ET48" s="125"/>
      <c r="EU48" s="126"/>
    </row>
    <row r="49" spans="2:151" s="112" customFormat="1" x14ac:dyDescent="0.25">
      <c r="B49" s="119"/>
      <c r="C49" s="120"/>
      <c r="D49" s="121"/>
      <c r="E49" s="122"/>
      <c r="F49" s="122"/>
      <c r="G49" s="121"/>
      <c r="U49" s="130"/>
      <c r="V49" s="125"/>
      <c r="W49" s="126"/>
      <c r="Y49" s="130"/>
      <c r="Z49" s="125"/>
      <c r="AA49" s="126"/>
      <c r="AC49" s="130"/>
      <c r="AD49" s="125"/>
      <c r="AE49" s="126"/>
      <c r="AG49" s="130"/>
      <c r="AH49" s="125"/>
      <c r="AI49" s="126"/>
      <c r="AK49" s="130"/>
      <c r="AL49" s="125"/>
      <c r="AM49" s="126"/>
      <c r="AO49" s="130"/>
      <c r="AP49" s="125"/>
      <c r="AQ49" s="126"/>
      <c r="AS49" s="130"/>
      <c r="AT49" s="125"/>
      <c r="AU49" s="126"/>
      <c r="AW49" s="130"/>
      <c r="AX49" s="125"/>
      <c r="AY49" s="126"/>
      <c r="BA49" s="130"/>
      <c r="BB49" s="125"/>
      <c r="BC49" s="126"/>
      <c r="BE49" s="130"/>
      <c r="BF49" s="125"/>
      <c r="BG49" s="126"/>
      <c r="BJ49" s="130"/>
      <c r="BK49" s="125"/>
      <c r="BL49" s="126"/>
      <c r="BO49" s="130"/>
      <c r="BP49" s="125"/>
      <c r="BQ49" s="126"/>
      <c r="BT49" s="130"/>
      <c r="BU49" s="125"/>
      <c r="BV49" s="126"/>
      <c r="BY49" s="130"/>
      <c r="BZ49" s="125"/>
      <c r="CA49" s="126"/>
      <c r="CC49" s="130"/>
      <c r="CD49" s="125"/>
      <c r="CE49" s="126"/>
      <c r="CH49" s="130"/>
      <c r="CI49" s="125"/>
      <c r="CJ49" s="126"/>
      <c r="CM49" s="130"/>
      <c r="CN49" s="125"/>
      <c r="CO49" s="126"/>
      <c r="CR49" s="130"/>
      <c r="CS49" s="125"/>
      <c r="CT49" s="126"/>
      <c r="CW49" s="130"/>
      <c r="CX49" s="125"/>
      <c r="CY49" s="126"/>
      <c r="DB49" s="130"/>
      <c r="DC49" s="125"/>
      <c r="DD49" s="126"/>
      <c r="DF49" s="130"/>
      <c r="DG49" s="125"/>
      <c r="DH49" s="126"/>
      <c r="DK49" s="130"/>
      <c r="DL49" s="125"/>
      <c r="DM49" s="126"/>
      <c r="ES49" s="130"/>
      <c r="ET49" s="125"/>
      <c r="EU49" s="126"/>
    </row>
    <row r="50" spans="2:151" s="112" customFormat="1" x14ac:dyDescent="0.25">
      <c r="B50" s="119"/>
      <c r="C50" s="120"/>
      <c r="D50" s="121"/>
      <c r="E50" s="122"/>
      <c r="F50" s="122"/>
      <c r="G50" s="121"/>
      <c r="U50" s="130"/>
      <c r="V50" s="125"/>
      <c r="W50" s="126"/>
      <c r="Y50" s="130"/>
      <c r="Z50" s="125"/>
      <c r="AA50" s="126"/>
      <c r="AC50" s="130"/>
      <c r="AD50" s="125"/>
      <c r="AE50" s="126"/>
      <c r="AG50" s="130"/>
      <c r="AH50" s="125"/>
      <c r="AI50" s="126"/>
      <c r="AK50" s="130"/>
      <c r="AL50" s="125"/>
      <c r="AM50" s="126"/>
      <c r="AO50" s="130"/>
      <c r="AP50" s="125"/>
      <c r="AQ50" s="126"/>
      <c r="AS50" s="130"/>
      <c r="AT50" s="125"/>
      <c r="AU50" s="126"/>
      <c r="AW50" s="130"/>
      <c r="AX50" s="125"/>
      <c r="AY50" s="126"/>
      <c r="BA50" s="130"/>
      <c r="BB50" s="125"/>
      <c r="BC50" s="126"/>
      <c r="BE50" s="130"/>
      <c r="BF50" s="125"/>
      <c r="BG50" s="126"/>
      <c r="BJ50" s="130"/>
      <c r="BK50" s="125"/>
      <c r="BL50" s="126"/>
      <c r="BO50" s="130"/>
      <c r="BP50" s="125"/>
      <c r="BQ50" s="126"/>
      <c r="BT50" s="130"/>
      <c r="BU50" s="125"/>
      <c r="BV50" s="126"/>
      <c r="BY50" s="130"/>
      <c r="BZ50" s="125"/>
      <c r="CA50" s="126"/>
      <c r="CC50" s="130"/>
      <c r="CD50" s="125"/>
      <c r="CE50" s="126"/>
      <c r="CH50" s="130"/>
      <c r="CI50" s="125"/>
      <c r="CJ50" s="126"/>
      <c r="CM50" s="130"/>
      <c r="CN50" s="125"/>
      <c r="CO50" s="126"/>
      <c r="CR50" s="130"/>
      <c r="CS50" s="125"/>
      <c r="CT50" s="126"/>
      <c r="CW50" s="130"/>
      <c r="CX50" s="125"/>
      <c r="CY50" s="126"/>
      <c r="DB50" s="130"/>
      <c r="DC50" s="125"/>
      <c r="DD50" s="126"/>
      <c r="DF50" s="130"/>
      <c r="DG50" s="125"/>
      <c r="DH50" s="126"/>
      <c r="DK50" s="130"/>
      <c r="DL50" s="125"/>
      <c r="DM50" s="126"/>
      <c r="ES50" s="130"/>
      <c r="ET50" s="125"/>
      <c r="EU50" s="126"/>
    </row>
    <row r="51" spans="2:151" s="112" customFormat="1" x14ac:dyDescent="0.25">
      <c r="B51" s="119"/>
      <c r="C51" s="120"/>
      <c r="D51" s="121"/>
      <c r="E51" s="122"/>
      <c r="F51" s="122"/>
      <c r="G51" s="121"/>
      <c r="U51" s="130"/>
      <c r="V51" s="125"/>
      <c r="W51" s="126"/>
      <c r="Y51" s="130"/>
      <c r="Z51" s="125"/>
      <c r="AA51" s="126"/>
      <c r="AC51" s="130"/>
      <c r="AD51" s="125"/>
      <c r="AE51" s="126"/>
      <c r="AG51" s="130"/>
      <c r="AH51" s="125"/>
      <c r="AI51" s="126"/>
      <c r="AK51" s="130"/>
      <c r="AL51" s="125"/>
      <c r="AM51" s="126"/>
      <c r="AO51" s="130"/>
      <c r="AP51" s="125"/>
      <c r="AQ51" s="126"/>
      <c r="AS51" s="130"/>
      <c r="AT51" s="125"/>
      <c r="AU51" s="126"/>
      <c r="AW51" s="130"/>
      <c r="AX51" s="125"/>
      <c r="AY51" s="126"/>
      <c r="BA51" s="130"/>
      <c r="BB51" s="125"/>
      <c r="BC51" s="126"/>
      <c r="BE51" s="130"/>
      <c r="BF51" s="125"/>
      <c r="BG51" s="126"/>
      <c r="BJ51" s="130"/>
      <c r="BK51" s="125"/>
      <c r="BL51" s="126"/>
      <c r="BO51" s="130"/>
      <c r="BP51" s="125"/>
      <c r="BQ51" s="126"/>
      <c r="BT51" s="130"/>
      <c r="BU51" s="125"/>
      <c r="BV51" s="126"/>
      <c r="BY51" s="130"/>
      <c r="BZ51" s="125"/>
      <c r="CA51" s="126"/>
      <c r="CC51" s="130"/>
      <c r="CD51" s="125"/>
      <c r="CE51" s="126"/>
      <c r="CH51" s="130"/>
      <c r="CI51" s="125"/>
      <c r="CJ51" s="126"/>
      <c r="CM51" s="130"/>
      <c r="CN51" s="125"/>
      <c r="CO51" s="126"/>
      <c r="CR51" s="130"/>
      <c r="CS51" s="125"/>
      <c r="CT51" s="126"/>
      <c r="CW51" s="130"/>
      <c r="CX51" s="125"/>
      <c r="CY51" s="126"/>
      <c r="DB51" s="130"/>
      <c r="DC51" s="125"/>
      <c r="DD51" s="126"/>
      <c r="DF51" s="130"/>
      <c r="DG51" s="125"/>
      <c r="DH51" s="126"/>
      <c r="DK51" s="130"/>
      <c r="DL51" s="125"/>
      <c r="DM51" s="126"/>
      <c r="ES51" s="130"/>
      <c r="ET51" s="125"/>
      <c r="EU51" s="126"/>
    </row>
    <row r="52" spans="2:151" s="112" customFormat="1" x14ac:dyDescent="0.25">
      <c r="B52" s="119"/>
      <c r="C52" s="120"/>
      <c r="D52" s="121"/>
      <c r="E52" s="122"/>
      <c r="F52" s="122"/>
      <c r="G52" s="121"/>
      <c r="U52" s="130"/>
      <c r="V52" s="125"/>
      <c r="W52" s="126"/>
      <c r="Y52" s="130"/>
      <c r="Z52" s="125"/>
      <c r="AA52" s="126"/>
      <c r="AC52" s="130"/>
      <c r="AD52" s="125"/>
      <c r="AE52" s="126"/>
      <c r="AG52" s="130"/>
      <c r="AH52" s="125"/>
      <c r="AI52" s="126"/>
      <c r="AK52" s="130"/>
      <c r="AL52" s="125"/>
      <c r="AM52" s="126"/>
      <c r="AO52" s="130"/>
      <c r="AP52" s="125"/>
      <c r="AQ52" s="126"/>
      <c r="AS52" s="130"/>
      <c r="AT52" s="125"/>
      <c r="AU52" s="126"/>
      <c r="AW52" s="130"/>
      <c r="AX52" s="125"/>
      <c r="AY52" s="126"/>
      <c r="BA52" s="130"/>
      <c r="BB52" s="125"/>
      <c r="BC52" s="126"/>
      <c r="BE52" s="130"/>
      <c r="BF52" s="125"/>
      <c r="BG52" s="126"/>
      <c r="BJ52" s="130"/>
      <c r="BK52" s="125"/>
      <c r="BL52" s="126"/>
      <c r="BO52" s="130"/>
      <c r="BP52" s="125"/>
      <c r="BQ52" s="126"/>
      <c r="BT52" s="130"/>
      <c r="BU52" s="125"/>
      <c r="BV52" s="126"/>
      <c r="BY52" s="130"/>
      <c r="BZ52" s="125"/>
      <c r="CA52" s="126"/>
      <c r="CC52" s="130"/>
      <c r="CD52" s="125"/>
      <c r="CE52" s="126"/>
      <c r="CH52" s="130"/>
      <c r="CI52" s="125"/>
      <c r="CJ52" s="126"/>
      <c r="CM52" s="130"/>
      <c r="CN52" s="125"/>
      <c r="CO52" s="126"/>
      <c r="CR52" s="130"/>
      <c r="CS52" s="125"/>
      <c r="CT52" s="126"/>
      <c r="CW52" s="130"/>
      <c r="CX52" s="125"/>
      <c r="CY52" s="126"/>
      <c r="DB52" s="130"/>
      <c r="DC52" s="125"/>
      <c r="DD52" s="126"/>
      <c r="DF52" s="130"/>
      <c r="DG52" s="125"/>
      <c r="DH52" s="126"/>
      <c r="DK52" s="130"/>
      <c r="DL52" s="125"/>
      <c r="DM52" s="126"/>
      <c r="ES52" s="130"/>
      <c r="ET52" s="125"/>
      <c r="EU52" s="126"/>
    </row>
    <row r="53" spans="2:151" s="112" customFormat="1" x14ac:dyDescent="0.25">
      <c r="B53" s="119"/>
      <c r="C53" s="120"/>
      <c r="D53" s="121"/>
      <c r="E53" s="122"/>
      <c r="F53" s="122"/>
      <c r="G53" s="121"/>
      <c r="U53" s="130"/>
      <c r="V53" s="125"/>
      <c r="W53" s="126"/>
      <c r="Y53" s="130"/>
      <c r="Z53" s="125"/>
      <c r="AA53" s="126"/>
      <c r="AC53" s="130"/>
      <c r="AD53" s="125"/>
      <c r="AE53" s="126"/>
      <c r="AG53" s="130"/>
      <c r="AH53" s="125"/>
      <c r="AI53" s="126"/>
      <c r="AK53" s="130"/>
      <c r="AL53" s="125"/>
      <c r="AM53" s="126"/>
      <c r="AO53" s="130"/>
      <c r="AP53" s="125"/>
      <c r="AQ53" s="126"/>
      <c r="AS53" s="130"/>
      <c r="AT53" s="125"/>
      <c r="AU53" s="126"/>
      <c r="AW53" s="130"/>
      <c r="AX53" s="125"/>
      <c r="AY53" s="126"/>
      <c r="BA53" s="130"/>
      <c r="BB53" s="125"/>
      <c r="BC53" s="126"/>
      <c r="BE53" s="130"/>
      <c r="BF53" s="125"/>
      <c r="BG53" s="126"/>
      <c r="BJ53" s="130"/>
      <c r="BK53" s="125"/>
      <c r="BL53" s="126"/>
      <c r="BO53" s="130"/>
      <c r="BP53" s="125"/>
      <c r="BQ53" s="126"/>
      <c r="BT53" s="130"/>
      <c r="BU53" s="125"/>
      <c r="BV53" s="126"/>
      <c r="BY53" s="130"/>
      <c r="BZ53" s="125"/>
      <c r="CA53" s="126"/>
      <c r="CC53" s="130"/>
      <c r="CD53" s="125"/>
      <c r="CE53" s="126"/>
      <c r="CH53" s="130"/>
      <c r="CI53" s="125"/>
      <c r="CJ53" s="126"/>
      <c r="CM53" s="130"/>
      <c r="CN53" s="125"/>
      <c r="CO53" s="126"/>
      <c r="CR53" s="130"/>
      <c r="CS53" s="125"/>
      <c r="CT53" s="126"/>
      <c r="CW53" s="130"/>
      <c r="CX53" s="125"/>
      <c r="CY53" s="126"/>
      <c r="DB53" s="130"/>
      <c r="DC53" s="125"/>
      <c r="DD53" s="126"/>
      <c r="DF53" s="130"/>
      <c r="DG53" s="125"/>
      <c r="DH53" s="126"/>
      <c r="DK53" s="130"/>
      <c r="DL53" s="125"/>
      <c r="DM53" s="126"/>
      <c r="ES53" s="130"/>
      <c r="ET53" s="125"/>
      <c r="EU53" s="126"/>
    </row>
    <row r="54" spans="2:151" s="112" customFormat="1" x14ac:dyDescent="0.25">
      <c r="B54" s="119"/>
      <c r="C54" s="120"/>
      <c r="D54" s="121"/>
      <c r="E54" s="122"/>
      <c r="F54" s="122"/>
      <c r="G54" s="121"/>
      <c r="U54" s="130"/>
      <c r="V54" s="125"/>
      <c r="W54" s="126"/>
      <c r="Y54" s="130"/>
      <c r="Z54" s="125"/>
      <c r="AA54" s="126"/>
      <c r="AC54" s="130"/>
      <c r="AD54" s="125"/>
      <c r="AE54" s="126"/>
      <c r="AG54" s="130"/>
      <c r="AH54" s="125"/>
      <c r="AI54" s="126"/>
      <c r="AK54" s="130"/>
      <c r="AL54" s="125"/>
      <c r="AM54" s="126"/>
      <c r="AO54" s="130"/>
      <c r="AP54" s="125"/>
      <c r="AQ54" s="126"/>
      <c r="AS54" s="130"/>
      <c r="AT54" s="125"/>
      <c r="AU54" s="126"/>
      <c r="AW54" s="130"/>
      <c r="AX54" s="125"/>
      <c r="AY54" s="126"/>
      <c r="BA54" s="130"/>
      <c r="BB54" s="125"/>
      <c r="BC54" s="126"/>
      <c r="BE54" s="130"/>
      <c r="BF54" s="125"/>
      <c r="BG54" s="126"/>
      <c r="BJ54" s="130"/>
      <c r="BK54" s="125"/>
      <c r="BL54" s="126"/>
      <c r="BO54" s="130"/>
      <c r="BP54" s="125"/>
      <c r="BQ54" s="126"/>
      <c r="BT54" s="130"/>
      <c r="BU54" s="125"/>
      <c r="BV54" s="126"/>
      <c r="BY54" s="130"/>
      <c r="BZ54" s="125"/>
      <c r="CA54" s="126"/>
      <c r="CC54" s="130"/>
      <c r="CD54" s="125"/>
      <c r="CE54" s="126"/>
      <c r="CH54" s="130"/>
      <c r="CI54" s="125"/>
      <c r="CJ54" s="126"/>
      <c r="CM54" s="130"/>
      <c r="CN54" s="125"/>
      <c r="CO54" s="126"/>
      <c r="CR54" s="130"/>
      <c r="CS54" s="125"/>
      <c r="CT54" s="126"/>
      <c r="CW54" s="130"/>
      <c r="CX54" s="125"/>
      <c r="CY54" s="126"/>
      <c r="DB54" s="130"/>
      <c r="DC54" s="125"/>
      <c r="DD54" s="126"/>
      <c r="DF54" s="130"/>
      <c r="DG54" s="125"/>
      <c r="DH54" s="126"/>
      <c r="DK54" s="130"/>
      <c r="DL54" s="125"/>
      <c r="DM54" s="126"/>
      <c r="ES54" s="130"/>
      <c r="ET54" s="125"/>
      <c r="EU54" s="126"/>
    </row>
    <row r="55" spans="2:151" s="112" customFormat="1" x14ac:dyDescent="0.25">
      <c r="B55" s="119"/>
      <c r="C55" s="120"/>
      <c r="D55" s="121"/>
      <c r="E55" s="122"/>
      <c r="F55" s="122"/>
      <c r="G55" s="121"/>
      <c r="U55" s="130"/>
      <c r="V55" s="125"/>
      <c r="W55" s="126"/>
      <c r="Y55" s="130"/>
      <c r="Z55" s="125"/>
      <c r="AA55" s="126"/>
      <c r="AC55" s="130"/>
      <c r="AD55" s="125"/>
      <c r="AE55" s="126"/>
      <c r="AG55" s="130"/>
      <c r="AH55" s="125"/>
      <c r="AI55" s="126"/>
      <c r="AK55" s="130"/>
      <c r="AL55" s="125"/>
      <c r="AM55" s="126"/>
      <c r="AO55" s="130"/>
      <c r="AP55" s="125"/>
      <c r="AQ55" s="126"/>
      <c r="AS55" s="130"/>
      <c r="AT55" s="125"/>
      <c r="AU55" s="126"/>
      <c r="AW55" s="130"/>
      <c r="AX55" s="125"/>
      <c r="AY55" s="126"/>
      <c r="BA55" s="130"/>
      <c r="BB55" s="125"/>
      <c r="BC55" s="126"/>
      <c r="BE55" s="130"/>
      <c r="BF55" s="125"/>
      <c r="BG55" s="126"/>
      <c r="BJ55" s="130"/>
      <c r="BK55" s="125"/>
      <c r="BL55" s="126"/>
      <c r="BO55" s="130"/>
      <c r="BP55" s="125"/>
      <c r="BQ55" s="126"/>
      <c r="BT55" s="130"/>
      <c r="BU55" s="125"/>
      <c r="BV55" s="126"/>
      <c r="BY55" s="130"/>
      <c r="BZ55" s="125"/>
      <c r="CA55" s="126"/>
      <c r="CC55" s="130"/>
      <c r="CD55" s="125"/>
      <c r="CE55" s="126"/>
      <c r="CH55" s="130"/>
      <c r="CI55" s="125"/>
      <c r="CJ55" s="126"/>
      <c r="CM55" s="130"/>
      <c r="CN55" s="125"/>
      <c r="CO55" s="126"/>
      <c r="CR55" s="130"/>
      <c r="CS55" s="125"/>
      <c r="CT55" s="126"/>
      <c r="CW55" s="130"/>
      <c r="CX55" s="125"/>
      <c r="CY55" s="126"/>
      <c r="DB55" s="130"/>
      <c r="DC55" s="125"/>
      <c r="DD55" s="126"/>
      <c r="DF55" s="130"/>
      <c r="DG55" s="125"/>
      <c r="DH55" s="126"/>
      <c r="DK55" s="130"/>
      <c r="DL55" s="125"/>
      <c r="DM55" s="126"/>
      <c r="ES55" s="130"/>
      <c r="ET55" s="125"/>
      <c r="EU55" s="126"/>
    </row>
    <row r="56" spans="2:151" s="112" customFormat="1" x14ac:dyDescent="0.25">
      <c r="B56" s="119"/>
      <c r="C56" s="120"/>
      <c r="D56" s="121"/>
      <c r="E56" s="122"/>
      <c r="F56" s="122"/>
      <c r="G56" s="121"/>
      <c r="U56" s="130"/>
      <c r="V56" s="125"/>
      <c r="W56" s="126"/>
      <c r="Y56" s="130"/>
      <c r="Z56" s="125"/>
      <c r="AA56" s="126"/>
      <c r="AC56" s="130"/>
      <c r="AD56" s="125"/>
      <c r="AE56" s="126"/>
      <c r="AG56" s="130"/>
      <c r="AH56" s="125"/>
      <c r="AI56" s="126"/>
      <c r="AK56" s="130"/>
      <c r="AL56" s="125"/>
      <c r="AM56" s="126"/>
      <c r="AO56" s="130"/>
      <c r="AP56" s="125"/>
      <c r="AQ56" s="126"/>
      <c r="AS56" s="130"/>
      <c r="AT56" s="125"/>
      <c r="AU56" s="126"/>
      <c r="AW56" s="130"/>
      <c r="AX56" s="125"/>
      <c r="AY56" s="126"/>
      <c r="BA56" s="130"/>
      <c r="BB56" s="125"/>
      <c r="BC56" s="126"/>
      <c r="BE56" s="130"/>
      <c r="BF56" s="125"/>
      <c r="BG56" s="126"/>
      <c r="BJ56" s="130"/>
      <c r="BK56" s="125"/>
      <c r="BL56" s="126"/>
      <c r="BO56" s="130"/>
      <c r="BP56" s="125"/>
      <c r="BQ56" s="126"/>
      <c r="BT56" s="130"/>
      <c r="BU56" s="125"/>
      <c r="BV56" s="126"/>
      <c r="BY56" s="130"/>
      <c r="BZ56" s="125"/>
      <c r="CA56" s="126"/>
      <c r="CC56" s="130"/>
      <c r="CD56" s="125"/>
      <c r="CE56" s="126"/>
      <c r="CH56" s="130"/>
      <c r="CI56" s="125"/>
      <c r="CJ56" s="126"/>
      <c r="CM56" s="130"/>
      <c r="CN56" s="125"/>
      <c r="CO56" s="126"/>
      <c r="CR56" s="130"/>
      <c r="CS56" s="125"/>
      <c r="CT56" s="126"/>
      <c r="CW56" s="130"/>
      <c r="CX56" s="125"/>
      <c r="CY56" s="126"/>
      <c r="DB56" s="130"/>
      <c r="DC56" s="125"/>
      <c r="DD56" s="126"/>
      <c r="DF56" s="130"/>
      <c r="DG56" s="125"/>
      <c r="DH56" s="126"/>
      <c r="DK56" s="130"/>
      <c r="DL56" s="125"/>
      <c r="DM56" s="126"/>
      <c r="ES56" s="130"/>
      <c r="ET56" s="125"/>
      <c r="EU56" s="126"/>
    </row>
    <row r="57" spans="2:151" s="112" customFormat="1" x14ac:dyDescent="0.25">
      <c r="B57" s="119"/>
      <c r="C57" s="120"/>
      <c r="D57" s="121"/>
      <c r="E57" s="122"/>
      <c r="F57" s="122"/>
      <c r="G57" s="121"/>
      <c r="U57" s="130"/>
      <c r="V57" s="125"/>
      <c r="W57" s="126"/>
      <c r="Y57" s="130"/>
      <c r="Z57" s="125"/>
      <c r="AA57" s="126"/>
      <c r="AC57" s="130"/>
      <c r="AD57" s="125"/>
      <c r="AE57" s="126"/>
      <c r="AG57" s="130"/>
      <c r="AH57" s="125"/>
      <c r="AI57" s="126"/>
      <c r="AK57" s="130"/>
      <c r="AL57" s="125"/>
      <c r="AM57" s="126"/>
      <c r="AO57" s="130"/>
      <c r="AP57" s="125"/>
      <c r="AQ57" s="126"/>
      <c r="AS57" s="130"/>
      <c r="AT57" s="125"/>
      <c r="AU57" s="126"/>
      <c r="AW57" s="130"/>
      <c r="AX57" s="125"/>
      <c r="AY57" s="126"/>
      <c r="BA57" s="130"/>
      <c r="BB57" s="125"/>
      <c r="BC57" s="126"/>
      <c r="BE57" s="130"/>
      <c r="BF57" s="125"/>
      <c r="BG57" s="126"/>
      <c r="BJ57" s="130"/>
      <c r="BK57" s="125"/>
      <c r="BL57" s="126"/>
      <c r="BO57" s="130"/>
      <c r="BP57" s="125"/>
      <c r="BQ57" s="126"/>
      <c r="BT57" s="130"/>
      <c r="BU57" s="125"/>
      <c r="BV57" s="126"/>
      <c r="BY57" s="130"/>
      <c r="BZ57" s="125"/>
      <c r="CA57" s="126"/>
      <c r="CC57" s="130"/>
      <c r="CD57" s="125"/>
      <c r="CE57" s="126"/>
      <c r="CH57" s="130"/>
      <c r="CI57" s="125"/>
      <c r="CJ57" s="126"/>
      <c r="CM57" s="130"/>
      <c r="CN57" s="125"/>
      <c r="CO57" s="126"/>
      <c r="CR57" s="130"/>
      <c r="CS57" s="125"/>
      <c r="CT57" s="126"/>
      <c r="CW57" s="130"/>
      <c r="CX57" s="125"/>
      <c r="CY57" s="126"/>
      <c r="DB57" s="130"/>
      <c r="DC57" s="125"/>
      <c r="DD57" s="126"/>
      <c r="DF57" s="130"/>
      <c r="DG57" s="125"/>
      <c r="DH57" s="126"/>
      <c r="DK57" s="130"/>
      <c r="DL57" s="125"/>
      <c r="DM57" s="126"/>
      <c r="ES57" s="130"/>
      <c r="ET57" s="125"/>
      <c r="EU57" s="126"/>
    </row>
    <row r="58" spans="2:151" s="112" customFormat="1" x14ac:dyDescent="0.25">
      <c r="B58" s="119"/>
      <c r="C58" s="120"/>
      <c r="D58" s="121"/>
      <c r="E58" s="122"/>
      <c r="F58" s="122"/>
      <c r="G58" s="121"/>
      <c r="U58" s="130"/>
      <c r="V58" s="125"/>
      <c r="W58" s="126"/>
      <c r="Y58" s="130"/>
      <c r="Z58" s="125"/>
      <c r="AA58" s="126"/>
      <c r="AC58" s="130"/>
      <c r="AD58" s="125"/>
      <c r="AE58" s="126"/>
      <c r="AG58" s="130"/>
      <c r="AH58" s="125"/>
      <c r="AI58" s="126"/>
      <c r="AK58" s="130"/>
      <c r="AL58" s="125"/>
      <c r="AM58" s="126"/>
      <c r="AO58" s="130"/>
      <c r="AP58" s="125"/>
      <c r="AQ58" s="126"/>
      <c r="AS58" s="130"/>
      <c r="AT58" s="125"/>
      <c r="AU58" s="126"/>
      <c r="AW58" s="130"/>
      <c r="AX58" s="125"/>
      <c r="AY58" s="126"/>
      <c r="BA58" s="130"/>
      <c r="BB58" s="125"/>
      <c r="BC58" s="126"/>
      <c r="BE58" s="130"/>
      <c r="BF58" s="125"/>
      <c r="BG58" s="126"/>
      <c r="BJ58" s="130"/>
      <c r="BK58" s="125"/>
      <c r="BL58" s="126"/>
      <c r="BO58" s="130"/>
      <c r="BP58" s="125"/>
      <c r="BQ58" s="126"/>
      <c r="BT58" s="130"/>
      <c r="BU58" s="125"/>
      <c r="BV58" s="126"/>
      <c r="BY58" s="130"/>
      <c r="BZ58" s="125"/>
      <c r="CA58" s="126"/>
      <c r="CC58" s="130"/>
      <c r="CD58" s="125"/>
      <c r="CE58" s="126"/>
      <c r="CH58" s="130"/>
      <c r="CI58" s="125"/>
      <c r="CJ58" s="126"/>
      <c r="CM58" s="130"/>
      <c r="CN58" s="125"/>
      <c r="CO58" s="126"/>
      <c r="CR58" s="130"/>
      <c r="CS58" s="125"/>
      <c r="CT58" s="126"/>
      <c r="CW58" s="130"/>
      <c r="CX58" s="125"/>
      <c r="CY58" s="126"/>
      <c r="DB58" s="130"/>
      <c r="DC58" s="125"/>
      <c r="DD58" s="126"/>
      <c r="DF58" s="130"/>
      <c r="DG58" s="125"/>
      <c r="DH58" s="126"/>
      <c r="DK58" s="130"/>
      <c r="DL58" s="125"/>
      <c r="DM58" s="126"/>
      <c r="ES58" s="130"/>
      <c r="ET58" s="125"/>
      <c r="EU58" s="126"/>
    </row>
    <row r="59" spans="2:151" s="112" customFormat="1" x14ac:dyDescent="0.25">
      <c r="B59" s="119"/>
      <c r="C59" s="120"/>
      <c r="D59" s="121"/>
      <c r="E59" s="122"/>
      <c r="F59" s="122"/>
      <c r="G59" s="121"/>
      <c r="U59" s="130"/>
      <c r="V59" s="125"/>
      <c r="W59" s="126"/>
      <c r="Y59" s="130"/>
      <c r="Z59" s="125"/>
      <c r="AA59" s="126"/>
      <c r="AC59" s="130"/>
      <c r="AD59" s="125"/>
      <c r="AE59" s="126"/>
      <c r="AG59" s="130"/>
      <c r="AH59" s="125"/>
      <c r="AI59" s="126"/>
      <c r="AK59" s="130"/>
      <c r="AL59" s="125"/>
      <c r="AM59" s="126"/>
      <c r="AO59" s="130"/>
      <c r="AP59" s="125"/>
      <c r="AQ59" s="126"/>
      <c r="AS59" s="130"/>
      <c r="AT59" s="125"/>
      <c r="AU59" s="126"/>
      <c r="AW59" s="130"/>
      <c r="AX59" s="125"/>
      <c r="AY59" s="126"/>
      <c r="BA59" s="130"/>
      <c r="BB59" s="125"/>
      <c r="BC59" s="126"/>
      <c r="BE59" s="130"/>
      <c r="BF59" s="125"/>
      <c r="BG59" s="126"/>
      <c r="BJ59" s="130"/>
      <c r="BK59" s="125"/>
      <c r="BL59" s="126"/>
      <c r="BO59" s="130"/>
      <c r="BP59" s="125"/>
      <c r="BQ59" s="126"/>
      <c r="BT59" s="130"/>
      <c r="BU59" s="125"/>
      <c r="BV59" s="126"/>
      <c r="BY59" s="130"/>
      <c r="BZ59" s="125"/>
      <c r="CA59" s="126"/>
      <c r="CC59" s="130"/>
      <c r="CD59" s="125"/>
      <c r="CE59" s="126"/>
      <c r="CH59" s="130"/>
      <c r="CI59" s="125"/>
      <c r="CJ59" s="126"/>
      <c r="CM59" s="130"/>
      <c r="CN59" s="125"/>
      <c r="CO59" s="126"/>
      <c r="CR59" s="130"/>
      <c r="CS59" s="125"/>
      <c r="CT59" s="126"/>
      <c r="CW59" s="130"/>
      <c r="CX59" s="125"/>
      <c r="CY59" s="126"/>
      <c r="DB59" s="130"/>
      <c r="DC59" s="125"/>
      <c r="DD59" s="126"/>
      <c r="DF59" s="130"/>
      <c r="DG59" s="125"/>
      <c r="DH59" s="126"/>
      <c r="DK59" s="130"/>
      <c r="DL59" s="125"/>
      <c r="DM59" s="126"/>
      <c r="ES59" s="130"/>
      <c r="ET59" s="125"/>
      <c r="EU59" s="126"/>
    </row>
    <row r="60" spans="2:151" s="112" customFormat="1" x14ac:dyDescent="0.25">
      <c r="B60" s="119"/>
      <c r="C60" s="120"/>
      <c r="D60" s="121"/>
      <c r="E60" s="122"/>
      <c r="F60" s="122"/>
      <c r="G60" s="121"/>
      <c r="U60" s="130"/>
      <c r="V60" s="125"/>
      <c r="W60" s="126"/>
      <c r="Y60" s="130"/>
      <c r="Z60" s="125"/>
      <c r="AA60" s="126"/>
      <c r="AC60" s="130"/>
      <c r="AD60" s="125"/>
      <c r="AE60" s="126"/>
      <c r="AG60" s="130"/>
      <c r="AH60" s="125"/>
      <c r="AI60" s="126"/>
      <c r="AK60" s="130"/>
      <c r="AL60" s="125"/>
      <c r="AM60" s="126"/>
      <c r="AO60" s="130"/>
      <c r="AP60" s="125"/>
      <c r="AQ60" s="126"/>
      <c r="AS60" s="130"/>
      <c r="AT60" s="125"/>
      <c r="AU60" s="126"/>
      <c r="AW60" s="130"/>
      <c r="AX60" s="125"/>
      <c r="AY60" s="126"/>
      <c r="BA60" s="130"/>
      <c r="BB60" s="125"/>
      <c r="BC60" s="126"/>
      <c r="BE60" s="130"/>
      <c r="BF60" s="125"/>
      <c r="BG60" s="126"/>
      <c r="BJ60" s="130"/>
      <c r="BK60" s="125"/>
      <c r="BL60" s="126"/>
      <c r="BO60" s="130"/>
      <c r="BP60" s="125"/>
      <c r="BQ60" s="126"/>
      <c r="BT60" s="130"/>
      <c r="BU60" s="125"/>
      <c r="BV60" s="126"/>
      <c r="BY60" s="130"/>
      <c r="BZ60" s="125"/>
      <c r="CA60" s="126"/>
      <c r="CC60" s="130"/>
      <c r="CD60" s="125"/>
      <c r="CE60" s="126"/>
      <c r="CH60" s="130"/>
      <c r="CI60" s="125"/>
      <c r="CJ60" s="126"/>
      <c r="CM60" s="130"/>
      <c r="CN60" s="125"/>
      <c r="CO60" s="126"/>
      <c r="CR60" s="130"/>
      <c r="CS60" s="125"/>
      <c r="CT60" s="126"/>
      <c r="CW60" s="130"/>
      <c r="CX60" s="125"/>
      <c r="CY60" s="126"/>
      <c r="DB60" s="130"/>
      <c r="DC60" s="125"/>
      <c r="DD60" s="126"/>
      <c r="DF60" s="130"/>
      <c r="DG60" s="125"/>
      <c r="DH60" s="126"/>
      <c r="DK60" s="130"/>
      <c r="DL60" s="125"/>
      <c r="DM60" s="126"/>
      <c r="ES60" s="130"/>
      <c r="ET60" s="125"/>
      <c r="EU60" s="126"/>
    </row>
    <row r="61" spans="2:151" s="112" customFormat="1" x14ac:dyDescent="0.25">
      <c r="B61" s="119"/>
      <c r="C61" s="120"/>
      <c r="D61" s="121"/>
      <c r="E61" s="122"/>
      <c r="F61" s="122"/>
      <c r="G61" s="121"/>
      <c r="U61" s="130"/>
      <c r="V61" s="125"/>
      <c r="W61" s="126"/>
      <c r="Y61" s="130"/>
      <c r="Z61" s="125"/>
      <c r="AA61" s="126"/>
      <c r="AC61" s="130"/>
      <c r="AD61" s="125"/>
      <c r="AE61" s="126"/>
      <c r="AG61" s="130"/>
      <c r="AH61" s="125"/>
      <c r="AI61" s="126"/>
      <c r="AK61" s="130"/>
      <c r="AL61" s="125"/>
      <c r="AM61" s="126"/>
      <c r="AO61" s="130"/>
      <c r="AP61" s="125"/>
      <c r="AQ61" s="126"/>
      <c r="AS61" s="130"/>
      <c r="AT61" s="125"/>
      <c r="AU61" s="126"/>
      <c r="AW61" s="130"/>
      <c r="AX61" s="125"/>
      <c r="AY61" s="126"/>
      <c r="BA61" s="130"/>
      <c r="BB61" s="125"/>
      <c r="BC61" s="126"/>
      <c r="BE61" s="130"/>
      <c r="BF61" s="125"/>
      <c r="BG61" s="126"/>
      <c r="BJ61" s="130"/>
      <c r="BK61" s="125"/>
      <c r="BL61" s="126"/>
      <c r="BO61" s="130"/>
      <c r="BP61" s="125"/>
      <c r="BQ61" s="126"/>
      <c r="BT61" s="130"/>
      <c r="BU61" s="125"/>
      <c r="BV61" s="126"/>
      <c r="BY61" s="130"/>
      <c r="BZ61" s="125"/>
      <c r="CA61" s="126"/>
      <c r="CC61" s="130"/>
      <c r="CD61" s="125"/>
      <c r="CE61" s="126"/>
      <c r="CH61" s="130"/>
      <c r="CI61" s="125"/>
      <c r="CJ61" s="126"/>
      <c r="CM61" s="130"/>
      <c r="CN61" s="125"/>
      <c r="CO61" s="126"/>
      <c r="CR61" s="130"/>
      <c r="CS61" s="125"/>
      <c r="CT61" s="126"/>
      <c r="CW61" s="130"/>
      <c r="CX61" s="125"/>
      <c r="CY61" s="126"/>
      <c r="DB61" s="130"/>
      <c r="DC61" s="125"/>
      <c r="DD61" s="126"/>
      <c r="DF61" s="130"/>
      <c r="DG61" s="125"/>
      <c r="DH61" s="126"/>
      <c r="DK61" s="130"/>
      <c r="DL61" s="125"/>
      <c r="DM61" s="126"/>
      <c r="ES61" s="130"/>
      <c r="ET61" s="125"/>
      <c r="EU61" s="126"/>
    </row>
    <row r="62" spans="2:151" s="112" customFormat="1" x14ac:dyDescent="0.25">
      <c r="B62" s="119"/>
      <c r="C62" s="120"/>
      <c r="D62" s="121"/>
      <c r="E62" s="122"/>
      <c r="F62" s="122"/>
      <c r="G62" s="121"/>
      <c r="U62" s="130"/>
      <c r="V62" s="125"/>
      <c r="W62" s="126"/>
      <c r="Y62" s="130"/>
      <c r="Z62" s="125"/>
      <c r="AA62" s="126"/>
      <c r="AC62" s="130"/>
      <c r="AD62" s="125"/>
      <c r="AE62" s="126"/>
      <c r="AG62" s="130"/>
      <c r="AH62" s="125"/>
      <c r="AI62" s="126"/>
      <c r="AK62" s="130"/>
      <c r="AL62" s="125"/>
      <c r="AM62" s="126"/>
      <c r="AO62" s="130"/>
      <c r="AP62" s="125"/>
      <c r="AQ62" s="126"/>
      <c r="AS62" s="130"/>
      <c r="AT62" s="125"/>
      <c r="AU62" s="126"/>
      <c r="AW62" s="130"/>
      <c r="AX62" s="125"/>
      <c r="AY62" s="126"/>
      <c r="BA62" s="130"/>
      <c r="BB62" s="125"/>
      <c r="BC62" s="126"/>
      <c r="BE62" s="130"/>
      <c r="BF62" s="125"/>
      <c r="BG62" s="126"/>
      <c r="BJ62" s="130"/>
      <c r="BK62" s="125"/>
      <c r="BL62" s="126"/>
      <c r="BO62" s="130"/>
      <c r="BP62" s="125"/>
      <c r="BQ62" s="126"/>
      <c r="BT62" s="130"/>
      <c r="BU62" s="125"/>
      <c r="BV62" s="126"/>
      <c r="BY62" s="130"/>
      <c r="BZ62" s="125"/>
      <c r="CA62" s="126"/>
      <c r="CC62" s="130"/>
      <c r="CD62" s="125"/>
      <c r="CE62" s="126"/>
      <c r="CH62" s="130"/>
      <c r="CI62" s="125"/>
      <c r="CJ62" s="126"/>
      <c r="CM62" s="130"/>
      <c r="CN62" s="125"/>
      <c r="CO62" s="126"/>
      <c r="CR62" s="130"/>
      <c r="CS62" s="125"/>
      <c r="CT62" s="126"/>
      <c r="CW62" s="130"/>
      <c r="CX62" s="125"/>
      <c r="CY62" s="126"/>
      <c r="DB62" s="130"/>
      <c r="DC62" s="125"/>
      <c r="DD62" s="126"/>
      <c r="DF62" s="130"/>
      <c r="DG62" s="125"/>
      <c r="DH62" s="126"/>
      <c r="DK62" s="130"/>
      <c r="DL62" s="125"/>
      <c r="DM62" s="126"/>
      <c r="ES62" s="130"/>
      <c r="ET62" s="125"/>
      <c r="EU62" s="126"/>
    </row>
    <row r="63" spans="2:151" s="112" customFormat="1" x14ac:dyDescent="0.25">
      <c r="B63" s="119"/>
      <c r="C63" s="120"/>
      <c r="D63" s="121"/>
      <c r="E63" s="122"/>
      <c r="F63" s="122"/>
      <c r="G63" s="121"/>
      <c r="U63" s="130"/>
      <c r="V63" s="125"/>
      <c r="W63" s="126"/>
      <c r="Y63" s="130"/>
      <c r="Z63" s="125"/>
      <c r="AA63" s="126"/>
      <c r="AC63" s="130"/>
      <c r="AD63" s="125"/>
      <c r="AE63" s="126"/>
      <c r="AG63" s="130"/>
      <c r="AH63" s="125"/>
      <c r="AI63" s="126"/>
      <c r="AK63" s="130"/>
      <c r="AL63" s="125"/>
      <c r="AM63" s="126"/>
      <c r="AO63" s="130"/>
      <c r="AP63" s="125"/>
      <c r="AQ63" s="126"/>
      <c r="AS63" s="130"/>
      <c r="AT63" s="125"/>
      <c r="AU63" s="126"/>
      <c r="AW63" s="130"/>
      <c r="AX63" s="125"/>
      <c r="AY63" s="126"/>
      <c r="BA63" s="130"/>
      <c r="BB63" s="125"/>
      <c r="BC63" s="126"/>
      <c r="BE63" s="130"/>
      <c r="BF63" s="125"/>
      <c r="BG63" s="126"/>
      <c r="BJ63" s="130"/>
      <c r="BK63" s="125"/>
      <c r="BL63" s="126"/>
      <c r="BO63" s="130"/>
      <c r="BP63" s="125"/>
      <c r="BQ63" s="126"/>
      <c r="BT63" s="130"/>
      <c r="BU63" s="125"/>
      <c r="BV63" s="126"/>
      <c r="BY63" s="130"/>
      <c r="BZ63" s="125"/>
      <c r="CA63" s="126"/>
      <c r="CC63" s="130"/>
      <c r="CD63" s="125"/>
      <c r="CE63" s="126"/>
      <c r="CH63" s="130"/>
      <c r="CI63" s="125"/>
      <c r="CJ63" s="126"/>
      <c r="CM63" s="130"/>
      <c r="CN63" s="125"/>
      <c r="CO63" s="126"/>
      <c r="CR63" s="130"/>
      <c r="CS63" s="125"/>
      <c r="CT63" s="126"/>
      <c r="CW63" s="130"/>
      <c r="CX63" s="125"/>
      <c r="CY63" s="126"/>
      <c r="DB63" s="130"/>
      <c r="DC63" s="125"/>
      <c r="DD63" s="126"/>
      <c r="DF63" s="130"/>
      <c r="DG63" s="125"/>
      <c r="DH63" s="126"/>
      <c r="DK63" s="130"/>
      <c r="DL63" s="125"/>
      <c r="DM63" s="126"/>
      <c r="ES63" s="130"/>
      <c r="ET63" s="125"/>
      <c r="EU63" s="126"/>
    </row>
    <row r="64" spans="2:151" s="112" customFormat="1" x14ac:dyDescent="0.25">
      <c r="B64" s="119"/>
      <c r="C64" s="120"/>
      <c r="D64" s="121"/>
      <c r="E64" s="122"/>
      <c r="F64" s="122"/>
      <c r="G64" s="121"/>
      <c r="U64" s="130"/>
      <c r="V64" s="125"/>
      <c r="W64" s="126"/>
      <c r="Y64" s="130"/>
      <c r="Z64" s="125"/>
      <c r="AA64" s="126"/>
      <c r="AC64" s="130"/>
      <c r="AD64" s="125"/>
      <c r="AE64" s="126"/>
      <c r="AG64" s="130"/>
      <c r="AH64" s="125"/>
      <c r="AI64" s="126"/>
      <c r="AK64" s="130"/>
      <c r="AL64" s="125"/>
      <c r="AM64" s="126"/>
      <c r="AO64" s="130"/>
      <c r="AP64" s="125"/>
      <c r="AQ64" s="126"/>
      <c r="AS64" s="130"/>
      <c r="AT64" s="125"/>
      <c r="AU64" s="126"/>
      <c r="AW64" s="130"/>
      <c r="AX64" s="125"/>
      <c r="AY64" s="126"/>
      <c r="BA64" s="130"/>
      <c r="BB64" s="125"/>
      <c r="BC64" s="126"/>
      <c r="BE64" s="130"/>
      <c r="BF64" s="125"/>
      <c r="BG64" s="126"/>
      <c r="BJ64" s="130"/>
      <c r="BK64" s="125"/>
      <c r="BL64" s="126"/>
      <c r="BO64" s="130"/>
      <c r="BP64" s="125"/>
      <c r="BQ64" s="126"/>
      <c r="BT64" s="130"/>
      <c r="BU64" s="125"/>
      <c r="BV64" s="126"/>
      <c r="BY64" s="130"/>
      <c r="BZ64" s="125"/>
      <c r="CA64" s="126"/>
      <c r="CC64" s="130"/>
      <c r="CD64" s="125"/>
      <c r="CE64" s="126"/>
      <c r="CH64" s="130"/>
      <c r="CI64" s="125"/>
      <c r="CJ64" s="126"/>
      <c r="CM64" s="130"/>
      <c r="CN64" s="125"/>
      <c r="CO64" s="126"/>
      <c r="CR64" s="130"/>
      <c r="CS64" s="125"/>
      <c r="CT64" s="126"/>
      <c r="CW64" s="130"/>
      <c r="CX64" s="125"/>
      <c r="CY64" s="126"/>
      <c r="DB64" s="130"/>
      <c r="DC64" s="125"/>
      <c r="DD64" s="126"/>
      <c r="DF64" s="130"/>
      <c r="DG64" s="125"/>
      <c r="DH64" s="126"/>
      <c r="DK64" s="130"/>
      <c r="DL64" s="125"/>
      <c r="DM64" s="126"/>
      <c r="ES64" s="130"/>
      <c r="ET64" s="125"/>
      <c r="EU64" s="126"/>
    </row>
    <row r="65" spans="2:151" s="112" customFormat="1" x14ac:dyDescent="0.25">
      <c r="B65" s="119"/>
      <c r="C65" s="120"/>
      <c r="D65" s="121"/>
      <c r="E65" s="122"/>
      <c r="F65" s="122"/>
      <c r="G65" s="121"/>
      <c r="U65" s="130"/>
      <c r="V65" s="125"/>
      <c r="W65" s="126"/>
      <c r="Y65" s="130"/>
      <c r="Z65" s="125"/>
      <c r="AA65" s="126"/>
      <c r="AC65" s="130"/>
      <c r="AD65" s="125"/>
      <c r="AE65" s="126"/>
      <c r="AG65" s="130"/>
      <c r="AH65" s="125"/>
      <c r="AI65" s="126"/>
      <c r="AK65" s="130"/>
      <c r="AL65" s="125"/>
      <c r="AM65" s="126"/>
      <c r="AO65" s="130"/>
      <c r="AP65" s="125"/>
      <c r="AQ65" s="126"/>
      <c r="AS65" s="130"/>
      <c r="AT65" s="125"/>
      <c r="AU65" s="126"/>
      <c r="AW65" s="130"/>
      <c r="AX65" s="125"/>
      <c r="AY65" s="126"/>
      <c r="BA65" s="130"/>
      <c r="BB65" s="125"/>
      <c r="BC65" s="126"/>
      <c r="BE65" s="130"/>
      <c r="BF65" s="125"/>
      <c r="BG65" s="126"/>
      <c r="BJ65" s="130"/>
      <c r="BK65" s="125"/>
      <c r="BL65" s="126"/>
      <c r="BO65" s="130"/>
      <c r="BP65" s="125"/>
      <c r="BQ65" s="126"/>
      <c r="BT65" s="130"/>
      <c r="BU65" s="125"/>
      <c r="BV65" s="126"/>
      <c r="BY65" s="130"/>
      <c r="BZ65" s="125"/>
      <c r="CA65" s="126"/>
      <c r="CC65" s="130"/>
      <c r="CD65" s="125"/>
      <c r="CE65" s="126"/>
      <c r="CH65" s="130"/>
      <c r="CI65" s="125"/>
      <c r="CJ65" s="126"/>
      <c r="CM65" s="130"/>
      <c r="CN65" s="125"/>
      <c r="CO65" s="126"/>
      <c r="CR65" s="130"/>
      <c r="CS65" s="125"/>
      <c r="CT65" s="126"/>
      <c r="CW65" s="130"/>
      <c r="CX65" s="125"/>
      <c r="CY65" s="126"/>
      <c r="DB65" s="130"/>
      <c r="DC65" s="125"/>
      <c r="DD65" s="126"/>
      <c r="DF65" s="130"/>
      <c r="DG65" s="125"/>
      <c r="DH65" s="126"/>
      <c r="DK65" s="130"/>
      <c r="DL65" s="125"/>
      <c r="DM65" s="126"/>
      <c r="ES65" s="130"/>
      <c r="ET65" s="125"/>
      <c r="EU65" s="126"/>
    </row>
    <row r="66" spans="2:151" s="112" customFormat="1" x14ac:dyDescent="0.25">
      <c r="B66" s="119"/>
      <c r="C66" s="120"/>
      <c r="D66" s="121"/>
      <c r="E66" s="122"/>
      <c r="F66" s="122"/>
      <c r="G66" s="121"/>
      <c r="U66" s="130"/>
      <c r="V66" s="125"/>
      <c r="W66" s="126"/>
      <c r="Y66" s="130"/>
      <c r="Z66" s="125"/>
      <c r="AA66" s="126"/>
      <c r="AC66" s="130"/>
      <c r="AD66" s="125"/>
      <c r="AE66" s="126"/>
      <c r="AG66" s="130"/>
      <c r="AH66" s="125"/>
      <c r="AI66" s="126"/>
      <c r="AK66" s="130"/>
      <c r="AL66" s="125"/>
      <c r="AM66" s="126"/>
      <c r="AO66" s="130"/>
      <c r="AP66" s="125"/>
      <c r="AQ66" s="126"/>
      <c r="AS66" s="130"/>
      <c r="AT66" s="125"/>
      <c r="AU66" s="126"/>
      <c r="AW66" s="130"/>
      <c r="AX66" s="125"/>
      <c r="AY66" s="126"/>
      <c r="BA66" s="130"/>
      <c r="BB66" s="125"/>
      <c r="BC66" s="126"/>
      <c r="BE66" s="130"/>
      <c r="BF66" s="125"/>
      <c r="BG66" s="126"/>
      <c r="BJ66" s="130"/>
      <c r="BK66" s="125"/>
      <c r="BL66" s="126"/>
      <c r="BO66" s="130"/>
      <c r="BP66" s="125"/>
      <c r="BQ66" s="126"/>
      <c r="BT66" s="130"/>
      <c r="BU66" s="125"/>
      <c r="BV66" s="126"/>
      <c r="BY66" s="130"/>
      <c r="BZ66" s="125"/>
      <c r="CA66" s="126"/>
      <c r="CC66" s="130"/>
      <c r="CD66" s="125"/>
      <c r="CE66" s="126"/>
      <c r="CH66" s="130"/>
      <c r="CI66" s="125"/>
      <c r="CJ66" s="126"/>
      <c r="CM66" s="130"/>
      <c r="CN66" s="125"/>
      <c r="CO66" s="126"/>
      <c r="CR66" s="130"/>
      <c r="CS66" s="125"/>
      <c r="CT66" s="126"/>
      <c r="CW66" s="130"/>
      <c r="CX66" s="125"/>
      <c r="CY66" s="126"/>
      <c r="DB66" s="130"/>
      <c r="DC66" s="125"/>
      <c r="DD66" s="126"/>
      <c r="DF66" s="130"/>
      <c r="DG66" s="125"/>
      <c r="DH66" s="126"/>
      <c r="DK66" s="130"/>
      <c r="DL66" s="125"/>
      <c r="DM66" s="126"/>
      <c r="ES66" s="130"/>
      <c r="ET66" s="125"/>
      <c r="EU66" s="126"/>
    </row>
    <row r="67" spans="2:151" s="112" customFormat="1" x14ac:dyDescent="0.25">
      <c r="B67" s="119"/>
      <c r="C67" s="120"/>
      <c r="D67" s="121"/>
      <c r="E67" s="122"/>
      <c r="F67" s="122"/>
      <c r="G67" s="121"/>
      <c r="U67" s="130"/>
      <c r="V67" s="125"/>
      <c r="W67" s="126"/>
      <c r="Y67" s="130"/>
      <c r="Z67" s="125"/>
      <c r="AA67" s="126"/>
      <c r="AC67" s="130"/>
      <c r="AD67" s="125"/>
      <c r="AE67" s="126"/>
      <c r="AG67" s="130"/>
      <c r="AH67" s="125"/>
      <c r="AI67" s="126"/>
      <c r="AK67" s="130"/>
      <c r="AL67" s="125"/>
      <c r="AM67" s="126"/>
      <c r="AO67" s="130"/>
      <c r="AP67" s="125"/>
      <c r="AQ67" s="126"/>
      <c r="AS67" s="130"/>
      <c r="AT67" s="125"/>
      <c r="AU67" s="126"/>
      <c r="AW67" s="130"/>
      <c r="AX67" s="125"/>
      <c r="AY67" s="126"/>
      <c r="BA67" s="130"/>
      <c r="BB67" s="125"/>
      <c r="BC67" s="126"/>
      <c r="BE67" s="130"/>
      <c r="BF67" s="125"/>
      <c r="BG67" s="126"/>
      <c r="BJ67" s="130"/>
      <c r="BK67" s="125"/>
      <c r="BL67" s="126"/>
      <c r="BO67" s="130"/>
      <c r="BP67" s="125"/>
      <c r="BQ67" s="126"/>
      <c r="BT67" s="130"/>
      <c r="BU67" s="125"/>
      <c r="BV67" s="126"/>
      <c r="BY67" s="130"/>
      <c r="BZ67" s="125"/>
      <c r="CA67" s="126"/>
      <c r="CC67" s="130"/>
      <c r="CD67" s="125"/>
      <c r="CE67" s="126"/>
      <c r="CH67" s="130"/>
      <c r="CI67" s="125"/>
      <c r="CJ67" s="126"/>
      <c r="CM67" s="130"/>
      <c r="CN67" s="125"/>
      <c r="CO67" s="126"/>
      <c r="CR67" s="130"/>
      <c r="CS67" s="125"/>
      <c r="CT67" s="126"/>
      <c r="CW67" s="130"/>
      <c r="CX67" s="125"/>
      <c r="CY67" s="126"/>
      <c r="DB67" s="130"/>
      <c r="DC67" s="125"/>
      <c r="DD67" s="126"/>
      <c r="DF67" s="130"/>
      <c r="DG67" s="125"/>
      <c r="DH67" s="126"/>
      <c r="DK67" s="130"/>
      <c r="DL67" s="125"/>
      <c r="DM67" s="126"/>
      <c r="ES67" s="130"/>
      <c r="ET67" s="125"/>
      <c r="EU67" s="126"/>
    </row>
    <row r="68" spans="2:151" s="112" customFormat="1" x14ac:dyDescent="0.25">
      <c r="B68" s="119"/>
      <c r="C68" s="120"/>
      <c r="D68" s="121"/>
      <c r="E68" s="122"/>
      <c r="F68" s="122"/>
      <c r="G68" s="121"/>
      <c r="U68" s="130"/>
      <c r="V68" s="125"/>
      <c r="W68" s="126"/>
      <c r="Y68" s="130"/>
      <c r="Z68" s="125"/>
      <c r="AA68" s="126"/>
      <c r="AC68" s="130"/>
      <c r="AD68" s="125"/>
      <c r="AE68" s="126"/>
      <c r="AG68" s="130"/>
      <c r="AH68" s="125"/>
      <c r="AI68" s="126"/>
      <c r="AK68" s="130"/>
      <c r="AL68" s="125"/>
      <c r="AM68" s="126"/>
      <c r="AO68" s="130"/>
      <c r="AP68" s="125"/>
      <c r="AQ68" s="126"/>
      <c r="AS68" s="130"/>
      <c r="AT68" s="125"/>
      <c r="AU68" s="126"/>
      <c r="AW68" s="130"/>
      <c r="AX68" s="125"/>
      <c r="AY68" s="126"/>
      <c r="BA68" s="130"/>
      <c r="BB68" s="125"/>
      <c r="BC68" s="126"/>
      <c r="BE68" s="130"/>
      <c r="BF68" s="125"/>
      <c r="BG68" s="126"/>
      <c r="BJ68" s="130"/>
      <c r="BK68" s="125"/>
      <c r="BL68" s="126"/>
      <c r="BO68" s="130"/>
      <c r="BP68" s="125"/>
      <c r="BQ68" s="126"/>
      <c r="BT68" s="130"/>
      <c r="BU68" s="125"/>
      <c r="BV68" s="126"/>
      <c r="BY68" s="130"/>
      <c r="BZ68" s="125"/>
      <c r="CA68" s="126"/>
      <c r="CC68" s="130"/>
      <c r="CD68" s="125"/>
      <c r="CE68" s="126"/>
      <c r="CH68" s="130"/>
      <c r="CI68" s="125"/>
      <c r="CJ68" s="126"/>
      <c r="CM68" s="130"/>
      <c r="CN68" s="125"/>
      <c r="CO68" s="126"/>
      <c r="CR68" s="130"/>
      <c r="CS68" s="125"/>
      <c r="CT68" s="126"/>
      <c r="CW68" s="130"/>
      <c r="CX68" s="125"/>
      <c r="CY68" s="126"/>
      <c r="DB68" s="130"/>
      <c r="DC68" s="125"/>
      <c r="DD68" s="126"/>
      <c r="DF68" s="130"/>
      <c r="DG68" s="125"/>
      <c r="DH68" s="126"/>
      <c r="DK68" s="130"/>
      <c r="DL68" s="125"/>
      <c r="DM68" s="126"/>
      <c r="ES68" s="130"/>
      <c r="ET68" s="125"/>
      <c r="EU68" s="126"/>
    </row>
    <row r="69" spans="2:151" s="112" customFormat="1" x14ac:dyDescent="0.25">
      <c r="B69" s="119"/>
      <c r="C69" s="120"/>
      <c r="D69" s="121"/>
      <c r="E69" s="122"/>
      <c r="F69" s="122"/>
      <c r="G69" s="121"/>
      <c r="U69" s="130"/>
      <c r="V69" s="125"/>
      <c r="W69" s="126"/>
      <c r="Y69" s="130"/>
      <c r="Z69" s="125"/>
      <c r="AA69" s="126"/>
      <c r="AC69" s="130"/>
      <c r="AD69" s="125"/>
      <c r="AE69" s="126"/>
      <c r="AG69" s="130"/>
      <c r="AH69" s="125"/>
      <c r="AI69" s="126"/>
      <c r="AK69" s="130"/>
      <c r="AL69" s="125"/>
      <c r="AM69" s="126"/>
      <c r="AO69" s="130"/>
      <c r="AP69" s="125"/>
      <c r="AQ69" s="126"/>
      <c r="AS69" s="130"/>
      <c r="AT69" s="125"/>
      <c r="AU69" s="126"/>
      <c r="AW69" s="130"/>
      <c r="AX69" s="125"/>
      <c r="AY69" s="126"/>
      <c r="BA69" s="130"/>
      <c r="BB69" s="125"/>
      <c r="BC69" s="126"/>
      <c r="BE69" s="130"/>
      <c r="BF69" s="125"/>
      <c r="BG69" s="126"/>
      <c r="BJ69" s="130"/>
      <c r="BK69" s="125"/>
      <c r="BL69" s="126"/>
      <c r="BO69" s="130"/>
      <c r="BP69" s="125"/>
      <c r="BQ69" s="126"/>
      <c r="BT69" s="130"/>
      <c r="BU69" s="125"/>
      <c r="BV69" s="126"/>
      <c r="BY69" s="130"/>
      <c r="BZ69" s="125"/>
      <c r="CA69" s="126"/>
      <c r="CC69" s="130"/>
      <c r="CD69" s="125"/>
      <c r="CE69" s="126"/>
      <c r="CH69" s="130"/>
      <c r="CI69" s="125"/>
      <c r="CJ69" s="126"/>
      <c r="CM69" s="130"/>
      <c r="CN69" s="125"/>
      <c r="CO69" s="126"/>
      <c r="CR69" s="130"/>
      <c r="CS69" s="125"/>
      <c r="CT69" s="126"/>
      <c r="CW69" s="130"/>
      <c r="CX69" s="125"/>
      <c r="CY69" s="126"/>
      <c r="DB69" s="130"/>
      <c r="DC69" s="125"/>
      <c r="DD69" s="126"/>
      <c r="DF69" s="130"/>
      <c r="DG69" s="125"/>
      <c r="DH69" s="126"/>
      <c r="DK69" s="130"/>
      <c r="DL69" s="125"/>
      <c r="DM69" s="126"/>
      <c r="ES69" s="130"/>
      <c r="ET69" s="125"/>
      <c r="EU69" s="126"/>
    </row>
    <row r="70" spans="2:151" s="112" customFormat="1" x14ac:dyDescent="0.25">
      <c r="B70" s="119"/>
      <c r="C70" s="120"/>
      <c r="D70" s="121"/>
      <c r="E70" s="122"/>
      <c r="F70" s="122"/>
      <c r="G70" s="121"/>
      <c r="U70" s="130"/>
      <c r="V70" s="125"/>
      <c r="W70" s="126"/>
      <c r="Y70" s="130"/>
      <c r="Z70" s="125"/>
      <c r="AA70" s="126"/>
      <c r="AC70" s="130"/>
      <c r="AD70" s="125"/>
      <c r="AE70" s="126"/>
      <c r="AG70" s="130"/>
      <c r="AH70" s="125"/>
      <c r="AI70" s="126"/>
      <c r="AK70" s="130"/>
      <c r="AL70" s="125"/>
      <c r="AM70" s="126"/>
      <c r="AO70" s="130"/>
      <c r="AP70" s="125"/>
      <c r="AQ70" s="126"/>
      <c r="AS70" s="130"/>
      <c r="AT70" s="125"/>
      <c r="AU70" s="126"/>
      <c r="AW70" s="130"/>
      <c r="AX70" s="125"/>
      <c r="AY70" s="126"/>
      <c r="BA70" s="130"/>
      <c r="BB70" s="125"/>
      <c r="BC70" s="126"/>
      <c r="BE70" s="130"/>
      <c r="BF70" s="125"/>
      <c r="BG70" s="126"/>
      <c r="BJ70" s="130"/>
      <c r="BK70" s="125"/>
      <c r="BL70" s="126"/>
      <c r="BO70" s="130"/>
      <c r="BP70" s="125"/>
      <c r="BQ70" s="126"/>
      <c r="BT70" s="130"/>
      <c r="BU70" s="125"/>
      <c r="BV70" s="126"/>
      <c r="BY70" s="130"/>
      <c r="BZ70" s="125"/>
      <c r="CA70" s="126"/>
      <c r="CC70" s="130"/>
      <c r="CD70" s="125"/>
      <c r="CE70" s="126"/>
      <c r="CH70" s="130"/>
      <c r="CI70" s="125"/>
      <c r="CJ70" s="126"/>
      <c r="CM70" s="130"/>
      <c r="CN70" s="125"/>
      <c r="CO70" s="126"/>
      <c r="CR70" s="130"/>
      <c r="CS70" s="125"/>
      <c r="CT70" s="126"/>
      <c r="CW70" s="130"/>
      <c r="CX70" s="125"/>
      <c r="CY70" s="126"/>
      <c r="DB70" s="130"/>
      <c r="DC70" s="125"/>
      <c r="DD70" s="126"/>
      <c r="DF70" s="130"/>
      <c r="DG70" s="125"/>
      <c r="DH70" s="126"/>
      <c r="DK70" s="130"/>
      <c r="DL70" s="125"/>
      <c r="DM70" s="126"/>
      <c r="ES70" s="130"/>
      <c r="ET70" s="125"/>
      <c r="EU70" s="126"/>
    </row>
    <row r="71" spans="2:151" s="112" customFormat="1" x14ac:dyDescent="0.25">
      <c r="B71" s="119"/>
      <c r="C71" s="120"/>
      <c r="D71" s="121"/>
      <c r="E71" s="122"/>
      <c r="F71" s="122"/>
      <c r="G71" s="121"/>
      <c r="U71" s="130"/>
      <c r="V71" s="125"/>
      <c r="W71" s="126"/>
      <c r="Y71" s="130"/>
      <c r="Z71" s="125"/>
      <c r="AA71" s="126"/>
      <c r="AC71" s="130"/>
      <c r="AD71" s="125"/>
      <c r="AE71" s="126"/>
      <c r="AG71" s="130"/>
      <c r="AH71" s="125"/>
      <c r="AI71" s="126"/>
      <c r="AK71" s="130"/>
      <c r="AL71" s="125"/>
      <c r="AM71" s="126"/>
      <c r="AO71" s="130"/>
      <c r="AP71" s="125"/>
      <c r="AQ71" s="126"/>
      <c r="AS71" s="130"/>
      <c r="AT71" s="125"/>
      <c r="AU71" s="126"/>
      <c r="AW71" s="130"/>
      <c r="AX71" s="125"/>
      <c r="AY71" s="126"/>
      <c r="BA71" s="130"/>
      <c r="BB71" s="125"/>
      <c r="BC71" s="126"/>
      <c r="BE71" s="130"/>
      <c r="BF71" s="125"/>
      <c r="BG71" s="126"/>
      <c r="BJ71" s="130"/>
      <c r="BK71" s="125"/>
      <c r="BL71" s="126"/>
      <c r="BO71" s="130"/>
      <c r="BP71" s="125"/>
      <c r="BQ71" s="126"/>
      <c r="BT71" s="130"/>
      <c r="BU71" s="125"/>
      <c r="BV71" s="126"/>
      <c r="BY71" s="130"/>
      <c r="BZ71" s="125"/>
      <c r="CA71" s="126"/>
      <c r="CC71" s="130"/>
      <c r="CD71" s="125"/>
      <c r="CE71" s="126"/>
      <c r="CH71" s="130"/>
      <c r="CI71" s="125"/>
      <c r="CJ71" s="126"/>
      <c r="CM71" s="130"/>
      <c r="CN71" s="125"/>
      <c r="CO71" s="126"/>
      <c r="CR71" s="130"/>
      <c r="CS71" s="125"/>
      <c r="CT71" s="126"/>
      <c r="CW71" s="130"/>
      <c r="CX71" s="125"/>
      <c r="CY71" s="126"/>
      <c r="DB71" s="130"/>
      <c r="DC71" s="125"/>
      <c r="DD71" s="126"/>
      <c r="DF71" s="130"/>
      <c r="DG71" s="125"/>
      <c r="DH71" s="126"/>
      <c r="DK71" s="130"/>
      <c r="DL71" s="125"/>
      <c r="DM71" s="126"/>
      <c r="ES71" s="130"/>
      <c r="ET71" s="125"/>
      <c r="EU71" s="126"/>
    </row>
    <row r="72" spans="2:151" s="112" customFormat="1" x14ac:dyDescent="0.25">
      <c r="B72" s="119"/>
      <c r="C72" s="120"/>
      <c r="D72" s="121"/>
      <c r="E72" s="122"/>
      <c r="F72" s="122"/>
      <c r="G72" s="121"/>
      <c r="U72" s="130"/>
      <c r="V72" s="125"/>
      <c r="W72" s="126"/>
      <c r="Y72" s="130"/>
      <c r="Z72" s="125"/>
      <c r="AA72" s="126"/>
      <c r="AC72" s="130"/>
      <c r="AD72" s="125"/>
      <c r="AE72" s="126"/>
      <c r="AG72" s="130"/>
      <c r="AH72" s="125"/>
      <c r="AI72" s="126"/>
      <c r="AK72" s="130"/>
      <c r="AL72" s="125"/>
      <c r="AM72" s="126"/>
      <c r="AO72" s="130"/>
      <c r="AP72" s="125"/>
      <c r="AQ72" s="126"/>
      <c r="AS72" s="130"/>
      <c r="AT72" s="125"/>
      <c r="AU72" s="126"/>
      <c r="AW72" s="130"/>
      <c r="AX72" s="125"/>
      <c r="AY72" s="126"/>
      <c r="BA72" s="130"/>
      <c r="BB72" s="125"/>
      <c r="BC72" s="126"/>
      <c r="BE72" s="130"/>
      <c r="BF72" s="125"/>
      <c r="BG72" s="126"/>
      <c r="BJ72" s="130"/>
      <c r="BK72" s="125"/>
      <c r="BL72" s="126"/>
      <c r="BO72" s="130"/>
      <c r="BP72" s="125"/>
      <c r="BQ72" s="126"/>
      <c r="BT72" s="130"/>
      <c r="BU72" s="125"/>
      <c r="BV72" s="126"/>
      <c r="BY72" s="130"/>
      <c r="BZ72" s="125"/>
      <c r="CA72" s="126"/>
      <c r="CC72" s="130"/>
      <c r="CD72" s="125"/>
      <c r="CE72" s="126"/>
      <c r="CH72" s="130"/>
      <c r="CI72" s="125"/>
      <c r="CJ72" s="126"/>
      <c r="CM72" s="130"/>
      <c r="CN72" s="125"/>
      <c r="CO72" s="126"/>
      <c r="CR72" s="130"/>
      <c r="CS72" s="125"/>
      <c r="CT72" s="126"/>
      <c r="CW72" s="130"/>
      <c r="CX72" s="125"/>
      <c r="CY72" s="126"/>
      <c r="DB72" s="130"/>
      <c r="DC72" s="125"/>
      <c r="DD72" s="126"/>
      <c r="DF72" s="130"/>
      <c r="DG72" s="125"/>
      <c r="DH72" s="126"/>
      <c r="DK72" s="130"/>
      <c r="DL72" s="125"/>
      <c r="DM72" s="126"/>
      <c r="ES72" s="130"/>
      <c r="ET72" s="125"/>
      <c r="EU72" s="126"/>
    </row>
    <row r="73" spans="2:151" s="112" customFormat="1" x14ac:dyDescent="0.25">
      <c r="B73" s="119"/>
      <c r="C73" s="120"/>
      <c r="D73" s="121"/>
      <c r="E73" s="122"/>
      <c r="F73" s="122"/>
      <c r="G73" s="121"/>
      <c r="U73" s="130"/>
      <c r="V73" s="125"/>
      <c r="W73" s="126"/>
      <c r="Y73" s="130"/>
      <c r="Z73" s="125"/>
      <c r="AA73" s="126"/>
      <c r="AC73" s="130"/>
      <c r="AD73" s="125"/>
      <c r="AE73" s="126"/>
      <c r="AG73" s="130"/>
      <c r="AH73" s="125"/>
      <c r="AI73" s="126"/>
      <c r="AK73" s="130"/>
      <c r="AL73" s="125"/>
      <c r="AM73" s="126"/>
      <c r="AO73" s="130"/>
      <c r="AP73" s="125"/>
      <c r="AQ73" s="126"/>
      <c r="AS73" s="130"/>
      <c r="AT73" s="125"/>
      <c r="AU73" s="126"/>
      <c r="AW73" s="130"/>
      <c r="AX73" s="125"/>
      <c r="AY73" s="126"/>
      <c r="BA73" s="130"/>
      <c r="BB73" s="125"/>
      <c r="BC73" s="126"/>
      <c r="BE73" s="130"/>
      <c r="BF73" s="125"/>
      <c r="BG73" s="126"/>
      <c r="BJ73" s="130"/>
      <c r="BK73" s="125"/>
      <c r="BL73" s="126"/>
      <c r="BO73" s="130"/>
      <c r="BP73" s="125"/>
      <c r="BQ73" s="126"/>
      <c r="BT73" s="130"/>
      <c r="BU73" s="125"/>
      <c r="BV73" s="126"/>
      <c r="BY73" s="130"/>
      <c r="BZ73" s="125"/>
      <c r="CA73" s="126"/>
      <c r="CC73" s="130"/>
      <c r="CD73" s="125"/>
      <c r="CE73" s="126"/>
      <c r="CH73" s="130"/>
      <c r="CI73" s="125"/>
      <c r="CJ73" s="126"/>
      <c r="CM73" s="130"/>
      <c r="CN73" s="125"/>
      <c r="CO73" s="126"/>
      <c r="CR73" s="130"/>
      <c r="CS73" s="125"/>
      <c r="CT73" s="126"/>
      <c r="CW73" s="130"/>
      <c r="CX73" s="125"/>
      <c r="CY73" s="126"/>
      <c r="DB73" s="130"/>
      <c r="DC73" s="125"/>
      <c r="DD73" s="126"/>
      <c r="DF73" s="130"/>
      <c r="DG73" s="125"/>
      <c r="DH73" s="126"/>
      <c r="DK73" s="130"/>
      <c r="DL73" s="125"/>
      <c r="DM73" s="126"/>
      <c r="ES73" s="130"/>
      <c r="ET73" s="125"/>
      <c r="EU73" s="126"/>
    </row>
    <row r="74" spans="2:151" s="112" customFormat="1" x14ac:dyDescent="0.25">
      <c r="B74" s="119"/>
      <c r="C74" s="120"/>
      <c r="D74" s="121"/>
      <c r="E74" s="122"/>
      <c r="F74" s="122"/>
      <c r="G74" s="121"/>
      <c r="U74" s="130"/>
      <c r="V74" s="125"/>
      <c r="W74" s="126"/>
      <c r="Y74" s="130"/>
      <c r="Z74" s="125"/>
      <c r="AA74" s="126"/>
      <c r="AC74" s="130"/>
      <c r="AD74" s="125"/>
      <c r="AE74" s="126"/>
      <c r="AG74" s="130"/>
      <c r="AH74" s="125"/>
      <c r="AI74" s="126"/>
      <c r="AK74" s="130"/>
      <c r="AL74" s="125"/>
      <c r="AM74" s="126"/>
      <c r="AO74" s="130"/>
      <c r="AP74" s="125"/>
      <c r="AQ74" s="126"/>
      <c r="AS74" s="130"/>
      <c r="AT74" s="125"/>
      <c r="AU74" s="126"/>
      <c r="AW74" s="130"/>
      <c r="AX74" s="125"/>
      <c r="AY74" s="126"/>
      <c r="BA74" s="130"/>
      <c r="BB74" s="125"/>
      <c r="BC74" s="126"/>
      <c r="BE74" s="130"/>
      <c r="BF74" s="125"/>
      <c r="BG74" s="126"/>
      <c r="BJ74" s="130"/>
      <c r="BK74" s="125"/>
      <c r="BL74" s="126"/>
      <c r="BO74" s="130"/>
      <c r="BP74" s="125"/>
      <c r="BQ74" s="126"/>
      <c r="BT74" s="130"/>
      <c r="BU74" s="125"/>
      <c r="BV74" s="126"/>
      <c r="BY74" s="130"/>
      <c r="BZ74" s="125"/>
      <c r="CA74" s="126"/>
      <c r="CC74" s="130"/>
      <c r="CD74" s="125"/>
      <c r="CE74" s="126"/>
      <c r="CH74" s="130"/>
      <c r="CI74" s="125"/>
      <c r="CJ74" s="126"/>
      <c r="CM74" s="130"/>
      <c r="CN74" s="125"/>
      <c r="CO74" s="126"/>
      <c r="CR74" s="130"/>
      <c r="CS74" s="125"/>
      <c r="CT74" s="126"/>
      <c r="CW74" s="130"/>
      <c r="CX74" s="125"/>
      <c r="CY74" s="126"/>
      <c r="DB74" s="130"/>
      <c r="DC74" s="125"/>
      <c r="DD74" s="126"/>
      <c r="DF74" s="130"/>
      <c r="DG74" s="125"/>
      <c r="DH74" s="126"/>
      <c r="DK74" s="130"/>
      <c r="DL74" s="125"/>
      <c r="DM74" s="126"/>
      <c r="ES74" s="130"/>
      <c r="ET74" s="125"/>
      <c r="EU74" s="126"/>
    </row>
    <row r="75" spans="2:151" s="112" customFormat="1" x14ac:dyDescent="0.25">
      <c r="B75" s="119"/>
      <c r="C75" s="120"/>
      <c r="D75" s="121"/>
      <c r="E75" s="122"/>
      <c r="F75" s="122"/>
      <c r="G75" s="121"/>
      <c r="U75" s="130"/>
      <c r="V75" s="125"/>
      <c r="W75" s="126"/>
      <c r="Y75" s="130"/>
      <c r="Z75" s="125"/>
      <c r="AA75" s="126"/>
      <c r="AC75" s="130"/>
      <c r="AD75" s="125"/>
      <c r="AE75" s="126"/>
      <c r="AG75" s="130"/>
      <c r="AH75" s="125"/>
      <c r="AI75" s="126"/>
      <c r="AK75" s="130"/>
      <c r="AL75" s="125"/>
      <c r="AM75" s="126"/>
      <c r="AO75" s="130"/>
      <c r="AP75" s="125"/>
      <c r="AQ75" s="126"/>
      <c r="AS75" s="130"/>
      <c r="AT75" s="125"/>
      <c r="AU75" s="126"/>
      <c r="AW75" s="130"/>
      <c r="AX75" s="125"/>
      <c r="AY75" s="126"/>
      <c r="BA75" s="130"/>
      <c r="BB75" s="125"/>
      <c r="BC75" s="126"/>
      <c r="BE75" s="130"/>
      <c r="BF75" s="125"/>
      <c r="BG75" s="126"/>
      <c r="BJ75" s="130"/>
      <c r="BK75" s="125"/>
      <c r="BL75" s="126"/>
      <c r="BO75" s="130"/>
      <c r="BP75" s="125"/>
      <c r="BQ75" s="126"/>
      <c r="BT75" s="130"/>
      <c r="BU75" s="125"/>
      <c r="BV75" s="126"/>
      <c r="BY75" s="130"/>
      <c r="BZ75" s="125"/>
      <c r="CA75" s="126"/>
      <c r="CC75" s="130"/>
      <c r="CD75" s="125"/>
      <c r="CE75" s="126"/>
      <c r="CH75" s="130"/>
      <c r="CI75" s="125"/>
      <c r="CJ75" s="126"/>
      <c r="CM75" s="130"/>
      <c r="CN75" s="125"/>
      <c r="CO75" s="126"/>
      <c r="CR75" s="130"/>
      <c r="CS75" s="125"/>
      <c r="CT75" s="126"/>
      <c r="CW75" s="130"/>
      <c r="CX75" s="125"/>
      <c r="CY75" s="126"/>
      <c r="DB75" s="130"/>
      <c r="DC75" s="125"/>
      <c r="DD75" s="126"/>
      <c r="DF75" s="130"/>
      <c r="DG75" s="125"/>
      <c r="DH75" s="126"/>
      <c r="DK75" s="130"/>
      <c r="DL75" s="125"/>
      <c r="DM75" s="126"/>
      <c r="ES75" s="130"/>
      <c r="ET75" s="125"/>
      <c r="EU75" s="126"/>
    </row>
    <row r="76" spans="2:151" s="112" customFormat="1" x14ac:dyDescent="0.25">
      <c r="B76" s="119"/>
      <c r="C76" s="120"/>
      <c r="D76" s="121"/>
      <c r="E76" s="122"/>
      <c r="F76" s="122"/>
      <c r="G76" s="121"/>
      <c r="U76" s="130"/>
      <c r="V76" s="125"/>
      <c r="W76" s="126"/>
      <c r="Y76" s="130"/>
      <c r="Z76" s="125"/>
      <c r="AA76" s="126"/>
      <c r="AC76" s="130"/>
      <c r="AD76" s="125"/>
      <c r="AE76" s="126"/>
      <c r="AG76" s="130"/>
      <c r="AH76" s="125"/>
      <c r="AI76" s="126"/>
      <c r="AK76" s="130"/>
      <c r="AL76" s="125"/>
      <c r="AM76" s="126"/>
      <c r="AO76" s="130"/>
      <c r="AP76" s="125"/>
      <c r="AQ76" s="126"/>
      <c r="AS76" s="130"/>
      <c r="AT76" s="125"/>
      <c r="AU76" s="126"/>
      <c r="AW76" s="130"/>
      <c r="AX76" s="125"/>
      <c r="AY76" s="126"/>
      <c r="BA76" s="130"/>
      <c r="BB76" s="125"/>
      <c r="BC76" s="126"/>
      <c r="BE76" s="130"/>
      <c r="BF76" s="125"/>
      <c r="BG76" s="126"/>
      <c r="BJ76" s="130"/>
      <c r="BK76" s="125"/>
      <c r="BL76" s="126"/>
      <c r="BO76" s="130"/>
      <c r="BP76" s="125"/>
      <c r="BQ76" s="126"/>
      <c r="BT76" s="130"/>
      <c r="BU76" s="125"/>
      <c r="BV76" s="126"/>
      <c r="BY76" s="130"/>
      <c r="BZ76" s="125"/>
      <c r="CA76" s="126"/>
      <c r="CC76" s="130"/>
      <c r="CD76" s="125"/>
      <c r="CE76" s="126"/>
      <c r="CH76" s="130"/>
      <c r="CI76" s="125"/>
      <c r="CJ76" s="126"/>
      <c r="CM76" s="130"/>
      <c r="CN76" s="125"/>
      <c r="CO76" s="126"/>
      <c r="CR76" s="130"/>
      <c r="CS76" s="125"/>
      <c r="CT76" s="126"/>
      <c r="CW76" s="130"/>
      <c r="CX76" s="125"/>
      <c r="CY76" s="126"/>
      <c r="DB76" s="130"/>
      <c r="DC76" s="125"/>
      <c r="DD76" s="126"/>
      <c r="DF76" s="130"/>
      <c r="DG76" s="125"/>
      <c r="DH76" s="126"/>
      <c r="DK76" s="130"/>
      <c r="DL76" s="125"/>
      <c r="DM76" s="126"/>
      <c r="ES76" s="130"/>
      <c r="ET76" s="125"/>
      <c r="EU76" s="126"/>
    </row>
    <row r="77" spans="2:151" s="112" customFormat="1" x14ac:dyDescent="0.25">
      <c r="B77" s="119"/>
      <c r="C77" s="120"/>
      <c r="D77" s="121"/>
      <c r="E77" s="122"/>
      <c r="F77" s="122"/>
      <c r="G77" s="121"/>
      <c r="U77" s="130"/>
      <c r="V77" s="125"/>
      <c r="W77" s="126"/>
      <c r="Y77" s="130"/>
      <c r="Z77" s="125"/>
      <c r="AA77" s="126"/>
      <c r="AC77" s="130"/>
      <c r="AD77" s="125"/>
      <c r="AE77" s="126"/>
      <c r="AG77" s="130"/>
      <c r="AH77" s="125"/>
      <c r="AI77" s="126"/>
      <c r="AK77" s="130"/>
      <c r="AL77" s="125"/>
      <c r="AM77" s="126"/>
      <c r="AO77" s="130"/>
      <c r="AP77" s="125"/>
      <c r="AQ77" s="126"/>
      <c r="AS77" s="130"/>
      <c r="AT77" s="125"/>
      <c r="AU77" s="126"/>
      <c r="AW77" s="130"/>
      <c r="AX77" s="125"/>
      <c r="AY77" s="126"/>
      <c r="BA77" s="130"/>
      <c r="BB77" s="125"/>
      <c r="BC77" s="126"/>
      <c r="BE77" s="130"/>
      <c r="BF77" s="125"/>
      <c r="BG77" s="126"/>
      <c r="BJ77" s="130"/>
      <c r="BK77" s="125"/>
      <c r="BL77" s="126"/>
      <c r="BO77" s="130"/>
      <c r="BP77" s="125"/>
      <c r="BQ77" s="126"/>
      <c r="BT77" s="130"/>
      <c r="BU77" s="125"/>
      <c r="BV77" s="126"/>
      <c r="BY77" s="130"/>
      <c r="BZ77" s="125"/>
      <c r="CA77" s="126"/>
      <c r="CC77" s="130"/>
      <c r="CD77" s="125"/>
      <c r="CE77" s="126"/>
      <c r="CH77" s="130"/>
      <c r="CI77" s="125"/>
      <c r="CJ77" s="126"/>
      <c r="CM77" s="130"/>
      <c r="CN77" s="125"/>
      <c r="CO77" s="126"/>
      <c r="CR77" s="130"/>
      <c r="CS77" s="125"/>
      <c r="CT77" s="126"/>
      <c r="CW77" s="130"/>
      <c r="CX77" s="125"/>
      <c r="CY77" s="126"/>
      <c r="DB77" s="130"/>
      <c r="DC77" s="125"/>
      <c r="DD77" s="126"/>
      <c r="DF77" s="130"/>
      <c r="DG77" s="125"/>
      <c r="DH77" s="126"/>
      <c r="DK77" s="130"/>
      <c r="DL77" s="125"/>
      <c r="DM77" s="126"/>
      <c r="ES77" s="130"/>
      <c r="ET77" s="125"/>
      <c r="EU77" s="126"/>
    </row>
    <row r="78" spans="2:151" s="112" customFormat="1" x14ac:dyDescent="0.25">
      <c r="B78" s="119"/>
      <c r="C78" s="120"/>
      <c r="D78" s="121"/>
      <c r="E78" s="122"/>
      <c r="F78" s="122"/>
      <c r="G78" s="121"/>
      <c r="U78" s="130"/>
      <c r="V78" s="125"/>
      <c r="W78" s="126"/>
      <c r="Y78" s="130"/>
      <c r="Z78" s="125"/>
      <c r="AA78" s="126"/>
      <c r="AC78" s="130"/>
      <c r="AD78" s="125"/>
      <c r="AE78" s="126"/>
      <c r="AG78" s="130"/>
      <c r="AH78" s="125"/>
      <c r="AI78" s="126"/>
      <c r="AK78" s="130"/>
      <c r="AL78" s="125"/>
      <c r="AM78" s="126"/>
      <c r="AO78" s="130"/>
      <c r="AP78" s="125"/>
      <c r="AQ78" s="126"/>
      <c r="AS78" s="130"/>
      <c r="AT78" s="125"/>
      <c r="AU78" s="126"/>
      <c r="AW78" s="130"/>
      <c r="AX78" s="125"/>
      <c r="AY78" s="126"/>
      <c r="BA78" s="130"/>
      <c r="BB78" s="125"/>
      <c r="BC78" s="126"/>
      <c r="BE78" s="130"/>
      <c r="BF78" s="125"/>
      <c r="BG78" s="126"/>
      <c r="BJ78" s="130"/>
      <c r="BK78" s="125"/>
      <c r="BL78" s="126"/>
      <c r="BO78" s="130"/>
      <c r="BP78" s="125"/>
      <c r="BQ78" s="126"/>
      <c r="BT78" s="130"/>
      <c r="BU78" s="125"/>
      <c r="BV78" s="126"/>
      <c r="BY78" s="130"/>
      <c r="BZ78" s="125"/>
      <c r="CA78" s="126"/>
      <c r="CC78" s="130"/>
      <c r="CD78" s="125"/>
      <c r="CE78" s="126"/>
      <c r="CH78" s="130"/>
      <c r="CI78" s="125"/>
      <c r="CJ78" s="126"/>
      <c r="CM78" s="130"/>
      <c r="CN78" s="125"/>
      <c r="CO78" s="126"/>
      <c r="CR78" s="130"/>
      <c r="CS78" s="125"/>
      <c r="CT78" s="126"/>
      <c r="CW78" s="130"/>
      <c r="CX78" s="125"/>
      <c r="CY78" s="126"/>
      <c r="DB78" s="130"/>
      <c r="DC78" s="125"/>
      <c r="DD78" s="126"/>
      <c r="DF78" s="130"/>
      <c r="DG78" s="125"/>
      <c r="DH78" s="126"/>
      <c r="DK78" s="130"/>
      <c r="DL78" s="125"/>
      <c r="DM78" s="126"/>
      <c r="ES78" s="130"/>
      <c r="ET78" s="125"/>
      <c r="EU78" s="126"/>
    </row>
    <row r="79" spans="2:151" s="112" customFormat="1" x14ac:dyDescent="0.25">
      <c r="B79" s="119"/>
      <c r="C79" s="120"/>
      <c r="D79" s="121"/>
      <c r="E79" s="122"/>
      <c r="F79" s="122"/>
      <c r="G79" s="121"/>
      <c r="U79" s="130"/>
      <c r="V79" s="125"/>
      <c r="W79" s="126"/>
      <c r="Y79" s="130"/>
      <c r="Z79" s="125"/>
      <c r="AA79" s="126"/>
      <c r="AC79" s="130"/>
      <c r="AD79" s="125"/>
      <c r="AE79" s="126"/>
      <c r="AG79" s="130"/>
      <c r="AH79" s="125"/>
      <c r="AI79" s="126"/>
      <c r="AK79" s="130"/>
      <c r="AL79" s="125"/>
      <c r="AM79" s="126"/>
      <c r="AO79" s="130"/>
      <c r="AP79" s="125"/>
      <c r="AQ79" s="126"/>
      <c r="AS79" s="130"/>
      <c r="AT79" s="125"/>
      <c r="AU79" s="126"/>
      <c r="AW79" s="130"/>
      <c r="AX79" s="125"/>
      <c r="AY79" s="126"/>
      <c r="BA79" s="130"/>
      <c r="BB79" s="125"/>
      <c r="BC79" s="126"/>
      <c r="BE79" s="130"/>
      <c r="BF79" s="125"/>
      <c r="BG79" s="126"/>
      <c r="BJ79" s="130"/>
      <c r="BK79" s="125"/>
      <c r="BL79" s="126"/>
      <c r="BO79" s="130"/>
      <c r="BP79" s="125"/>
      <c r="BQ79" s="126"/>
      <c r="BT79" s="130"/>
      <c r="BU79" s="125"/>
      <c r="BV79" s="126"/>
      <c r="BY79" s="130"/>
      <c r="BZ79" s="125"/>
      <c r="CA79" s="126"/>
      <c r="CC79" s="130"/>
      <c r="CD79" s="125"/>
      <c r="CE79" s="126"/>
      <c r="CH79" s="130"/>
      <c r="CI79" s="125"/>
      <c r="CJ79" s="126"/>
      <c r="CM79" s="130"/>
      <c r="CN79" s="125"/>
      <c r="CO79" s="126"/>
      <c r="CR79" s="130"/>
      <c r="CS79" s="125"/>
      <c r="CT79" s="126"/>
      <c r="CW79" s="130"/>
      <c r="CX79" s="125"/>
      <c r="CY79" s="126"/>
      <c r="DB79" s="130"/>
      <c r="DC79" s="125"/>
      <c r="DD79" s="126"/>
      <c r="DF79" s="130"/>
      <c r="DG79" s="125"/>
      <c r="DH79" s="126"/>
      <c r="DK79" s="130"/>
      <c r="DL79" s="125"/>
      <c r="DM79" s="126"/>
      <c r="ES79" s="130"/>
      <c r="ET79" s="125"/>
      <c r="EU79" s="126"/>
    </row>
    <row r="80" spans="2:151" s="112" customFormat="1" x14ac:dyDescent="0.25">
      <c r="B80" s="119"/>
      <c r="C80" s="120"/>
      <c r="D80" s="121"/>
      <c r="E80" s="122"/>
      <c r="F80" s="122"/>
      <c r="G80" s="121"/>
      <c r="U80" s="130"/>
      <c r="V80" s="125"/>
      <c r="W80" s="126"/>
      <c r="Y80" s="130"/>
      <c r="Z80" s="125"/>
      <c r="AA80" s="126"/>
      <c r="AC80" s="130"/>
      <c r="AD80" s="125"/>
      <c r="AE80" s="126"/>
      <c r="AG80" s="130"/>
      <c r="AH80" s="125"/>
      <c r="AI80" s="126"/>
      <c r="AK80" s="130"/>
      <c r="AL80" s="125"/>
      <c r="AM80" s="126"/>
      <c r="AO80" s="130"/>
      <c r="AP80" s="125"/>
      <c r="AQ80" s="126"/>
      <c r="AS80" s="130"/>
      <c r="AT80" s="125"/>
      <c r="AU80" s="126"/>
      <c r="AW80" s="130"/>
      <c r="AX80" s="125"/>
      <c r="AY80" s="126"/>
      <c r="BA80" s="130"/>
      <c r="BB80" s="125"/>
      <c r="BC80" s="126"/>
      <c r="BE80" s="130"/>
      <c r="BF80" s="125"/>
      <c r="BG80" s="126"/>
      <c r="BJ80" s="130"/>
      <c r="BK80" s="125"/>
      <c r="BL80" s="126"/>
      <c r="BO80" s="130"/>
      <c r="BP80" s="125"/>
      <c r="BQ80" s="126"/>
      <c r="BT80" s="130"/>
      <c r="BU80" s="125"/>
      <c r="BV80" s="126"/>
      <c r="BY80" s="130"/>
      <c r="BZ80" s="125"/>
      <c r="CA80" s="126"/>
      <c r="CC80" s="130"/>
      <c r="CD80" s="125"/>
      <c r="CE80" s="126"/>
      <c r="CH80" s="130"/>
      <c r="CI80" s="125"/>
      <c r="CJ80" s="126"/>
      <c r="CM80" s="130"/>
      <c r="CN80" s="125"/>
      <c r="CO80" s="126"/>
      <c r="CR80" s="130"/>
      <c r="CS80" s="125"/>
      <c r="CT80" s="126"/>
      <c r="CW80" s="130"/>
      <c r="CX80" s="125"/>
      <c r="CY80" s="126"/>
      <c r="DB80" s="130"/>
      <c r="DC80" s="125"/>
      <c r="DD80" s="126"/>
      <c r="DF80" s="130"/>
      <c r="DG80" s="125"/>
      <c r="DH80" s="126"/>
      <c r="DK80" s="130"/>
      <c r="DL80" s="125"/>
      <c r="DM80" s="126"/>
      <c r="ES80" s="130"/>
      <c r="ET80" s="125"/>
      <c r="EU80" s="126"/>
    </row>
    <row r="81" spans="2:151" s="112" customFormat="1" x14ac:dyDescent="0.25">
      <c r="B81" s="119"/>
      <c r="C81" s="120"/>
      <c r="D81" s="121"/>
      <c r="E81" s="122"/>
      <c r="F81" s="122"/>
      <c r="G81" s="121"/>
      <c r="U81" s="130"/>
      <c r="V81" s="125"/>
      <c r="W81" s="126"/>
      <c r="Y81" s="130"/>
      <c r="Z81" s="125"/>
      <c r="AA81" s="126"/>
      <c r="AC81" s="130"/>
      <c r="AD81" s="125"/>
      <c r="AE81" s="126"/>
      <c r="AG81" s="130"/>
      <c r="AH81" s="125"/>
      <c r="AI81" s="126"/>
      <c r="AK81" s="130"/>
      <c r="AL81" s="125"/>
      <c r="AM81" s="126"/>
      <c r="AO81" s="130"/>
      <c r="AP81" s="125"/>
      <c r="AQ81" s="126"/>
      <c r="AS81" s="130"/>
      <c r="AT81" s="125"/>
      <c r="AU81" s="126"/>
      <c r="AW81" s="130"/>
      <c r="AX81" s="125"/>
      <c r="AY81" s="126"/>
      <c r="BA81" s="130"/>
      <c r="BB81" s="125"/>
      <c r="BC81" s="126"/>
      <c r="BE81" s="130"/>
      <c r="BF81" s="125"/>
      <c r="BG81" s="126"/>
      <c r="BJ81" s="130"/>
      <c r="BK81" s="125"/>
      <c r="BL81" s="126"/>
      <c r="BO81" s="130"/>
      <c r="BP81" s="125"/>
      <c r="BQ81" s="126"/>
      <c r="BT81" s="130"/>
      <c r="BU81" s="125"/>
      <c r="BV81" s="126"/>
      <c r="BY81" s="130"/>
      <c r="BZ81" s="125"/>
      <c r="CA81" s="126"/>
      <c r="CC81" s="130"/>
      <c r="CD81" s="125"/>
      <c r="CE81" s="126"/>
      <c r="CH81" s="130"/>
      <c r="CI81" s="125"/>
      <c r="CJ81" s="126"/>
      <c r="CM81" s="130"/>
      <c r="CN81" s="125"/>
      <c r="CO81" s="126"/>
      <c r="CR81" s="130"/>
      <c r="CS81" s="125"/>
      <c r="CT81" s="126"/>
      <c r="CW81" s="130"/>
      <c r="CX81" s="125"/>
      <c r="CY81" s="126"/>
      <c r="DB81" s="130"/>
      <c r="DC81" s="125"/>
      <c r="DD81" s="126"/>
      <c r="DF81" s="130"/>
      <c r="DG81" s="125"/>
      <c r="DH81" s="126"/>
      <c r="DK81" s="130"/>
      <c r="DL81" s="125"/>
      <c r="DM81" s="126"/>
      <c r="ES81" s="130"/>
      <c r="ET81" s="125"/>
      <c r="EU81" s="126"/>
    </row>
    <row r="82" spans="2:151" s="112" customFormat="1" x14ac:dyDescent="0.25">
      <c r="B82" s="119"/>
      <c r="C82" s="120"/>
      <c r="D82" s="121"/>
      <c r="E82" s="122"/>
      <c r="F82" s="122"/>
      <c r="G82" s="121"/>
      <c r="U82" s="130"/>
      <c r="V82" s="125"/>
      <c r="W82" s="126"/>
      <c r="Y82" s="130"/>
      <c r="Z82" s="125"/>
      <c r="AA82" s="126"/>
      <c r="AC82" s="130"/>
      <c r="AD82" s="125"/>
      <c r="AE82" s="126"/>
      <c r="AG82" s="130"/>
      <c r="AH82" s="125"/>
      <c r="AI82" s="126"/>
      <c r="AK82" s="130"/>
      <c r="AL82" s="125"/>
      <c r="AM82" s="126"/>
      <c r="AO82" s="130"/>
      <c r="AP82" s="125"/>
      <c r="AQ82" s="126"/>
      <c r="AS82" s="130"/>
      <c r="AT82" s="125"/>
      <c r="AU82" s="126"/>
      <c r="AW82" s="130"/>
      <c r="AX82" s="125"/>
      <c r="AY82" s="126"/>
      <c r="BA82" s="130"/>
      <c r="BB82" s="125"/>
      <c r="BC82" s="126"/>
      <c r="BE82" s="130"/>
      <c r="BF82" s="125"/>
      <c r="BG82" s="126"/>
      <c r="BJ82" s="130"/>
      <c r="BK82" s="125"/>
      <c r="BL82" s="126"/>
      <c r="BO82" s="130"/>
      <c r="BP82" s="125"/>
      <c r="BQ82" s="126"/>
      <c r="BT82" s="130"/>
      <c r="BU82" s="125"/>
      <c r="BV82" s="126"/>
      <c r="BY82" s="130"/>
      <c r="BZ82" s="125"/>
      <c r="CA82" s="126"/>
      <c r="CC82" s="130"/>
      <c r="CD82" s="125"/>
      <c r="CE82" s="126"/>
      <c r="CH82" s="130"/>
      <c r="CI82" s="125"/>
      <c r="CJ82" s="126"/>
      <c r="CM82" s="130"/>
      <c r="CN82" s="125"/>
      <c r="CO82" s="126"/>
      <c r="CR82" s="130"/>
      <c r="CS82" s="125"/>
      <c r="CT82" s="126"/>
      <c r="CW82" s="130"/>
      <c r="CX82" s="125"/>
      <c r="CY82" s="126"/>
      <c r="DB82" s="130"/>
      <c r="DC82" s="125"/>
      <c r="DD82" s="126"/>
      <c r="DF82" s="130"/>
      <c r="DG82" s="125"/>
      <c r="DH82" s="126"/>
      <c r="DK82" s="130"/>
      <c r="DL82" s="125"/>
      <c r="DM82" s="126"/>
      <c r="ES82" s="130"/>
      <c r="ET82" s="125"/>
      <c r="EU82" s="126"/>
    </row>
    <row r="83" spans="2:151" s="112" customFormat="1" x14ac:dyDescent="0.25">
      <c r="B83" s="119"/>
      <c r="C83" s="120"/>
      <c r="D83" s="121"/>
      <c r="E83" s="122"/>
      <c r="F83" s="122"/>
      <c r="G83" s="121"/>
      <c r="U83" s="135"/>
      <c r="V83" s="136"/>
      <c r="W83" s="126"/>
      <c r="Y83" s="135"/>
      <c r="Z83" s="136"/>
      <c r="AA83" s="126"/>
      <c r="AC83" s="135"/>
      <c r="AD83" s="136"/>
      <c r="AE83" s="126"/>
      <c r="AG83" s="135"/>
      <c r="AH83" s="136"/>
      <c r="AI83" s="126"/>
      <c r="AK83" s="135"/>
      <c r="AL83" s="136"/>
      <c r="AM83" s="126"/>
      <c r="AO83" s="135"/>
      <c r="AP83" s="136"/>
      <c r="AQ83" s="126"/>
      <c r="AS83" s="135"/>
      <c r="AT83" s="136"/>
      <c r="AU83" s="126"/>
      <c r="AW83" s="135"/>
      <c r="AX83" s="136"/>
      <c r="AY83" s="126"/>
      <c r="BA83" s="135"/>
      <c r="BB83" s="136"/>
      <c r="BC83" s="126"/>
      <c r="BE83" s="135"/>
      <c r="BF83" s="136"/>
      <c r="BG83" s="126"/>
      <c r="BJ83" s="135"/>
      <c r="BK83" s="136"/>
      <c r="BL83" s="126"/>
      <c r="BO83" s="135"/>
      <c r="BP83" s="136"/>
      <c r="BQ83" s="126"/>
      <c r="BT83" s="135"/>
      <c r="BU83" s="136"/>
      <c r="BV83" s="126"/>
      <c r="BY83" s="135"/>
      <c r="BZ83" s="136"/>
      <c r="CA83" s="126"/>
      <c r="CC83" s="135"/>
      <c r="CD83" s="136"/>
      <c r="CE83" s="126"/>
      <c r="CH83" s="135"/>
      <c r="CI83" s="136"/>
      <c r="CJ83" s="126"/>
      <c r="CM83" s="135"/>
      <c r="CN83" s="136"/>
      <c r="CO83" s="126"/>
      <c r="CR83" s="135"/>
      <c r="CS83" s="136"/>
      <c r="CT83" s="126"/>
      <c r="CW83" s="135"/>
      <c r="CX83" s="136"/>
      <c r="CY83" s="126"/>
      <c r="DB83" s="135"/>
      <c r="DC83" s="136"/>
      <c r="DD83" s="126"/>
      <c r="DF83" s="135"/>
      <c r="DG83" s="136"/>
      <c r="DH83" s="126"/>
      <c r="DK83" s="135"/>
      <c r="DL83" s="136"/>
      <c r="DM83" s="126"/>
      <c r="ES83" s="135"/>
      <c r="ET83" s="136"/>
      <c r="EU83" s="126"/>
    </row>
  </sheetData>
  <mergeCells count="30">
    <mergeCell ref="EC2:EG2"/>
    <mergeCell ref="EH2:EL2"/>
    <mergeCell ref="EM2:EQ2"/>
    <mergeCell ref="ER2:EU2"/>
    <mergeCell ref="CB2:CE2"/>
    <mergeCell ref="DX2:EB2"/>
    <mergeCell ref="AV2:AY2"/>
    <mergeCell ref="AN2:AQ2"/>
    <mergeCell ref="AR2:AU2"/>
    <mergeCell ref="A2:W2"/>
    <mergeCell ref="X2:AA2"/>
    <mergeCell ref="AB2:AE2"/>
    <mergeCell ref="AF2:AI2"/>
    <mergeCell ref="AJ2:AM2"/>
    <mergeCell ref="EV2:EZ2"/>
    <mergeCell ref="BH2:BL2"/>
    <mergeCell ref="BD2:BG2"/>
    <mergeCell ref="AZ2:BC2"/>
    <mergeCell ref="BM2:BQ2"/>
    <mergeCell ref="BR2:BV2"/>
    <mergeCell ref="BW2:CA2"/>
    <mergeCell ref="DS2:DW2"/>
    <mergeCell ref="DN2:DR2"/>
    <mergeCell ref="CU2:CY2"/>
    <mergeCell ref="CZ2:DD2"/>
    <mergeCell ref="DI2:DM2"/>
    <mergeCell ref="DE2:DH2"/>
    <mergeCell ref="CP2:CT2"/>
    <mergeCell ref="CK2:CO2"/>
    <mergeCell ref="CF2:CJ2"/>
  </mergeCells>
  <printOptions horizontalCentered="1"/>
  <pageMargins left="0.11811023622047245" right="0.11811023622047245" top="1.1811023622047245" bottom="0.19685039370078741" header="0.31496062992125984" footer="0.31496062992125984"/>
  <pageSetup paperSize="9" scale="11" orientation="landscape" r:id="rId1"/>
  <headerFooter scaleWithDoc="0"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82051-FF2E-4339-8B3A-4010CF2CB68B}">
  <dimension ref="A3:G29"/>
  <sheetViews>
    <sheetView workbookViewId="0">
      <selection activeCell="A3" sqref="A3"/>
    </sheetView>
  </sheetViews>
  <sheetFormatPr defaultRowHeight="12.75" x14ac:dyDescent="0.2"/>
  <cols>
    <col min="1" max="1" width="20.42578125" bestFit="1" customWidth="1"/>
    <col min="2" max="2" width="19" bestFit="1" customWidth="1"/>
    <col min="3" max="3" width="16.85546875" bestFit="1" customWidth="1"/>
    <col min="4" max="4" width="18.28515625" customWidth="1"/>
    <col min="5" max="5" width="18.140625" customWidth="1"/>
    <col min="6" max="6" width="15.5703125" customWidth="1"/>
    <col min="7" max="7" width="18" customWidth="1"/>
  </cols>
  <sheetData>
    <row r="3" spans="1:7" ht="38.25" x14ac:dyDescent="0.2">
      <c r="A3" s="150" t="s">
        <v>336</v>
      </c>
      <c r="B3" s="150" t="s">
        <v>312</v>
      </c>
      <c r="C3" s="150" t="s">
        <v>307</v>
      </c>
      <c r="D3" s="150" t="s">
        <v>308</v>
      </c>
      <c r="E3" s="150" t="s">
        <v>338</v>
      </c>
      <c r="F3" s="151" t="s">
        <v>309</v>
      </c>
      <c r="G3" s="151" t="s">
        <v>310</v>
      </c>
    </row>
    <row r="4" spans="1:7" x14ac:dyDescent="0.2">
      <c r="A4" s="39"/>
      <c r="B4" s="370" t="s">
        <v>313</v>
      </c>
      <c r="C4" s="370">
        <f>'Anexo II - PE 0621.2022'!V35</f>
        <v>592499.31000000006</v>
      </c>
      <c r="D4" s="371">
        <f>'Anexo II - PE 0621.2022'!Y12</f>
        <v>4526.6099999999997</v>
      </c>
      <c r="E4" s="371"/>
      <c r="F4" s="372">
        <f t="shared" ref="F4:F9" si="0">D4/C4</f>
        <v>7.6398999999999998E-3</v>
      </c>
      <c r="G4" s="372"/>
    </row>
    <row r="5" spans="1:7" x14ac:dyDescent="0.2">
      <c r="A5" s="39" t="s">
        <v>337</v>
      </c>
      <c r="B5" s="39" t="s">
        <v>335</v>
      </c>
      <c r="C5" s="371">
        <f>REFORÇOS!$AB$56</f>
        <v>692493.07</v>
      </c>
      <c r="D5" s="371">
        <f>REFORÇOS!AD37</f>
        <v>4892.22</v>
      </c>
      <c r="E5" s="371">
        <f>REFORÇOS!AD31</f>
        <v>4448.58</v>
      </c>
      <c r="F5" s="372">
        <f t="shared" si="0"/>
        <v>7.0645999999999999E-3</v>
      </c>
      <c r="G5" s="372">
        <f>E5/C5</f>
        <v>6.424E-3</v>
      </c>
    </row>
    <row r="6" spans="1:7" x14ac:dyDescent="0.2">
      <c r="A6" s="39" t="s">
        <v>339</v>
      </c>
      <c r="B6" s="39" t="s">
        <v>335</v>
      </c>
      <c r="C6" s="371">
        <f>REFORÇOS!$AB$56</f>
        <v>692493.07</v>
      </c>
      <c r="D6" s="371">
        <f>REFORÇOS!AD16</f>
        <v>4448.58</v>
      </c>
      <c r="E6" s="371"/>
      <c r="F6" s="372">
        <f t="shared" si="0"/>
        <v>6.424E-3</v>
      </c>
      <c r="G6" s="372"/>
    </row>
    <row r="7" spans="1:7" x14ac:dyDescent="0.2">
      <c r="A7" s="39" t="s">
        <v>340</v>
      </c>
      <c r="B7" s="39" t="s">
        <v>335</v>
      </c>
      <c r="C7" s="371">
        <f>REFORÇOS!$AB$56</f>
        <v>692493.07</v>
      </c>
      <c r="D7" s="371">
        <f>REFORÇOS!AD8</f>
        <v>4892.22</v>
      </c>
      <c r="E7" s="371"/>
      <c r="F7" s="372">
        <f t="shared" si="0"/>
        <v>7.0645999999999999E-3</v>
      </c>
      <c r="G7" s="372"/>
    </row>
    <row r="8" spans="1:7" x14ac:dyDescent="0.2">
      <c r="A8" s="39" t="s">
        <v>349</v>
      </c>
      <c r="B8" s="39" t="s">
        <v>350</v>
      </c>
      <c r="C8" s="371">
        <f>'Anexo II - PE 0621.2022'!AP35</f>
        <v>692493.07</v>
      </c>
      <c r="D8" s="371">
        <f>'Anexo II - PE 0621.2022'!AK23</f>
        <v>4914.8599999999997</v>
      </c>
      <c r="E8" s="371"/>
      <c r="F8" s="372">
        <f t="shared" si="0"/>
        <v>7.0973E-3</v>
      </c>
      <c r="G8" s="372"/>
    </row>
    <row r="9" spans="1:7" x14ac:dyDescent="0.2">
      <c r="A9" s="39" t="s">
        <v>353</v>
      </c>
      <c r="B9" s="39" t="s">
        <v>354</v>
      </c>
      <c r="C9" s="373">
        <f>'Anexo II - PE 0621.2022'!AP35</f>
        <v>692493.07</v>
      </c>
      <c r="D9" s="373">
        <f>'Anexo II - PE 0621.2022'!AW31</f>
        <v>4129.1899999999996</v>
      </c>
      <c r="E9" s="373"/>
      <c r="F9" s="374">
        <f t="shared" si="0"/>
        <v>5.9627999999999999E-3</v>
      </c>
      <c r="G9" s="374"/>
    </row>
    <row r="10" spans="1:7" x14ac:dyDescent="0.2">
      <c r="A10" s="39" t="s">
        <v>359</v>
      </c>
      <c r="B10" s="39" t="s">
        <v>360</v>
      </c>
      <c r="C10" s="373">
        <f>'Anexo II - PE 0621.2022'!AP35</f>
        <v>692493.07</v>
      </c>
      <c r="D10" s="373"/>
      <c r="E10" s="373">
        <f>'Anexo II - PE 0621.2022'!BB36</f>
        <v>4680.49</v>
      </c>
      <c r="F10" s="374"/>
      <c r="G10" s="374">
        <f>E10/C10</f>
        <v>6.7589E-3</v>
      </c>
    </row>
    <row r="11" spans="1:7" x14ac:dyDescent="0.2">
      <c r="A11" s="39" t="s">
        <v>365</v>
      </c>
      <c r="B11" s="39" t="s">
        <v>364</v>
      </c>
      <c r="C11" s="373">
        <f>'Anexo II - PE 0621.2022'!AP35</f>
        <v>692493.07</v>
      </c>
      <c r="D11" s="373">
        <f>'Anexo II - PE 0621.2022'!BF36</f>
        <v>36015.919999999998</v>
      </c>
      <c r="E11" s="373"/>
      <c r="F11" s="374">
        <f>D11/C11</f>
        <v>5.2009100000000003E-2</v>
      </c>
      <c r="G11" s="374"/>
    </row>
    <row r="12" spans="1:7" x14ac:dyDescent="0.2">
      <c r="A12" s="39" t="s">
        <v>367</v>
      </c>
      <c r="B12" s="39" t="s">
        <v>366</v>
      </c>
      <c r="C12" s="373">
        <f>'Anexo II - PE 0621.2022'!AP35</f>
        <v>692493.07</v>
      </c>
      <c r="D12" s="373">
        <f>'Anexo II - PE 0621.2022'!BK36</f>
        <v>4276.18</v>
      </c>
      <c r="E12" s="373"/>
      <c r="F12" s="374">
        <f>D12/C12</f>
        <v>6.1751000000000002E-3</v>
      </c>
      <c r="G12" s="374"/>
    </row>
    <row r="13" spans="1:7" x14ac:dyDescent="0.2">
      <c r="A13" s="39" t="s">
        <v>396</v>
      </c>
      <c r="B13" s="39" t="s">
        <v>397</v>
      </c>
      <c r="C13" s="373">
        <f>'Anexo II - PE 0621.2022'!AP35</f>
        <v>692493.07</v>
      </c>
      <c r="D13" s="373">
        <f>'Anexo II - PE 0621.2022'!BJ7</f>
        <v>4680.49</v>
      </c>
      <c r="E13" s="373"/>
      <c r="F13" s="374">
        <f>D13/C13</f>
        <v>6.7589E-3</v>
      </c>
      <c r="G13" s="374"/>
    </row>
    <row r="14" spans="1:7" x14ac:dyDescent="0.2">
      <c r="A14" s="39" t="s">
        <v>405</v>
      </c>
      <c r="B14" s="39" t="s">
        <v>406</v>
      </c>
      <c r="C14" s="373">
        <f>'Anexo II - PE 0621.2022'!CD35</f>
        <v>743025.07</v>
      </c>
      <c r="D14" s="373">
        <f>'Anexo II - PE 0621.2022'!CH14</f>
        <v>4487.0200000000004</v>
      </c>
      <c r="E14" s="373"/>
      <c r="F14" s="374">
        <f>D14/C14</f>
        <v>6.0388999999999998E-3</v>
      </c>
      <c r="G14" s="374"/>
    </row>
    <row r="15" spans="1:7" x14ac:dyDescent="0.2">
      <c r="A15" s="39" t="s">
        <v>409</v>
      </c>
      <c r="B15" s="39" t="s">
        <v>410</v>
      </c>
      <c r="C15" s="373">
        <f>'Anexo II - PE 0621.2022'!CD35</f>
        <v>743025.07</v>
      </c>
      <c r="D15" s="373"/>
      <c r="E15" s="373">
        <f>'Anexo II - PE 0621.2022'!CM7</f>
        <v>4998.28</v>
      </c>
      <c r="F15" s="374"/>
      <c r="G15" s="374">
        <f>E15/C15</f>
        <v>6.7269000000000001E-3</v>
      </c>
    </row>
    <row r="16" spans="1:7" x14ac:dyDescent="0.2">
      <c r="A16" s="39" t="s">
        <v>408</v>
      </c>
      <c r="B16" s="39" t="s">
        <v>410</v>
      </c>
      <c r="C16" s="373">
        <f>'Anexo II - PE 0621.2022'!CD35</f>
        <v>743025.07</v>
      </c>
      <c r="D16" s="373">
        <f>'Anexo II - PE 0621.2022'!CM31</f>
        <v>4408.8999999999996</v>
      </c>
      <c r="E16" s="373"/>
      <c r="F16" s="374">
        <f>D16/C16</f>
        <v>5.9337000000000001E-3</v>
      </c>
      <c r="G16" s="374"/>
    </row>
    <row r="17" spans="1:7" x14ac:dyDescent="0.2">
      <c r="A17" s="39" t="s">
        <v>412</v>
      </c>
      <c r="B17" s="39" t="s">
        <v>410</v>
      </c>
      <c r="C17" s="373">
        <f>'Anexo II - PE 0621.2022'!CD35</f>
        <v>743025.07</v>
      </c>
      <c r="D17" s="373">
        <f>'Anexo II - PE 0621.2022'!CM17</f>
        <v>5269.25</v>
      </c>
      <c r="E17" s="373"/>
      <c r="F17" s="374">
        <f>D17/C17</f>
        <v>7.0916E-3</v>
      </c>
      <c r="G17" s="374"/>
    </row>
    <row r="18" spans="1:7" x14ac:dyDescent="0.2">
      <c r="A18" s="39" t="s">
        <v>414</v>
      </c>
      <c r="B18" s="39" t="s">
        <v>415</v>
      </c>
      <c r="C18" s="373">
        <f>'Anexo II - PE 0621.2022'!CD35</f>
        <v>743025.07</v>
      </c>
      <c r="D18" s="373"/>
      <c r="E18" s="373">
        <f>'Anexo II - PE 0621.2022'!CM24</f>
        <v>5268.03</v>
      </c>
      <c r="F18" s="374"/>
      <c r="G18" s="374">
        <f>E18/C18</f>
        <v>7.0899999999999999E-3</v>
      </c>
    </row>
    <row r="19" spans="1:7" x14ac:dyDescent="0.2">
      <c r="A19" s="39" t="s">
        <v>437</v>
      </c>
      <c r="B19" s="39" t="s">
        <v>438</v>
      </c>
      <c r="C19" s="373">
        <f>'Anexo II - PE 0621.2022'!DG35</f>
        <v>807099.92</v>
      </c>
      <c r="D19" s="373">
        <f>'Anexo II - PE 0621.2022'!DK33+'Anexo II - PE 0621.2022'!DK34</f>
        <v>10769.25</v>
      </c>
      <c r="E19" s="373"/>
      <c r="F19" s="374">
        <f>D19/C19</f>
        <v>1.33431E-2</v>
      </c>
      <c r="G19" s="374"/>
    </row>
    <row r="20" spans="1:7" x14ac:dyDescent="0.2">
      <c r="A20" s="39" t="s">
        <v>444</v>
      </c>
      <c r="B20" s="39" t="s">
        <v>445</v>
      </c>
      <c r="C20" s="373">
        <f>'Anexo II - PE 0621.2022'!DG35</f>
        <v>807099.92</v>
      </c>
      <c r="D20" s="373">
        <f>'Anexo II - PE 0621.2022'!DP39</f>
        <v>5705.63</v>
      </c>
      <c r="E20" s="373">
        <f>'Anexo II - PE 0621.2022'!DP38</f>
        <v>5188.7299999999996</v>
      </c>
      <c r="F20" s="374">
        <f>D20/C20</f>
        <v>7.0692999999999997E-3</v>
      </c>
      <c r="G20" s="374">
        <f t="shared" ref="G20:G22" si="1">E20/C20</f>
        <v>6.4289000000000004E-3</v>
      </c>
    </row>
    <row r="21" spans="1:7" x14ac:dyDescent="0.2">
      <c r="A21" s="86" t="s">
        <v>448</v>
      </c>
      <c r="B21" s="86" t="s">
        <v>449</v>
      </c>
      <c r="C21" s="474">
        <f>'Anexo II - PE 0621.2022'!DG35</f>
        <v>807099.92</v>
      </c>
      <c r="D21" s="474">
        <f>'Anexo II - PE 0621.2022'!DV35-'Anexo II - PE 0621.2022'!DQ35</f>
        <v>4784.7299999999996</v>
      </c>
      <c r="E21" s="474"/>
      <c r="F21" s="475">
        <f>D21/C21</f>
        <v>5.9283000000000001E-3</v>
      </c>
      <c r="G21" s="475">
        <f t="shared" si="1"/>
        <v>0</v>
      </c>
    </row>
    <row r="22" spans="1:7" ht="25.5" x14ac:dyDescent="0.2">
      <c r="A22" s="473" t="s">
        <v>485</v>
      </c>
      <c r="B22" s="375" t="s">
        <v>486</v>
      </c>
      <c r="C22" s="376">
        <f>'Anexo II - PE 0621.2022'!ET35</f>
        <v>858161.32</v>
      </c>
      <c r="D22" s="376">
        <f>'Anexo II - PE 0621.2022'!EX14+'Anexo II - PE 0621.2022'!EX17</f>
        <v>11234.26</v>
      </c>
      <c r="E22" s="376">
        <f>'Anexo II - PE 0621.2022'!EX10</f>
        <v>5516.09</v>
      </c>
      <c r="F22" s="377">
        <f>D22/C22</f>
        <v>1.30911E-2</v>
      </c>
      <c r="G22" s="377">
        <f t="shared" si="1"/>
        <v>6.4278E-3</v>
      </c>
    </row>
    <row r="23" spans="1:7" x14ac:dyDescent="0.2">
      <c r="A23" s="39"/>
      <c r="B23" s="378"/>
      <c r="C23" s="379" t="s">
        <v>311</v>
      </c>
      <c r="D23" s="380"/>
      <c r="E23" s="380"/>
      <c r="F23" s="381">
        <f>SUM(F4:F22)</f>
        <v>0.16469200000000001</v>
      </c>
      <c r="G23" s="382">
        <f>SUM(G4:G21)</f>
        <v>3.3428699999999999E-2</v>
      </c>
    </row>
    <row r="24" spans="1:7" x14ac:dyDescent="0.2">
      <c r="D24" s="21"/>
    </row>
    <row r="26" spans="1:7" x14ac:dyDescent="0.2">
      <c r="D26" s="21"/>
      <c r="E26" s="21"/>
    </row>
    <row r="27" spans="1:7" x14ac:dyDescent="0.2">
      <c r="D27" s="21"/>
    </row>
    <row r="28" spans="1:7" x14ac:dyDescent="0.2">
      <c r="D28" s="21"/>
    </row>
    <row r="29" spans="1:7" x14ac:dyDescent="0.2">
      <c r="D29" s="21"/>
    </row>
  </sheetData>
  <phoneticPr fontId="32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64C30-D02E-42A5-86BC-AC34B703BFCC}">
  <dimension ref="A1:AF726"/>
  <sheetViews>
    <sheetView topLeftCell="A704" zoomScale="90" zoomScaleNormal="90" workbookViewId="0">
      <selection activeCell="A665" sqref="A665:L722"/>
    </sheetView>
  </sheetViews>
  <sheetFormatPr defaultRowHeight="12.75" x14ac:dyDescent="0.2"/>
  <cols>
    <col min="2" max="2" width="12.28515625" bestFit="1" customWidth="1"/>
    <col min="3" max="3" width="16.5703125" customWidth="1"/>
    <col min="4" max="4" width="21" customWidth="1"/>
    <col min="5" max="5" width="32.7109375" customWidth="1"/>
    <col min="6" max="6" width="9.140625" customWidth="1"/>
    <col min="7" max="7" width="13.28515625" customWidth="1"/>
    <col min="8" max="8" width="15.42578125" customWidth="1"/>
    <col min="9" max="10" width="17" customWidth="1"/>
    <col min="11" max="11" width="17.7109375" customWidth="1"/>
    <col min="12" max="13" width="15.42578125" customWidth="1"/>
    <col min="14" max="14" width="19.28515625" bestFit="1" customWidth="1"/>
    <col min="15" max="17" width="15.42578125" customWidth="1"/>
    <col min="18" max="18" width="17.140625" customWidth="1"/>
    <col min="19" max="19" width="22.7109375" customWidth="1"/>
    <col min="20" max="21" width="17" bestFit="1" customWidth="1"/>
    <col min="22" max="23" width="17" customWidth="1"/>
    <col min="24" max="24" width="18.140625" bestFit="1" customWidth="1"/>
    <col min="25" max="26" width="16.5703125" customWidth="1"/>
    <col min="27" max="27" width="15.85546875" customWidth="1"/>
    <col min="28" max="28" width="15.42578125" customWidth="1"/>
    <col min="29" max="29" width="17" customWidth="1"/>
    <col min="30" max="30" width="15.85546875" customWidth="1"/>
    <col min="31" max="31" width="15.42578125" bestFit="1" customWidth="1"/>
  </cols>
  <sheetData>
    <row r="1" spans="1:31" ht="29.25" hidden="1" customHeight="1" x14ac:dyDescent="0.2">
      <c r="I1" s="558" t="s">
        <v>313</v>
      </c>
      <c r="J1" s="559"/>
      <c r="K1" s="559"/>
      <c r="L1" s="560"/>
      <c r="M1" s="322"/>
      <c r="N1" s="322"/>
      <c r="O1" s="322"/>
      <c r="P1" s="322"/>
      <c r="Q1" s="322"/>
      <c r="R1" s="558" t="s">
        <v>318</v>
      </c>
      <c r="S1" s="559"/>
      <c r="T1" s="560"/>
      <c r="U1" s="322"/>
      <c r="V1" s="322"/>
      <c r="W1" s="322"/>
      <c r="X1" s="558" t="s">
        <v>327</v>
      </c>
      <c r="Y1" s="559"/>
      <c r="Z1" s="560"/>
      <c r="AA1" s="556" t="s">
        <v>334</v>
      </c>
      <c r="AB1" s="557"/>
      <c r="AC1" s="558" t="s">
        <v>335</v>
      </c>
      <c r="AD1" s="559"/>
      <c r="AE1" s="560"/>
    </row>
    <row r="2" spans="1:31" ht="38.25" hidden="1" customHeight="1" x14ac:dyDescent="0.2">
      <c r="B2" s="171" t="s">
        <v>116</v>
      </c>
      <c r="C2" s="172" t="s">
        <v>114</v>
      </c>
      <c r="D2" s="173" t="s">
        <v>255</v>
      </c>
      <c r="E2" s="173" t="s">
        <v>256</v>
      </c>
      <c r="F2" s="174" t="s">
        <v>268</v>
      </c>
      <c r="G2" s="175" t="s">
        <v>269</v>
      </c>
      <c r="H2" s="169" t="s">
        <v>270</v>
      </c>
      <c r="I2" s="213" t="s">
        <v>268</v>
      </c>
      <c r="J2" s="323"/>
      <c r="K2" s="214" t="s">
        <v>269</v>
      </c>
      <c r="L2" s="170" t="s">
        <v>270</v>
      </c>
      <c r="M2" s="323"/>
      <c r="N2" s="323"/>
      <c r="O2" s="323"/>
      <c r="P2" s="323"/>
      <c r="Q2" s="323"/>
      <c r="R2" s="213" t="s">
        <v>268</v>
      </c>
      <c r="S2" s="214" t="s">
        <v>269</v>
      </c>
      <c r="T2" s="170" t="s">
        <v>270</v>
      </c>
      <c r="U2" s="323"/>
      <c r="V2" s="323"/>
      <c r="W2" s="323"/>
      <c r="X2" s="213" t="s">
        <v>268</v>
      </c>
      <c r="Y2" s="214" t="s">
        <v>269</v>
      </c>
      <c r="Z2" s="214" t="s">
        <v>269</v>
      </c>
      <c r="AA2" s="213" t="s">
        <v>268</v>
      </c>
      <c r="AB2" s="170" t="s">
        <v>270</v>
      </c>
      <c r="AC2" s="213" t="s">
        <v>268</v>
      </c>
      <c r="AD2" s="214" t="s">
        <v>269</v>
      </c>
      <c r="AE2" s="170" t="s">
        <v>270</v>
      </c>
    </row>
    <row r="3" spans="1:31" ht="38.25" hidden="1" customHeight="1" x14ac:dyDescent="0.2">
      <c r="A3" s="489" t="s">
        <v>257</v>
      </c>
      <c r="B3" s="179">
        <v>7</v>
      </c>
      <c r="C3" s="180" t="s">
        <v>294</v>
      </c>
      <c r="D3" s="181" t="s">
        <v>276</v>
      </c>
      <c r="E3" s="182" t="s">
        <v>277</v>
      </c>
      <c r="F3" s="181">
        <v>2</v>
      </c>
      <c r="G3" s="184">
        <f>'Anexo II - PE 0621.2022'!U10</f>
        <v>3759.03</v>
      </c>
      <c r="H3" s="185">
        <f t="shared" ref="H3:H11" si="0">F3*G3</f>
        <v>7518.06</v>
      </c>
      <c r="I3" s="181">
        <v>2</v>
      </c>
      <c r="J3" s="181"/>
      <c r="K3" s="184">
        <f>'Anexo II - PE 0621.2022'!U10</f>
        <v>3759.03</v>
      </c>
      <c r="L3" s="185">
        <f t="shared" ref="L3:L8" si="1">I3*K3</f>
        <v>7518.06</v>
      </c>
      <c r="M3" s="222"/>
      <c r="N3" s="222"/>
      <c r="O3" s="222"/>
      <c r="P3" s="222"/>
      <c r="Q3" s="222"/>
      <c r="R3" s="181">
        <v>2</v>
      </c>
      <c r="S3" s="184">
        <f>'Anexo II - PE 0621.2022'!AC10</f>
        <v>4445.7</v>
      </c>
      <c r="T3" s="185">
        <f t="shared" ref="T3:T34" si="2">R3*S3</f>
        <v>8891.4</v>
      </c>
      <c r="U3" s="222"/>
      <c r="V3" s="222"/>
      <c r="W3" s="222"/>
      <c r="X3" s="181">
        <v>2</v>
      </c>
      <c r="Y3" s="184">
        <f>'Anexo II - PE 0621.2022'!AG10</f>
        <v>4448.58</v>
      </c>
      <c r="Z3" s="184">
        <f>'Anexo II - PE 0621.2022'!AH10</f>
        <v>40037.22</v>
      </c>
      <c r="AA3" s="231">
        <v>2</v>
      </c>
      <c r="AB3" s="232">
        <f t="shared" ref="AB3:AB34" si="3">Y3*F3</f>
        <v>8897.16</v>
      </c>
      <c r="AC3" s="181">
        <v>2</v>
      </c>
      <c r="AD3" s="184">
        <f>'Anexo II - PE 0621.2022'!AG10</f>
        <v>4448.58</v>
      </c>
      <c r="AE3" s="185">
        <f t="shared" ref="AE3:AE26" si="4">AC3*AD3</f>
        <v>8897.16</v>
      </c>
    </row>
    <row r="4" spans="1:31" ht="25.5" hidden="1" customHeight="1" x14ac:dyDescent="0.2">
      <c r="A4" s="491"/>
      <c r="B4" s="99">
        <v>8</v>
      </c>
      <c r="C4" s="100" t="s">
        <v>206</v>
      </c>
      <c r="D4" s="103" t="s">
        <v>281</v>
      </c>
      <c r="E4" s="116" t="s">
        <v>277</v>
      </c>
      <c r="F4" s="103">
        <v>1</v>
      </c>
      <c r="G4" s="28">
        <f>'Anexo II - PE 0621.2022'!U11</f>
        <v>3050.95</v>
      </c>
      <c r="H4" s="186">
        <f t="shared" si="0"/>
        <v>3050.95</v>
      </c>
      <c r="I4" s="103">
        <v>1</v>
      </c>
      <c r="J4" s="103"/>
      <c r="K4" s="28">
        <f>'Anexo II - PE 0621.2022'!U11</f>
        <v>3050.95</v>
      </c>
      <c r="L4" s="186">
        <f t="shared" si="1"/>
        <v>3050.95</v>
      </c>
      <c r="M4" s="223"/>
      <c r="N4" s="223"/>
      <c r="O4" s="223"/>
      <c r="P4" s="223"/>
      <c r="Q4" s="223"/>
      <c r="R4" s="103">
        <v>1</v>
      </c>
      <c r="S4" s="28">
        <f>'Anexo II - PE 0621.2022'!AC11</f>
        <v>3595.79</v>
      </c>
      <c r="T4" s="186">
        <f t="shared" si="2"/>
        <v>3595.79</v>
      </c>
      <c r="U4" s="223"/>
      <c r="V4" s="223"/>
      <c r="W4" s="223"/>
      <c r="X4" s="103">
        <v>1</v>
      </c>
      <c r="Y4" s="28">
        <f>'Anexo II - PE 0621.2022'!AG11</f>
        <v>3599.12</v>
      </c>
      <c r="Z4" s="28">
        <f>'Anexo II - PE 0621.2022'!AH11</f>
        <v>21594.720000000001</v>
      </c>
      <c r="AA4" s="233">
        <v>1</v>
      </c>
      <c r="AB4" s="234">
        <f t="shared" si="3"/>
        <v>3599.12</v>
      </c>
      <c r="AC4" s="103">
        <v>1</v>
      </c>
      <c r="AD4" s="28">
        <f>'Anexo II - PE 0621.2022'!AG11</f>
        <v>3599.12</v>
      </c>
      <c r="AE4" s="186">
        <f t="shared" si="4"/>
        <v>3599.12</v>
      </c>
    </row>
    <row r="5" spans="1:31" ht="25.5" hidden="1" customHeight="1" x14ac:dyDescent="0.2">
      <c r="A5" s="491"/>
      <c r="B5" s="99">
        <v>9</v>
      </c>
      <c r="C5" s="100" t="s">
        <v>295</v>
      </c>
      <c r="D5" s="103" t="s">
        <v>285</v>
      </c>
      <c r="E5" s="116" t="s">
        <v>277</v>
      </c>
      <c r="F5" s="103">
        <v>3</v>
      </c>
      <c r="G5" s="28">
        <f>'Anexo II - PE 0621.2022'!U12</f>
        <v>4526.6099999999997</v>
      </c>
      <c r="H5" s="186">
        <f t="shared" si="0"/>
        <v>13579.83</v>
      </c>
      <c r="I5" s="103">
        <v>3</v>
      </c>
      <c r="J5" s="103"/>
      <c r="K5" s="28">
        <f>'Anexo II - PE 0621.2022'!U12</f>
        <v>4526.6099999999997</v>
      </c>
      <c r="L5" s="186">
        <f t="shared" si="1"/>
        <v>13579.83</v>
      </c>
      <c r="M5" s="223"/>
      <c r="N5" s="223"/>
      <c r="O5" s="223"/>
      <c r="P5" s="223"/>
      <c r="Q5" s="223"/>
      <c r="R5" s="103">
        <v>3</v>
      </c>
      <c r="S5" s="28">
        <f>'Anexo II - PE 0621.2022'!AC12</f>
        <v>5363.12</v>
      </c>
      <c r="T5" s="186">
        <f t="shared" si="2"/>
        <v>16089.36</v>
      </c>
      <c r="U5" s="223"/>
      <c r="V5" s="223"/>
      <c r="W5" s="223"/>
      <c r="X5" s="103">
        <v>3</v>
      </c>
      <c r="Y5" s="28">
        <f>'Anexo II - PE 0621.2022'!AG12</f>
        <v>5365.33</v>
      </c>
      <c r="Z5" s="28">
        <f>'Anexo II - PE 0621.2022'!AH12</f>
        <v>32191.98</v>
      </c>
      <c r="AA5" s="233">
        <v>3</v>
      </c>
      <c r="AB5" s="234">
        <f t="shared" si="3"/>
        <v>16095.99</v>
      </c>
      <c r="AC5" s="103">
        <v>3</v>
      </c>
      <c r="AD5" s="28">
        <f>'Anexo II - PE 0621.2022'!AG12</f>
        <v>5365.33</v>
      </c>
      <c r="AE5" s="186">
        <f t="shared" si="4"/>
        <v>16095.99</v>
      </c>
    </row>
    <row r="6" spans="1:31" ht="25.5" hidden="1" customHeight="1" x14ac:dyDescent="0.2">
      <c r="A6" s="491"/>
      <c r="B6" s="99">
        <v>10</v>
      </c>
      <c r="C6" s="100" t="s">
        <v>295</v>
      </c>
      <c r="D6" s="103" t="s">
        <v>285</v>
      </c>
      <c r="E6" s="116" t="s">
        <v>297</v>
      </c>
      <c r="F6" s="103">
        <v>1</v>
      </c>
      <c r="G6" s="28">
        <f>'Anexo II - PE 0621.2022'!U13</f>
        <v>3885.86</v>
      </c>
      <c r="H6" s="186">
        <f t="shared" si="0"/>
        <v>3885.86</v>
      </c>
      <c r="I6" s="103">
        <v>1</v>
      </c>
      <c r="J6" s="103"/>
      <c r="K6" s="28">
        <f>'Anexo II - PE 0621.2022'!U13</f>
        <v>3885.86</v>
      </c>
      <c r="L6" s="186">
        <f t="shared" si="1"/>
        <v>3885.86</v>
      </c>
      <c r="M6" s="223"/>
      <c r="N6" s="223"/>
      <c r="O6" s="223"/>
      <c r="P6" s="223"/>
      <c r="Q6" s="223"/>
      <c r="R6" s="103">
        <v>1</v>
      </c>
      <c r="S6" s="28">
        <f>'Anexo II - PE 0621.2022'!AC13</f>
        <v>4601.55</v>
      </c>
      <c r="T6" s="186">
        <f t="shared" si="2"/>
        <v>4601.55</v>
      </c>
      <c r="U6" s="223"/>
      <c r="V6" s="223"/>
      <c r="W6" s="223"/>
      <c r="X6" s="103">
        <v>1</v>
      </c>
      <c r="Y6" s="28">
        <f>'Anexo II - PE 0621.2022'!AG13</f>
        <v>4603.76</v>
      </c>
      <c r="Z6" s="28">
        <f>'Anexo II - PE 0621.2022'!AH13</f>
        <v>4603.76</v>
      </c>
      <c r="AA6" s="233">
        <v>1</v>
      </c>
      <c r="AB6" s="234">
        <f t="shared" si="3"/>
        <v>4603.76</v>
      </c>
      <c r="AC6" s="103">
        <v>1</v>
      </c>
      <c r="AD6" s="28">
        <f>'Anexo II - PE 0621.2022'!AG13</f>
        <v>4603.76</v>
      </c>
      <c r="AE6" s="186">
        <f t="shared" si="4"/>
        <v>4603.76</v>
      </c>
    </row>
    <row r="7" spans="1:31" ht="25.5" hidden="1" customHeight="1" x14ac:dyDescent="0.2">
      <c r="A7" s="491"/>
      <c r="B7" s="99">
        <v>11</v>
      </c>
      <c r="C7" s="100" t="s">
        <v>298</v>
      </c>
      <c r="D7" s="103" t="s">
        <v>285</v>
      </c>
      <c r="E7" s="116" t="s">
        <v>277</v>
      </c>
      <c r="F7" s="103">
        <v>10</v>
      </c>
      <c r="G7" s="28">
        <f>'Anexo II - PE 0621.2022'!U14</f>
        <v>3517.18</v>
      </c>
      <c r="H7" s="186">
        <f t="shared" si="0"/>
        <v>35171.800000000003</v>
      </c>
      <c r="I7" s="103">
        <v>10</v>
      </c>
      <c r="J7" s="103"/>
      <c r="K7" s="28">
        <f>'Anexo II - PE 0621.2022'!U14</f>
        <v>3517.18</v>
      </c>
      <c r="L7" s="186">
        <f t="shared" si="1"/>
        <v>35171.800000000003</v>
      </c>
      <c r="M7" s="223"/>
      <c r="N7" s="223"/>
      <c r="O7" s="223"/>
      <c r="P7" s="223"/>
      <c r="Q7" s="223"/>
      <c r="R7" s="103">
        <v>10</v>
      </c>
      <c r="S7" s="28">
        <f>'Anexo II - PE 0621.2022'!AC14</f>
        <v>4157.4799999999996</v>
      </c>
      <c r="T7" s="186">
        <f t="shared" si="2"/>
        <v>41574.800000000003</v>
      </c>
      <c r="U7" s="223"/>
      <c r="V7" s="223"/>
      <c r="W7" s="223"/>
      <c r="X7" s="103">
        <v>10</v>
      </c>
      <c r="Y7" s="28">
        <f>'Anexo II - PE 0621.2022'!AG14</f>
        <v>4160.3900000000003</v>
      </c>
      <c r="Z7" s="28">
        <f>'Anexo II - PE 0621.2022'!AH14</f>
        <v>191377.94</v>
      </c>
      <c r="AA7" s="233">
        <v>10</v>
      </c>
      <c r="AB7" s="234">
        <f t="shared" si="3"/>
        <v>41603.9</v>
      </c>
      <c r="AC7" s="103">
        <v>10</v>
      </c>
      <c r="AD7" s="28">
        <f>'Anexo II - PE 0621.2022'!AG14</f>
        <v>4160.3900000000003</v>
      </c>
      <c r="AE7" s="186">
        <f t="shared" si="4"/>
        <v>41603.9</v>
      </c>
    </row>
    <row r="8" spans="1:31" ht="26.25" hidden="1" customHeight="1" x14ac:dyDescent="0.2">
      <c r="A8" s="490"/>
      <c r="B8" s="187">
        <v>14</v>
      </c>
      <c r="C8" s="188" t="s">
        <v>291</v>
      </c>
      <c r="D8" s="189" t="s">
        <v>276</v>
      </c>
      <c r="E8" s="190" t="s">
        <v>277</v>
      </c>
      <c r="F8" s="189">
        <v>3</v>
      </c>
      <c r="G8" s="192">
        <f>'Anexo II - PE 0621.2022'!U17</f>
        <v>4129.82</v>
      </c>
      <c r="H8" s="193">
        <f t="shared" si="0"/>
        <v>12389.46</v>
      </c>
      <c r="I8" s="189">
        <v>3</v>
      </c>
      <c r="J8" s="189"/>
      <c r="K8" s="192">
        <f>'Anexo II - PE 0621.2022'!U17</f>
        <v>4129.82</v>
      </c>
      <c r="L8" s="193">
        <f t="shared" si="1"/>
        <v>12389.46</v>
      </c>
      <c r="M8" s="224"/>
      <c r="N8" s="224"/>
      <c r="O8" s="224"/>
      <c r="P8" s="224"/>
      <c r="Q8" s="224"/>
      <c r="R8" s="189">
        <v>3</v>
      </c>
      <c r="S8" s="192">
        <f>'Anexo II - PE 0621.2022'!AC17</f>
        <v>4890.01</v>
      </c>
      <c r="T8" s="193">
        <f t="shared" si="2"/>
        <v>14670.03</v>
      </c>
      <c r="U8" s="224"/>
      <c r="V8" s="224"/>
      <c r="W8" s="224"/>
      <c r="X8" s="189">
        <v>3</v>
      </c>
      <c r="Y8" s="192">
        <f>'Anexo II - PE 0621.2022'!AG17</f>
        <v>4892.22</v>
      </c>
      <c r="Z8" s="192">
        <f>'Anexo II - PE 0621.2022'!AH17</f>
        <v>58706.64</v>
      </c>
      <c r="AA8" s="235">
        <v>3</v>
      </c>
      <c r="AB8" s="236">
        <f t="shared" si="3"/>
        <v>14676.66</v>
      </c>
      <c r="AC8" s="246">
        <f>3+1</f>
        <v>4</v>
      </c>
      <c r="AD8" s="192">
        <f>'Anexo II - PE 0621.2022'!AG17</f>
        <v>4892.22</v>
      </c>
      <c r="AE8" s="193">
        <f t="shared" si="4"/>
        <v>19568.88</v>
      </c>
    </row>
    <row r="9" spans="1:31" ht="25.5" hidden="1" customHeight="1" x14ac:dyDescent="0.2">
      <c r="A9" s="489" t="s">
        <v>258</v>
      </c>
      <c r="B9" s="179">
        <v>11</v>
      </c>
      <c r="C9" s="180" t="s">
        <v>298</v>
      </c>
      <c r="D9" s="181" t="s">
        <v>285</v>
      </c>
      <c r="E9" s="182" t="s">
        <v>277</v>
      </c>
      <c r="F9" s="181">
        <v>1</v>
      </c>
      <c r="G9" s="184">
        <f>'Anexo II - PE 0621.2022'!U14</f>
        <v>3517.18</v>
      </c>
      <c r="H9" s="185">
        <f t="shared" si="0"/>
        <v>3517.18</v>
      </c>
      <c r="I9" s="181">
        <v>1</v>
      </c>
      <c r="J9" s="181"/>
      <c r="K9" s="184">
        <f>'Anexo II - PE 0621.2022'!U14</f>
        <v>3517.18</v>
      </c>
      <c r="L9" s="185">
        <f t="shared" ref="L9:L15" si="5">I9*K9</f>
        <v>3517.18</v>
      </c>
      <c r="M9" s="222"/>
      <c r="N9" s="222"/>
      <c r="O9" s="222"/>
      <c r="P9" s="222"/>
      <c r="Q9" s="222"/>
      <c r="R9" s="181">
        <v>1</v>
      </c>
      <c r="S9" s="184">
        <f>'Anexo II - PE 0621.2022'!AC14</f>
        <v>4157.4799999999996</v>
      </c>
      <c r="T9" s="185">
        <f t="shared" si="2"/>
        <v>4157.4799999999996</v>
      </c>
      <c r="U9" s="222"/>
      <c r="V9" s="222"/>
      <c r="W9" s="222"/>
      <c r="X9" s="181">
        <v>1</v>
      </c>
      <c r="Y9" s="184">
        <f>'Anexo II - PE 0621.2022'!AG14</f>
        <v>4160.3900000000003</v>
      </c>
      <c r="Z9" s="184">
        <f>'Anexo II - PE 0621.2022'!AH14</f>
        <v>191377.94</v>
      </c>
      <c r="AA9" s="231">
        <v>1</v>
      </c>
      <c r="AB9" s="232">
        <f t="shared" si="3"/>
        <v>4160.3900000000003</v>
      </c>
      <c r="AC9" s="181">
        <v>1</v>
      </c>
      <c r="AD9" s="184">
        <f>'Anexo II - PE 0621.2022'!AG14</f>
        <v>4160.3900000000003</v>
      </c>
      <c r="AE9" s="185">
        <f t="shared" si="4"/>
        <v>4160.3900000000003</v>
      </c>
    </row>
    <row r="10" spans="1:31" ht="26.25" hidden="1" customHeight="1" x14ac:dyDescent="0.2">
      <c r="A10" s="490"/>
      <c r="B10" s="187">
        <v>14</v>
      </c>
      <c r="C10" s="188" t="s">
        <v>291</v>
      </c>
      <c r="D10" s="189" t="s">
        <v>276</v>
      </c>
      <c r="E10" s="190" t="s">
        <v>277</v>
      </c>
      <c r="F10" s="189">
        <v>1</v>
      </c>
      <c r="G10" s="192">
        <f>'Anexo II - PE 0621.2022'!U17</f>
        <v>4129.82</v>
      </c>
      <c r="H10" s="193">
        <f t="shared" si="0"/>
        <v>4129.82</v>
      </c>
      <c r="I10" s="189">
        <v>1</v>
      </c>
      <c r="J10" s="189"/>
      <c r="K10" s="192">
        <f>'Anexo II - PE 0621.2022'!U17</f>
        <v>4129.82</v>
      </c>
      <c r="L10" s="193">
        <f t="shared" si="5"/>
        <v>4129.82</v>
      </c>
      <c r="M10" s="224"/>
      <c r="N10" s="224"/>
      <c r="O10" s="224"/>
      <c r="P10" s="224"/>
      <c r="Q10" s="224"/>
      <c r="R10" s="189">
        <v>1</v>
      </c>
      <c r="S10" s="192">
        <f>'Anexo II - PE 0621.2022'!AC17</f>
        <v>4890.01</v>
      </c>
      <c r="T10" s="193">
        <f t="shared" si="2"/>
        <v>4890.01</v>
      </c>
      <c r="U10" s="224"/>
      <c r="V10" s="224"/>
      <c r="W10" s="224"/>
      <c r="X10" s="189">
        <v>1</v>
      </c>
      <c r="Y10" s="192">
        <f>'Anexo II - PE 0621.2022'!AG17</f>
        <v>4892.22</v>
      </c>
      <c r="Z10" s="192">
        <f>'Anexo II - PE 0621.2022'!AH17</f>
        <v>58706.64</v>
      </c>
      <c r="AA10" s="235">
        <v>1</v>
      </c>
      <c r="AB10" s="236">
        <f t="shared" si="3"/>
        <v>4892.22</v>
      </c>
      <c r="AC10" s="189">
        <v>1</v>
      </c>
      <c r="AD10" s="192">
        <f>'Anexo II - PE 0621.2022'!AG17</f>
        <v>4892.22</v>
      </c>
      <c r="AE10" s="193">
        <f t="shared" si="4"/>
        <v>4892.22</v>
      </c>
    </row>
    <row r="11" spans="1:31" ht="25.5" hidden="1" customHeight="1" x14ac:dyDescent="0.2">
      <c r="A11" s="489" t="s">
        <v>259</v>
      </c>
      <c r="B11" s="179">
        <v>8</v>
      </c>
      <c r="C11" s="180" t="s">
        <v>206</v>
      </c>
      <c r="D11" s="181" t="s">
        <v>281</v>
      </c>
      <c r="E11" s="182" t="s">
        <v>277</v>
      </c>
      <c r="F11" s="181">
        <v>1</v>
      </c>
      <c r="G11" s="184">
        <f>'Anexo II - PE 0621.2022'!U11</f>
        <v>3050.95</v>
      </c>
      <c r="H11" s="185">
        <f t="shared" si="0"/>
        <v>3050.95</v>
      </c>
      <c r="I11" s="181">
        <v>1</v>
      </c>
      <c r="J11" s="181"/>
      <c r="K11" s="184">
        <f>'Anexo II - PE 0621.2022'!U11</f>
        <v>3050.95</v>
      </c>
      <c r="L11" s="185">
        <f t="shared" si="5"/>
        <v>3050.95</v>
      </c>
      <c r="M11" s="222"/>
      <c r="N11" s="222"/>
      <c r="O11" s="222"/>
      <c r="P11" s="222"/>
      <c r="Q11" s="222"/>
      <c r="R11" s="181">
        <v>1</v>
      </c>
      <c r="S11" s="184">
        <f>'Anexo II - PE 0621.2022'!AC11</f>
        <v>3595.79</v>
      </c>
      <c r="T11" s="185">
        <f t="shared" si="2"/>
        <v>3595.79</v>
      </c>
      <c r="U11" s="222"/>
      <c r="V11" s="222"/>
      <c r="W11" s="222"/>
      <c r="X11" s="181">
        <v>1</v>
      </c>
      <c r="Y11" s="184">
        <f>'Anexo II - PE 0621.2022'!AG11</f>
        <v>3599.12</v>
      </c>
      <c r="Z11" s="184">
        <f>'Anexo II - PE 0621.2022'!AH11</f>
        <v>21594.720000000001</v>
      </c>
      <c r="AA11" s="231">
        <v>1</v>
      </c>
      <c r="AB11" s="232">
        <f t="shared" si="3"/>
        <v>3599.12</v>
      </c>
      <c r="AC11" s="181">
        <v>1</v>
      </c>
      <c r="AD11" s="184">
        <f>'Anexo II - PE 0621.2022'!AG11</f>
        <v>3599.12</v>
      </c>
      <c r="AE11" s="185">
        <f t="shared" si="4"/>
        <v>3599.12</v>
      </c>
    </row>
    <row r="12" spans="1:31" ht="25.5" hidden="1" customHeight="1" x14ac:dyDescent="0.2">
      <c r="A12" s="491"/>
      <c r="B12" s="99">
        <v>9</v>
      </c>
      <c r="C12" s="100" t="s">
        <v>295</v>
      </c>
      <c r="D12" s="103" t="s">
        <v>285</v>
      </c>
      <c r="E12" s="116" t="s">
        <v>277</v>
      </c>
      <c r="F12" s="176"/>
      <c r="G12" s="178"/>
      <c r="H12" s="211"/>
      <c r="I12" s="176">
        <v>1</v>
      </c>
      <c r="J12" s="176"/>
      <c r="K12" s="178">
        <f>'Anexo II - PE 0621.2022'!U12</f>
        <v>4526.6099999999997</v>
      </c>
      <c r="L12" s="211">
        <f t="shared" si="5"/>
        <v>4526.6099999999997</v>
      </c>
      <c r="M12" s="225"/>
      <c r="N12" s="225"/>
      <c r="O12" s="225"/>
      <c r="P12" s="225"/>
      <c r="Q12" s="225"/>
      <c r="R12" s="176">
        <v>1</v>
      </c>
      <c r="S12" s="178">
        <f>'Anexo II - PE 0621.2022'!AC12</f>
        <v>5363.12</v>
      </c>
      <c r="T12" s="211">
        <f t="shared" si="2"/>
        <v>5363.12</v>
      </c>
      <c r="U12" s="225"/>
      <c r="V12" s="225"/>
      <c r="W12" s="225"/>
      <c r="X12" s="176">
        <v>1</v>
      </c>
      <c r="Y12" s="178">
        <f>'Anexo II - PE 0621.2022'!AG12</f>
        <v>5365.33</v>
      </c>
      <c r="Z12" s="178">
        <f>'Anexo II - PE 0621.2022'!AH12</f>
        <v>32191.98</v>
      </c>
      <c r="AA12" s="237"/>
      <c r="AB12" s="238">
        <f t="shared" si="3"/>
        <v>0</v>
      </c>
      <c r="AC12" s="176">
        <v>1</v>
      </c>
      <c r="AD12" s="178">
        <f>'Anexo II - PE 0621.2022'!AG12</f>
        <v>5365.33</v>
      </c>
      <c r="AE12" s="211">
        <f t="shared" si="4"/>
        <v>5365.33</v>
      </c>
    </row>
    <row r="13" spans="1:31" ht="25.5" hidden="1" customHeight="1" x14ac:dyDescent="0.2">
      <c r="A13" s="491"/>
      <c r="B13" s="99">
        <v>11</v>
      </c>
      <c r="C13" s="100" t="s">
        <v>298</v>
      </c>
      <c r="D13" s="103" t="s">
        <v>285</v>
      </c>
      <c r="E13" s="116" t="s">
        <v>277</v>
      </c>
      <c r="F13" s="103">
        <v>8</v>
      </c>
      <c r="G13" s="28">
        <f>'Anexo II - PE 0621.2022'!U14</f>
        <v>3517.18</v>
      </c>
      <c r="H13" s="186">
        <f>F13*G13</f>
        <v>28137.439999999999</v>
      </c>
      <c r="I13" s="103">
        <v>8</v>
      </c>
      <c r="J13" s="103"/>
      <c r="K13" s="28">
        <f>'Anexo II - PE 0621.2022'!U14</f>
        <v>3517.18</v>
      </c>
      <c r="L13" s="186">
        <f t="shared" si="5"/>
        <v>28137.439999999999</v>
      </c>
      <c r="M13" s="223"/>
      <c r="N13" s="223"/>
      <c r="O13" s="223"/>
      <c r="P13" s="223"/>
      <c r="Q13" s="223"/>
      <c r="R13" s="103">
        <v>8</v>
      </c>
      <c r="S13" s="28">
        <f>'Anexo II - PE 0621.2022'!AC14</f>
        <v>4157.4799999999996</v>
      </c>
      <c r="T13" s="186">
        <f t="shared" si="2"/>
        <v>33259.839999999997</v>
      </c>
      <c r="U13" s="223"/>
      <c r="V13" s="223"/>
      <c r="W13" s="223"/>
      <c r="X13" s="103">
        <v>8</v>
      </c>
      <c r="Y13" s="28">
        <f>'Anexo II - PE 0621.2022'!AG14</f>
        <v>4160.3900000000003</v>
      </c>
      <c r="Z13" s="28">
        <f>'Anexo II - PE 0621.2022'!AH14</f>
        <v>191377.94</v>
      </c>
      <c r="AA13" s="233">
        <v>8</v>
      </c>
      <c r="AB13" s="234">
        <f t="shared" si="3"/>
        <v>33283.120000000003</v>
      </c>
      <c r="AC13" s="103">
        <v>8</v>
      </c>
      <c r="AD13" s="28">
        <f>'Anexo II - PE 0621.2022'!AG14</f>
        <v>4160.3900000000003</v>
      </c>
      <c r="AE13" s="186">
        <f t="shared" si="4"/>
        <v>33283.120000000003</v>
      </c>
    </row>
    <row r="14" spans="1:31" ht="25.5" hidden="1" customHeight="1" x14ac:dyDescent="0.2">
      <c r="A14" s="491"/>
      <c r="B14" s="99">
        <v>13</v>
      </c>
      <c r="C14" s="100" t="s">
        <v>298</v>
      </c>
      <c r="D14" s="103" t="s">
        <v>285</v>
      </c>
      <c r="E14" s="116" t="s">
        <v>299</v>
      </c>
      <c r="F14" s="103">
        <v>2</v>
      </c>
      <c r="G14" s="28">
        <f>'Anexo II - PE 0621.2022'!U16</f>
        <v>3773.83</v>
      </c>
      <c r="H14" s="186">
        <f>F14*G14</f>
        <v>7547.66</v>
      </c>
      <c r="I14" s="103">
        <v>2</v>
      </c>
      <c r="J14" s="103"/>
      <c r="K14" s="28">
        <f>'Anexo II - PE 0621.2022'!U16</f>
        <v>3773.83</v>
      </c>
      <c r="L14" s="186">
        <f t="shared" si="5"/>
        <v>7547.66</v>
      </c>
      <c r="M14" s="223"/>
      <c r="N14" s="223"/>
      <c r="O14" s="223"/>
      <c r="P14" s="223"/>
      <c r="Q14" s="223"/>
      <c r="R14" s="103">
        <v>2</v>
      </c>
      <c r="S14" s="28">
        <f>'Anexo II - PE 0621.2022'!AC16</f>
        <v>4458.83</v>
      </c>
      <c r="T14" s="186">
        <f t="shared" si="2"/>
        <v>8917.66</v>
      </c>
      <c r="U14" s="223"/>
      <c r="V14" s="223"/>
      <c r="W14" s="223"/>
      <c r="X14" s="103">
        <v>2</v>
      </c>
      <c r="Y14" s="28">
        <f>'Anexo II - PE 0621.2022'!AG16</f>
        <v>4461.71</v>
      </c>
      <c r="Z14" s="28">
        <f>'Anexo II - PE 0621.2022'!AH16</f>
        <v>17846.84</v>
      </c>
      <c r="AA14" s="233">
        <v>2</v>
      </c>
      <c r="AB14" s="234">
        <f t="shared" si="3"/>
        <v>8923.42</v>
      </c>
      <c r="AC14" s="103">
        <v>2</v>
      </c>
      <c r="AD14" s="28">
        <f>'Anexo II - PE 0621.2022'!AG16</f>
        <v>4461.71</v>
      </c>
      <c r="AE14" s="186">
        <f t="shared" si="4"/>
        <v>8923.42</v>
      </c>
    </row>
    <row r="15" spans="1:31" ht="26.25" hidden="1" customHeight="1" x14ac:dyDescent="0.2">
      <c r="A15" s="490"/>
      <c r="B15" s="187">
        <v>14</v>
      </c>
      <c r="C15" s="188" t="s">
        <v>291</v>
      </c>
      <c r="D15" s="189" t="s">
        <v>276</v>
      </c>
      <c r="E15" s="190" t="s">
        <v>277</v>
      </c>
      <c r="F15" s="189">
        <v>3</v>
      </c>
      <c r="G15" s="192">
        <f>'Anexo II - PE 0621.2022'!U17</f>
        <v>4129.82</v>
      </c>
      <c r="H15" s="193">
        <f>F15*G15</f>
        <v>12389.46</v>
      </c>
      <c r="I15" s="189">
        <v>3</v>
      </c>
      <c r="J15" s="189"/>
      <c r="K15" s="192">
        <f>'Anexo II - PE 0621.2022'!U17</f>
        <v>4129.82</v>
      </c>
      <c r="L15" s="193">
        <f t="shared" si="5"/>
        <v>12389.46</v>
      </c>
      <c r="M15" s="224"/>
      <c r="N15" s="224"/>
      <c r="O15" s="224"/>
      <c r="P15" s="224"/>
      <c r="Q15" s="224"/>
      <c r="R15" s="189">
        <v>3</v>
      </c>
      <c r="S15" s="192">
        <f>'Anexo II - PE 0621.2022'!AC17</f>
        <v>4890.01</v>
      </c>
      <c r="T15" s="193">
        <f t="shared" si="2"/>
        <v>14670.03</v>
      </c>
      <c r="U15" s="224"/>
      <c r="V15" s="224"/>
      <c r="W15" s="224"/>
      <c r="X15" s="189">
        <v>3</v>
      </c>
      <c r="Y15" s="192">
        <f>'Anexo II - PE 0621.2022'!AG17</f>
        <v>4892.22</v>
      </c>
      <c r="Z15" s="192">
        <f>'Anexo II - PE 0621.2022'!AH17</f>
        <v>58706.64</v>
      </c>
      <c r="AA15" s="235">
        <v>3</v>
      </c>
      <c r="AB15" s="236">
        <f t="shared" si="3"/>
        <v>14676.66</v>
      </c>
      <c r="AC15" s="189">
        <v>3</v>
      </c>
      <c r="AD15" s="192">
        <f>'Anexo II - PE 0621.2022'!AG17</f>
        <v>4892.22</v>
      </c>
      <c r="AE15" s="193">
        <f t="shared" si="4"/>
        <v>14676.66</v>
      </c>
    </row>
    <row r="16" spans="1:31" ht="38.25" hidden="1" customHeight="1" x14ac:dyDescent="0.2">
      <c r="A16" s="489" t="s">
        <v>260</v>
      </c>
      <c r="B16" s="179">
        <v>7</v>
      </c>
      <c r="C16" s="180" t="s">
        <v>294</v>
      </c>
      <c r="D16" s="181" t="s">
        <v>276</v>
      </c>
      <c r="E16" s="182" t="s">
        <v>277</v>
      </c>
      <c r="F16" s="181">
        <v>2</v>
      </c>
      <c r="G16" s="184">
        <f>'Anexo II - PE 0621.2022'!U10</f>
        <v>3759.03</v>
      </c>
      <c r="H16" s="185">
        <f t="shared" ref="H16:H26" si="6">F16*G16</f>
        <v>7518.06</v>
      </c>
      <c r="I16" s="181">
        <v>2</v>
      </c>
      <c r="J16" s="181"/>
      <c r="K16" s="184">
        <f>'Anexo II - PE 0621.2022'!U10</f>
        <v>3759.03</v>
      </c>
      <c r="L16" s="185">
        <f t="shared" ref="L16:L26" si="7">I16*K16</f>
        <v>7518.06</v>
      </c>
      <c r="M16" s="222"/>
      <c r="N16" s="222"/>
      <c r="O16" s="222"/>
      <c r="P16" s="222"/>
      <c r="Q16" s="222"/>
      <c r="R16" s="181">
        <v>2</v>
      </c>
      <c r="S16" s="184">
        <f>'Anexo II - PE 0621.2022'!AC10</f>
        <v>4445.7</v>
      </c>
      <c r="T16" s="185">
        <f t="shared" si="2"/>
        <v>8891.4</v>
      </c>
      <c r="U16" s="222"/>
      <c r="V16" s="222"/>
      <c r="W16" s="222"/>
      <c r="X16" s="181">
        <v>2</v>
      </c>
      <c r="Y16" s="184">
        <f>'Anexo II - PE 0621.2022'!AG10</f>
        <v>4448.58</v>
      </c>
      <c r="Z16" s="184">
        <f>'Anexo II - PE 0621.2022'!AH10</f>
        <v>40037.22</v>
      </c>
      <c r="AA16" s="231">
        <v>2</v>
      </c>
      <c r="AB16" s="232">
        <f t="shared" si="3"/>
        <v>8897.16</v>
      </c>
      <c r="AC16" s="245">
        <f>2+1</f>
        <v>3</v>
      </c>
      <c r="AD16" s="184">
        <f>'Anexo II - PE 0621.2022'!AG10</f>
        <v>4448.58</v>
      </c>
      <c r="AE16" s="185">
        <f>AC16*AD16</f>
        <v>13345.74</v>
      </c>
    </row>
    <row r="17" spans="1:31" ht="25.5" hidden="1" customHeight="1" x14ac:dyDescent="0.2">
      <c r="A17" s="491"/>
      <c r="B17" s="99">
        <v>8</v>
      </c>
      <c r="C17" s="100" t="s">
        <v>206</v>
      </c>
      <c r="D17" s="103" t="s">
        <v>281</v>
      </c>
      <c r="E17" s="116" t="s">
        <v>277</v>
      </c>
      <c r="F17" s="103">
        <v>1</v>
      </c>
      <c r="G17" s="28">
        <f>'Anexo II - PE 0621.2022'!U11</f>
        <v>3050.95</v>
      </c>
      <c r="H17" s="186">
        <f t="shared" si="6"/>
        <v>3050.95</v>
      </c>
      <c r="I17" s="103">
        <v>1</v>
      </c>
      <c r="J17" s="103"/>
      <c r="K17" s="28">
        <f>'Anexo II - PE 0621.2022'!U11</f>
        <v>3050.95</v>
      </c>
      <c r="L17" s="186">
        <f t="shared" si="7"/>
        <v>3050.95</v>
      </c>
      <c r="M17" s="223"/>
      <c r="N17" s="223"/>
      <c r="O17" s="223"/>
      <c r="P17" s="223"/>
      <c r="Q17" s="223"/>
      <c r="R17" s="103">
        <v>1</v>
      </c>
      <c r="S17" s="28">
        <f>'Anexo II - PE 0621.2022'!AC11</f>
        <v>3595.79</v>
      </c>
      <c r="T17" s="186">
        <f t="shared" si="2"/>
        <v>3595.79</v>
      </c>
      <c r="U17" s="223"/>
      <c r="V17" s="223"/>
      <c r="W17" s="223"/>
      <c r="X17" s="103">
        <v>1</v>
      </c>
      <c r="Y17" s="28">
        <f>'Anexo II - PE 0621.2022'!AG11</f>
        <v>3599.12</v>
      </c>
      <c r="Z17" s="28">
        <f>'Anexo II - PE 0621.2022'!AH11</f>
        <v>21594.720000000001</v>
      </c>
      <c r="AA17" s="233">
        <v>1</v>
      </c>
      <c r="AB17" s="234">
        <f t="shared" si="3"/>
        <v>3599.12</v>
      </c>
      <c r="AC17" s="103">
        <v>1</v>
      </c>
      <c r="AD17" s="28">
        <f>'Anexo II - PE 0621.2022'!AG11</f>
        <v>3599.12</v>
      </c>
      <c r="AE17" s="186">
        <f t="shared" si="4"/>
        <v>3599.12</v>
      </c>
    </row>
    <row r="18" spans="1:31" ht="25.5" hidden="1" customHeight="1" x14ac:dyDescent="0.2">
      <c r="A18" s="491"/>
      <c r="B18" s="99">
        <v>9</v>
      </c>
      <c r="C18" s="100" t="s">
        <v>295</v>
      </c>
      <c r="D18" s="103" t="s">
        <v>285</v>
      </c>
      <c r="E18" s="116" t="s">
        <v>277</v>
      </c>
      <c r="F18" s="103">
        <v>1</v>
      </c>
      <c r="G18" s="28">
        <f>'Anexo II - PE 0621.2022'!U12</f>
        <v>4526.6099999999997</v>
      </c>
      <c r="H18" s="186">
        <f t="shared" si="6"/>
        <v>4526.6099999999997</v>
      </c>
      <c r="I18" s="103">
        <v>1</v>
      </c>
      <c r="J18" s="103"/>
      <c r="K18" s="28">
        <f>'Anexo II - PE 0621.2022'!U12</f>
        <v>4526.6099999999997</v>
      </c>
      <c r="L18" s="186">
        <f t="shared" si="7"/>
        <v>4526.6099999999997</v>
      </c>
      <c r="M18" s="223"/>
      <c r="N18" s="223"/>
      <c r="O18" s="223"/>
      <c r="P18" s="223"/>
      <c r="Q18" s="223"/>
      <c r="R18" s="103">
        <v>1</v>
      </c>
      <c r="S18" s="28">
        <f>'Anexo II - PE 0621.2022'!AC12</f>
        <v>5363.12</v>
      </c>
      <c r="T18" s="186">
        <f t="shared" si="2"/>
        <v>5363.12</v>
      </c>
      <c r="U18" s="223"/>
      <c r="V18" s="223"/>
      <c r="W18" s="223"/>
      <c r="X18" s="103">
        <v>1</v>
      </c>
      <c r="Y18" s="28">
        <f>'Anexo II - PE 0621.2022'!AG12</f>
        <v>5365.33</v>
      </c>
      <c r="Z18" s="28">
        <f>'Anexo II - PE 0621.2022'!AH12</f>
        <v>32191.98</v>
      </c>
      <c r="AA18" s="233">
        <v>1</v>
      </c>
      <c r="AB18" s="234">
        <f t="shared" si="3"/>
        <v>5365.33</v>
      </c>
      <c r="AC18" s="103">
        <v>1</v>
      </c>
      <c r="AD18" s="28">
        <f>'Anexo II - PE 0621.2022'!AG12</f>
        <v>5365.33</v>
      </c>
      <c r="AE18" s="186">
        <f t="shared" si="4"/>
        <v>5365.33</v>
      </c>
    </row>
    <row r="19" spans="1:31" ht="25.5" hidden="1" customHeight="1" x14ac:dyDescent="0.2">
      <c r="A19" s="491"/>
      <c r="B19" s="99">
        <v>11</v>
      </c>
      <c r="C19" s="100" t="s">
        <v>298</v>
      </c>
      <c r="D19" s="103" t="s">
        <v>285</v>
      </c>
      <c r="E19" s="116" t="s">
        <v>277</v>
      </c>
      <c r="F19" s="103">
        <v>9</v>
      </c>
      <c r="G19" s="28">
        <f>'Anexo II - PE 0621.2022'!U14</f>
        <v>3517.18</v>
      </c>
      <c r="H19" s="186">
        <f t="shared" si="6"/>
        <v>31654.62</v>
      </c>
      <c r="I19" s="103">
        <v>9</v>
      </c>
      <c r="J19" s="103"/>
      <c r="K19" s="28">
        <f>'Anexo II - PE 0621.2022'!U14</f>
        <v>3517.18</v>
      </c>
      <c r="L19" s="186">
        <f t="shared" si="7"/>
        <v>31654.62</v>
      </c>
      <c r="M19" s="223"/>
      <c r="N19" s="223"/>
      <c r="O19" s="223"/>
      <c r="P19" s="223"/>
      <c r="Q19" s="223"/>
      <c r="R19" s="103">
        <v>9</v>
      </c>
      <c r="S19" s="28">
        <f>'Anexo II - PE 0621.2022'!AC14</f>
        <v>4157.4799999999996</v>
      </c>
      <c r="T19" s="186">
        <f t="shared" si="2"/>
        <v>37417.32</v>
      </c>
      <c r="U19" s="223"/>
      <c r="V19" s="223"/>
      <c r="W19" s="223"/>
      <c r="X19" s="103">
        <v>9</v>
      </c>
      <c r="Y19" s="28">
        <f>'Anexo II - PE 0621.2022'!AG14</f>
        <v>4160.3900000000003</v>
      </c>
      <c r="Z19" s="28">
        <f>'Anexo II - PE 0621.2022'!AH14</f>
        <v>191377.94</v>
      </c>
      <c r="AA19" s="233">
        <v>9</v>
      </c>
      <c r="AB19" s="234">
        <f t="shared" si="3"/>
        <v>37443.51</v>
      </c>
      <c r="AC19" s="103">
        <v>9</v>
      </c>
      <c r="AD19" s="28">
        <f>'Anexo II - PE 0621.2022'!AG14</f>
        <v>4160.3900000000003</v>
      </c>
      <c r="AE19" s="186">
        <f t="shared" si="4"/>
        <v>37443.51</v>
      </c>
    </row>
    <row r="20" spans="1:31" ht="25.5" hidden="1" customHeight="1" x14ac:dyDescent="0.2">
      <c r="A20" s="491"/>
      <c r="B20" s="99">
        <v>12</v>
      </c>
      <c r="C20" s="100" t="s">
        <v>298</v>
      </c>
      <c r="D20" s="103" t="s">
        <v>285</v>
      </c>
      <c r="E20" s="116" t="s">
        <v>297</v>
      </c>
      <c r="F20" s="103">
        <v>1</v>
      </c>
      <c r="G20" s="28">
        <f>'Anexo II - PE 0621.2022'!U15</f>
        <v>3027.04</v>
      </c>
      <c r="H20" s="186">
        <f t="shared" si="6"/>
        <v>3027.04</v>
      </c>
      <c r="I20" s="103">
        <v>1</v>
      </c>
      <c r="J20" s="103"/>
      <c r="K20" s="28">
        <f>'Anexo II - PE 0621.2022'!U15</f>
        <v>3027.04</v>
      </c>
      <c r="L20" s="186">
        <f t="shared" si="7"/>
        <v>3027.04</v>
      </c>
      <c r="M20" s="223"/>
      <c r="N20" s="223"/>
      <c r="O20" s="223"/>
      <c r="P20" s="223"/>
      <c r="Q20" s="223"/>
      <c r="R20" s="103">
        <v>1</v>
      </c>
      <c r="S20" s="28">
        <f>'Anexo II - PE 0621.2022'!AC15</f>
        <v>3575.37</v>
      </c>
      <c r="T20" s="186">
        <f t="shared" si="2"/>
        <v>3575.37</v>
      </c>
      <c r="U20" s="223"/>
      <c r="V20" s="223"/>
      <c r="W20" s="223"/>
      <c r="X20" s="103">
        <v>1</v>
      </c>
      <c r="Y20" s="28">
        <f>'Anexo II - PE 0621.2022'!AG15</f>
        <v>3578.25</v>
      </c>
      <c r="Z20" s="28">
        <f>'Anexo II - PE 0621.2022'!AH15</f>
        <v>7156.5</v>
      </c>
      <c r="AA20" s="233">
        <v>1</v>
      </c>
      <c r="AB20" s="234">
        <f t="shared" si="3"/>
        <v>3578.25</v>
      </c>
      <c r="AC20" s="103">
        <v>1</v>
      </c>
      <c r="AD20" s="28">
        <f>'Anexo II - PE 0621.2022'!AG15</f>
        <v>3578.25</v>
      </c>
      <c r="AE20" s="186">
        <f t="shared" si="4"/>
        <v>3578.25</v>
      </c>
    </row>
    <row r="21" spans="1:31" ht="25.5" hidden="1" customHeight="1" x14ac:dyDescent="0.2">
      <c r="A21" s="491"/>
      <c r="B21" s="99">
        <v>14</v>
      </c>
      <c r="C21" s="100" t="s">
        <v>291</v>
      </c>
      <c r="D21" s="103" t="s">
        <v>276</v>
      </c>
      <c r="E21" s="116" t="s">
        <v>277</v>
      </c>
      <c r="F21" s="103">
        <v>2</v>
      </c>
      <c r="G21" s="28">
        <f>'Anexo II - PE 0621.2022'!U17</f>
        <v>4129.82</v>
      </c>
      <c r="H21" s="186">
        <f t="shared" si="6"/>
        <v>8259.64</v>
      </c>
      <c r="I21" s="103">
        <v>2</v>
      </c>
      <c r="J21" s="103"/>
      <c r="K21" s="28">
        <f>'Anexo II - PE 0621.2022'!U17</f>
        <v>4129.82</v>
      </c>
      <c r="L21" s="186">
        <f t="shared" si="7"/>
        <v>8259.64</v>
      </c>
      <c r="M21" s="223"/>
      <c r="N21" s="223"/>
      <c r="O21" s="223"/>
      <c r="P21" s="223"/>
      <c r="Q21" s="223"/>
      <c r="R21" s="103">
        <v>2</v>
      </c>
      <c r="S21" s="28">
        <f>'Anexo II - PE 0621.2022'!AC17</f>
        <v>4890.01</v>
      </c>
      <c r="T21" s="186">
        <f t="shared" si="2"/>
        <v>9780.02</v>
      </c>
      <c r="U21" s="223"/>
      <c r="V21" s="223"/>
      <c r="W21" s="223"/>
      <c r="X21" s="103">
        <v>2</v>
      </c>
      <c r="Y21" s="28">
        <f>'Anexo II - PE 0621.2022'!AG17</f>
        <v>4892.22</v>
      </c>
      <c r="Z21" s="28">
        <f>'Anexo II - PE 0621.2022'!AH17</f>
        <v>58706.64</v>
      </c>
      <c r="AA21" s="233">
        <v>2</v>
      </c>
      <c r="AB21" s="234">
        <f t="shared" si="3"/>
        <v>9784.44</v>
      </c>
      <c r="AC21" s="103">
        <v>2</v>
      </c>
      <c r="AD21" s="28">
        <f>'Anexo II - PE 0621.2022'!AG17</f>
        <v>4892.22</v>
      </c>
      <c r="AE21" s="186">
        <f t="shared" si="4"/>
        <v>9784.44</v>
      </c>
    </row>
    <row r="22" spans="1:31" ht="39" hidden="1" customHeight="1" x14ac:dyDescent="0.2">
      <c r="A22" s="490"/>
      <c r="B22" s="187">
        <v>15</v>
      </c>
      <c r="C22" s="188" t="s">
        <v>291</v>
      </c>
      <c r="D22" s="189" t="s">
        <v>276</v>
      </c>
      <c r="E22" s="190" t="s">
        <v>300</v>
      </c>
      <c r="F22" s="189">
        <v>1</v>
      </c>
      <c r="G22" s="192">
        <f>'Anexo II - PE 0621.2022'!U18</f>
        <v>4227.12</v>
      </c>
      <c r="H22" s="193">
        <f t="shared" si="6"/>
        <v>4227.12</v>
      </c>
      <c r="I22" s="189">
        <v>1</v>
      </c>
      <c r="J22" s="189"/>
      <c r="K22" s="192">
        <f>'Anexo II - PE 0621.2022'!U18</f>
        <v>4227.12</v>
      </c>
      <c r="L22" s="193">
        <f t="shared" si="7"/>
        <v>4227.12</v>
      </c>
      <c r="M22" s="224"/>
      <c r="N22" s="224"/>
      <c r="O22" s="224"/>
      <c r="P22" s="224"/>
      <c r="Q22" s="224"/>
      <c r="R22" s="189">
        <v>1</v>
      </c>
      <c r="S22" s="192">
        <f>'Anexo II - PE 0621.2022'!AC18</f>
        <v>5005.8999999999996</v>
      </c>
      <c r="T22" s="193">
        <f t="shared" si="2"/>
        <v>5005.8999999999996</v>
      </c>
      <c r="U22" s="224"/>
      <c r="V22" s="224"/>
      <c r="W22" s="224"/>
      <c r="X22" s="189">
        <v>1</v>
      </c>
      <c r="Y22" s="192">
        <f>'Anexo II - PE 0621.2022'!AG18</f>
        <v>5008.12</v>
      </c>
      <c r="Z22" s="192">
        <f>'Anexo II - PE 0621.2022'!AH18</f>
        <v>5008.12</v>
      </c>
      <c r="AA22" s="235">
        <v>1</v>
      </c>
      <c r="AB22" s="236">
        <f t="shared" si="3"/>
        <v>5008.12</v>
      </c>
      <c r="AC22" s="189">
        <v>1</v>
      </c>
      <c r="AD22" s="192">
        <f>'Anexo II - PE 0621.2022'!AG18</f>
        <v>5008.12</v>
      </c>
      <c r="AE22" s="193">
        <f t="shared" si="4"/>
        <v>5008.12</v>
      </c>
    </row>
    <row r="23" spans="1:31" ht="38.25" hidden="1" customHeight="1" x14ac:dyDescent="0.2">
      <c r="A23" s="489" t="s">
        <v>261</v>
      </c>
      <c r="B23" s="179">
        <v>7</v>
      </c>
      <c r="C23" s="180" t="s">
        <v>294</v>
      </c>
      <c r="D23" s="181" t="s">
        <v>276</v>
      </c>
      <c r="E23" s="182" t="s">
        <v>277</v>
      </c>
      <c r="F23" s="181">
        <v>2</v>
      </c>
      <c r="G23" s="184">
        <f>'Anexo II - PE 0621.2022'!U10</f>
        <v>3759.03</v>
      </c>
      <c r="H23" s="185">
        <f t="shared" si="6"/>
        <v>7518.06</v>
      </c>
      <c r="I23" s="181">
        <v>2</v>
      </c>
      <c r="J23" s="181"/>
      <c r="K23" s="184">
        <f>'Anexo II - PE 0621.2022'!U10</f>
        <v>3759.03</v>
      </c>
      <c r="L23" s="185">
        <f t="shared" si="7"/>
        <v>7518.06</v>
      </c>
      <c r="M23" s="222"/>
      <c r="N23" s="222"/>
      <c r="O23" s="222"/>
      <c r="P23" s="222"/>
      <c r="Q23" s="222"/>
      <c r="R23" s="181">
        <v>2</v>
      </c>
      <c r="S23" s="184">
        <f>'Anexo II - PE 0621.2022'!AC10</f>
        <v>4445.7</v>
      </c>
      <c r="T23" s="185">
        <f t="shared" si="2"/>
        <v>8891.4</v>
      </c>
      <c r="U23" s="222"/>
      <c r="V23" s="222"/>
      <c r="W23" s="222"/>
      <c r="X23" s="181">
        <v>2</v>
      </c>
      <c r="Y23" s="184">
        <f>'Anexo II - PE 0621.2022'!AG10</f>
        <v>4448.58</v>
      </c>
      <c r="Z23" s="184">
        <f>'Anexo II - PE 0621.2022'!AH10</f>
        <v>40037.22</v>
      </c>
      <c r="AA23" s="231">
        <v>2</v>
      </c>
      <c r="AB23" s="232">
        <f t="shared" si="3"/>
        <v>8897.16</v>
      </c>
      <c r="AC23" s="181">
        <v>2</v>
      </c>
      <c r="AD23" s="184">
        <f>'Anexo II - PE 0621.2022'!AG10</f>
        <v>4448.58</v>
      </c>
      <c r="AE23" s="185">
        <f t="shared" si="4"/>
        <v>8897.16</v>
      </c>
    </row>
    <row r="24" spans="1:31" ht="25.5" hidden="1" customHeight="1" x14ac:dyDescent="0.2">
      <c r="A24" s="491"/>
      <c r="B24" s="99">
        <v>8</v>
      </c>
      <c r="C24" s="100" t="s">
        <v>206</v>
      </c>
      <c r="D24" s="103" t="s">
        <v>281</v>
      </c>
      <c r="E24" s="116" t="s">
        <v>277</v>
      </c>
      <c r="F24" s="103">
        <v>1</v>
      </c>
      <c r="G24" s="28">
        <f>'Anexo II - PE 0621.2022'!U11</f>
        <v>3050.95</v>
      </c>
      <c r="H24" s="186">
        <f t="shared" si="6"/>
        <v>3050.95</v>
      </c>
      <c r="I24" s="103">
        <v>1</v>
      </c>
      <c r="J24" s="103"/>
      <c r="K24" s="28">
        <f>'Anexo II - PE 0621.2022'!U11</f>
        <v>3050.95</v>
      </c>
      <c r="L24" s="186">
        <f t="shared" si="7"/>
        <v>3050.95</v>
      </c>
      <c r="M24" s="223"/>
      <c r="N24" s="223"/>
      <c r="O24" s="223"/>
      <c r="P24" s="223"/>
      <c r="Q24" s="223"/>
      <c r="R24" s="103">
        <v>1</v>
      </c>
      <c r="S24" s="28">
        <f>'Anexo II - PE 0621.2022'!AC11</f>
        <v>3595.79</v>
      </c>
      <c r="T24" s="186">
        <f t="shared" si="2"/>
        <v>3595.79</v>
      </c>
      <c r="U24" s="223"/>
      <c r="V24" s="223"/>
      <c r="W24" s="223"/>
      <c r="X24" s="103">
        <v>1</v>
      </c>
      <c r="Y24" s="28">
        <f>'Anexo II - PE 0621.2022'!AG11</f>
        <v>3599.12</v>
      </c>
      <c r="Z24" s="28">
        <f>'Anexo II - PE 0621.2022'!AH11</f>
        <v>21594.720000000001</v>
      </c>
      <c r="AA24" s="233">
        <v>1</v>
      </c>
      <c r="AB24" s="234">
        <f t="shared" si="3"/>
        <v>3599.12</v>
      </c>
      <c r="AC24" s="103">
        <v>1</v>
      </c>
      <c r="AD24" s="28">
        <f>'Anexo II - PE 0621.2022'!AG11</f>
        <v>3599.12</v>
      </c>
      <c r="AE24" s="186">
        <f t="shared" si="4"/>
        <v>3599.12</v>
      </c>
    </row>
    <row r="25" spans="1:31" ht="25.5" hidden="1" customHeight="1" x14ac:dyDescent="0.2">
      <c r="A25" s="491"/>
      <c r="B25" s="99">
        <v>11</v>
      </c>
      <c r="C25" s="100" t="s">
        <v>298</v>
      </c>
      <c r="D25" s="103" t="s">
        <v>285</v>
      </c>
      <c r="E25" s="116" t="s">
        <v>277</v>
      </c>
      <c r="F25" s="103">
        <v>6</v>
      </c>
      <c r="G25" s="28">
        <f>'Anexo II - PE 0621.2022'!U14</f>
        <v>3517.18</v>
      </c>
      <c r="H25" s="186">
        <f t="shared" si="6"/>
        <v>21103.08</v>
      </c>
      <c r="I25" s="103">
        <v>6</v>
      </c>
      <c r="J25" s="103"/>
      <c r="K25" s="28">
        <f>'Anexo II - PE 0621.2022'!U14</f>
        <v>3517.18</v>
      </c>
      <c r="L25" s="186">
        <f t="shared" si="7"/>
        <v>21103.08</v>
      </c>
      <c r="M25" s="223"/>
      <c r="N25" s="223"/>
      <c r="O25" s="223"/>
      <c r="P25" s="223"/>
      <c r="Q25" s="223"/>
      <c r="R25" s="103">
        <v>6</v>
      </c>
      <c r="S25" s="28">
        <f>'Anexo II - PE 0621.2022'!AC14</f>
        <v>4157.4799999999996</v>
      </c>
      <c r="T25" s="186">
        <f t="shared" si="2"/>
        <v>24944.880000000001</v>
      </c>
      <c r="U25" s="223"/>
      <c r="V25" s="223"/>
      <c r="W25" s="223"/>
      <c r="X25" s="103">
        <v>6</v>
      </c>
      <c r="Y25" s="28">
        <f>'Anexo II - PE 0621.2022'!AG14</f>
        <v>4160.3900000000003</v>
      </c>
      <c r="Z25" s="28">
        <f>'Anexo II - PE 0621.2022'!AH14</f>
        <v>191377.94</v>
      </c>
      <c r="AA25" s="233">
        <v>6</v>
      </c>
      <c r="AB25" s="234">
        <f t="shared" si="3"/>
        <v>24962.34</v>
      </c>
      <c r="AC25" s="103">
        <v>6</v>
      </c>
      <c r="AD25" s="28">
        <f>'Anexo II - PE 0621.2022'!AG14</f>
        <v>4160.3900000000003</v>
      </c>
      <c r="AE25" s="186">
        <f t="shared" si="4"/>
        <v>24962.34</v>
      </c>
    </row>
    <row r="26" spans="1:31" ht="25.5" hidden="1" customHeight="1" x14ac:dyDescent="0.2">
      <c r="A26" s="491"/>
      <c r="B26" s="99">
        <v>13</v>
      </c>
      <c r="C26" s="100" t="s">
        <v>298</v>
      </c>
      <c r="D26" s="103" t="s">
        <v>285</v>
      </c>
      <c r="E26" s="116" t="s">
        <v>299</v>
      </c>
      <c r="F26" s="103">
        <v>1</v>
      </c>
      <c r="G26" s="28">
        <f>'Anexo II - PE 0621.2022'!U16</f>
        <v>3773.83</v>
      </c>
      <c r="H26" s="186">
        <f t="shared" si="6"/>
        <v>3773.83</v>
      </c>
      <c r="I26" s="103">
        <v>1</v>
      </c>
      <c r="J26" s="103"/>
      <c r="K26" s="28">
        <f>'Anexo II - PE 0621.2022'!U16</f>
        <v>3773.83</v>
      </c>
      <c r="L26" s="186">
        <f t="shared" si="7"/>
        <v>3773.83</v>
      </c>
      <c r="M26" s="223"/>
      <c r="N26" s="223"/>
      <c r="O26" s="223"/>
      <c r="P26" s="223"/>
      <c r="Q26" s="223"/>
      <c r="R26" s="103">
        <v>1</v>
      </c>
      <c r="S26" s="28">
        <f>'Anexo II - PE 0621.2022'!AC16</f>
        <v>4458.83</v>
      </c>
      <c r="T26" s="186">
        <f t="shared" si="2"/>
        <v>4458.83</v>
      </c>
      <c r="U26" s="223"/>
      <c r="V26" s="223"/>
      <c r="W26" s="223"/>
      <c r="X26" s="103">
        <v>1</v>
      </c>
      <c r="Y26" s="28">
        <f>'Anexo II - PE 0621.2022'!AG16</f>
        <v>4461.71</v>
      </c>
      <c r="Z26" s="28">
        <f>'Anexo II - PE 0621.2022'!AH16</f>
        <v>17846.84</v>
      </c>
      <c r="AA26" s="233">
        <v>1</v>
      </c>
      <c r="AB26" s="234">
        <f t="shared" si="3"/>
        <v>4461.71</v>
      </c>
      <c r="AC26" s="103">
        <v>1</v>
      </c>
      <c r="AD26" s="28">
        <f>'Anexo II - PE 0621.2022'!AG16</f>
        <v>4461.71</v>
      </c>
      <c r="AE26" s="186">
        <f t="shared" si="4"/>
        <v>4461.71</v>
      </c>
    </row>
    <row r="27" spans="1:31" ht="26.25" hidden="1" customHeight="1" x14ac:dyDescent="0.2">
      <c r="A27" s="490"/>
      <c r="B27" s="187">
        <v>14</v>
      </c>
      <c r="C27" s="188" t="s">
        <v>291</v>
      </c>
      <c r="D27" s="189" t="s">
        <v>276</v>
      </c>
      <c r="E27" s="190" t="s">
        <v>277</v>
      </c>
      <c r="F27" s="189">
        <v>1</v>
      </c>
      <c r="G27" s="192">
        <f>'Anexo II - PE 0621.2022'!U17</f>
        <v>4129.82</v>
      </c>
      <c r="H27" s="193">
        <f>F27*G27</f>
        <v>4129.82</v>
      </c>
      <c r="I27" s="189">
        <v>1</v>
      </c>
      <c r="J27" s="189"/>
      <c r="K27" s="192">
        <f>'Anexo II - PE 0621.2022'!U17</f>
        <v>4129.82</v>
      </c>
      <c r="L27" s="193">
        <f>I27*K27</f>
        <v>4129.82</v>
      </c>
      <c r="M27" s="224"/>
      <c r="N27" s="224"/>
      <c r="O27" s="224"/>
      <c r="P27" s="224"/>
      <c r="Q27" s="224"/>
      <c r="R27" s="189">
        <v>1</v>
      </c>
      <c r="S27" s="192">
        <f>'Anexo II - PE 0621.2022'!AC17</f>
        <v>4890.01</v>
      </c>
      <c r="T27" s="193">
        <f t="shared" si="2"/>
        <v>4890.01</v>
      </c>
      <c r="U27" s="224"/>
      <c r="V27" s="224"/>
      <c r="W27" s="224"/>
      <c r="X27" s="189">
        <v>1</v>
      </c>
      <c r="Y27" s="192">
        <f>'Anexo II - PE 0621.2022'!AG17</f>
        <v>4892.22</v>
      </c>
      <c r="Z27" s="192">
        <f>'Anexo II - PE 0621.2022'!AH17</f>
        <v>58706.64</v>
      </c>
      <c r="AA27" s="235">
        <v>1</v>
      </c>
      <c r="AB27" s="236">
        <f t="shared" si="3"/>
        <v>4892.22</v>
      </c>
      <c r="AC27" s="189">
        <v>1</v>
      </c>
      <c r="AD27" s="192">
        <f>'Anexo II - PE 0621.2022'!AG17</f>
        <v>4892.22</v>
      </c>
      <c r="AE27" s="193">
        <f>AC27*AD27</f>
        <v>4892.22</v>
      </c>
    </row>
    <row r="28" spans="1:31" ht="25.5" hidden="1" customHeight="1" x14ac:dyDescent="0.2">
      <c r="A28" s="489" t="s">
        <v>262</v>
      </c>
      <c r="B28" s="179">
        <v>8</v>
      </c>
      <c r="C28" s="180" t="s">
        <v>206</v>
      </c>
      <c r="D28" s="181" t="s">
        <v>281</v>
      </c>
      <c r="E28" s="182" t="s">
        <v>277</v>
      </c>
      <c r="F28" s="181">
        <v>1</v>
      </c>
      <c r="G28" s="184">
        <f>'Anexo II - PE 0621.2022'!U11</f>
        <v>3050.95</v>
      </c>
      <c r="H28" s="185">
        <f t="shared" ref="H28:H42" si="8">F28*G28</f>
        <v>3050.95</v>
      </c>
      <c r="I28" s="181">
        <v>1</v>
      </c>
      <c r="J28" s="181"/>
      <c r="K28" s="184">
        <f>'Anexo II - PE 0621.2022'!U11</f>
        <v>3050.95</v>
      </c>
      <c r="L28" s="185">
        <f t="shared" ref="L28:L42" si="9">I28*K28</f>
        <v>3050.95</v>
      </c>
      <c r="M28" s="222"/>
      <c r="N28" s="222"/>
      <c r="O28" s="222"/>
      <c r="P28" s="222"/>
      <c r="Q28" s="222"/>
      <c r="R28" s="181">
        <v>1</v>
      </c>
      <c r="S28" s="184">
        <f>'Anexo II - PE 0621.2022'!AC11</f>
        <v>3595.79</v>
      </c>
      <c r="T28" s="185">
        <f t="shared" si="2"/>
        <v>3595.79</v>
      </c>
      <c r="U28" s="222"/>
      <c r="V28" s="222"/>
      <c r="W28" s="222"/>
      <c r="X28" s="181">
        <v>1</v>
      </c>
      <c r="Y28" s="184">
        <f>'Anexo II - PE 0621.2022'!AG11</f>
        <v>3599.12</v>
      </c>
      <c r="Z28" s="184">
        <f>'Anexo II - PE 0621.2022'!AH11</f>
        <v>21594.720000000001</v>
      </c>
      <c r="AA28" s="231">
        <v>1</v>
      </c>
      <c r="AB28" s="232">
        <f t="shared" si="3"/>
        <v>3599.12</v>
      </c>
      <c r="AC28" s="181">
        <v>1</v>
      </c>
      <c r="AD28" s="184">
        <f>'Anexo II - PE 0621.2022'!AG11</f>
        <v>3599.12</v>
      </c>
      <c r="AE28" s="185">
        <f t="shared" ref="AE28:AE42" si="10">AC28*AD28</f>
        <v>3599.12</v>
      </c>
    </row>
    <row r="29" spans="1:31" ht="25.5" hidden="1" customHeight="1" x14ac:dyDescent="0.2">
      <c r="A29" s="491"/>
      <c r="B29" s="99">
        <v>11</v>
      </c>
      <c r="C29" s="100" t="s">
        <v>298</v>
      </c>
      <c r="D29" s="103" t="s">
        <v>285</v>
      </c>
      <c r="E29" s="116" t="s">
        <v>277</v>
      </c>
      <c r="F29" s="103">
        <v>4</v>
      </c>
      <c r="G29" s="28">
        <f>'Anexo II - PE 0621.2022'!U14</f>
        <v>3517.18</v>
      </c>
      <c r="H29" s="186">
        <f t="shared" si="8"/>
        <v>14068.72</v>
      </c>
      <c r="I29" s="103">
        <v>4</v>
      </c>
      <c r="J29" s="103"/>
      <c r="K29" s="28">
        <f>'Anexo II - PE 0621.2022'!U14</f>
        <v>3517.18</v>
      </c>
      <c r="L29" s="186">
        <f t="shared" si="9"/>
        <v>14068.72</v>
      </c>
      <c r="M29" s="223"/>
      <c r="N29" s="223"/>
      <c r="O29" s="223"/>
      <c r="P29" s="223"/>
      <c r="Q29" s="223"/>
      <c r="R29" s="103">
        <v>4</v>
      </c>
      <c r="S29" s="28">
        <f>'Anexo II - PE 0621.2022'!AC14</f>
        <v>4157.4799999999996</v>
      </c>
      <c r="T29" s="186">
        <f t="shared" si="2"/>
        <v>16629.919999999998</v>
      </c>
      <c r="U29" s="223"/>
      <c r="V29" s="223"/>
      <c r="W29" s="223"/>
      <c r="X29" s="103">
        <v>4</v>
      </c>
      <c r="Y29" s="28">
        <f>'Anexo II - PE 0621.2022'!AG14</f>
        <v>4160.3900000000003</v>
      </c>
      <c r="Z29" s="28">
        <f>'Anexo II - PE 0621.2022'!AH14</f>
        <v>191377.94</v>
      </c>
      <c r="AA29" s="233">
        <v>4</v>
      </c>
      <c r="AB29" s="234">
        <f t="shared" si="3"/>
        <v>16641.560000000001</v>
      </c>
      <c r="AC29" s="103">
        <v>4</v>
      </c>
      <c r="AD29" s="28">
        <f>'Anexo II - PE 0621.2022'!AG14</f>
        <v>4160.3900000000003</v>
      </c>
      <c r="AE29" s="186">
        <f t="shared" si="10"/>
        <v>16641.560000000001</v>
      </c>
    </row>
    <row r="30" spans="1:31" ht="26.25" hidden="1" customHeight="1" x14ac:dyDescent="0.2">
      <c r="A30" s="490"/>
      <c r="B30" s="187">
        <v>14</v>
      </c>
      <c r="C30" s="188" t="s">
        <v>291</v>
      </c>
      <c r="D30" s="189" t="s">
        <v>276</v>
      </c>
      <c r="E30" s="190" t="s">
        <v>277</v>
      </c>
      <c r="F30" s="189">
        <v>1</v>
      </c>
      <c r="G30" s="192">
        <f>'Anexo II - PE 0621.2022'!U17</f>
        <v>4129.82</v>
      </c>
      <c r="H30" s="193">
        <f t="shared" si="8"/>
        <v>4129.82</v>
      </c>
      <c r="I30" s="189">
        <v>1</v>
      </c>
      <c r="J30" s="189"/>
      <c r="K30" s="192">
        <f>'Anexo II - PE 0621.2022'!U17</f>
        <v>4129.82</v>
      </c>
      <c r="L30" s="193">
        <f t="shared" si="9"/>
        <v>4129.82</v>
      </c>
      <c r="M30" s="224"/>
      <c r="N30" s="224"/>
      <c r="O30" s="224"/>
      <c r="P30" s="224"/>
      <c r="Q30" s="224"/>
      <c r="R30" s="189">
        <v>1</v>
      </c>
      <c r="S30" s="192">
        <f>'Anexo II - PE 0621.2022'!AC17</f>
        <v>4890.01</v>
      </c>
      <c r="T30" s="193">
        <f t="shared" si="2"/>
        <v>4890.01</v>
      </c>
      <c r="U30" s="224"/>
      <c r="V30" s="224"/>
      <c r="W30" s="224"/>
      <c r="X30" s="189">
        <v>1</v>
      </c>
      <c r="Y30" s="192">
        <f>'Anexo II - PE 0621.2022'!AG17</f>
        <v>4892.22</v>
      </c>
      <c r="Z30" s="192">
        <f>'Anexo II - PE 0621.2022'!AH17</f>
        <v>58706.64</v>
      </c>
      <c r="AA30" s="235">
        <v>1</v>
      </c>
      <c r="AB30" s="236">
        <f t="shared" si="3"/>
        <v>4892.22</v>
      </c>
      <c r="AC30" s="189">
        <v>1</v>
      </c>
      <c r="AD30" s="192">
        <f>'Anexo II - PE 0621.2022'!AG17</f>
        <v>4892.22</v>
      </c>
      <c r="AE30" s="193">
        <f t="shared" si="10"/>
        <v>4892.22</v>
      </c>
    </row>
    <row r="31" spans="1:31" ht="38.25" hidden="1" customHeight="1" x14ac:dyDescent="0.2">
      <c r="A31" s="489" t="s">
        <v>263</v>
      </c>
      <c r="B31" s="179">
        <v>7</v>
      </c>
      <c r="C31" s="180" t="s">
        <v>294</v>
      </c>
      <c r="D31" s="181" t="s">
        <v>276</v>
      </c>
      <c r="E31" s="182" t="s">
        <v>277</v>
      </c>
      <c r="F31" s="181">
        <v>3</v>
      </c>
      <c r="G31" s="184">
        <f>'Anexo II - PE 0621.2022'!U10</f>
        <v>3759.03</v>
      </c>
      <c r="H31" s="185">
        <f t="shared" si="8"/>
        <v>11277.09</v>
      </c>
      <c r="I31" s="181">
        <v>3</v>
      </c>
      <c r="J31" s="181"/>
      <c r="K31" s="184">
        <f>'Anexo II - PE 0621.2022'!U10</f>
        <v>3759.03</v>
      </c>
      <c r="L31" s="185">
        <f t="shared" si="9"/>
        <v>11277.09</v>
      </c>
      <c r="M31" s="222"/>
      <c r="N31" s="222"/>
      <c r="O31" s="222"/>
      <c r="P31" s="222"/>
      <c r="Q31" s="222"/>
      <c r="R31" s="181">
        <v>3</v>
      </c>
      <c r="S31" s="184">
        <f>'Anexo II - PE 0621.2022'!AC10</f>
        <v>4445.7</v>
      </c>
      <c r="T31" s="185">
        <f t="shared" si="2"/>
        <v>13337.1</v>
      </c>
      <c r="U31" s="222"/>
      <c r="V31" s="222"/>
      <c r="W31" s="222"/>
      <c r="X31" s="181">
        <v>3</v>
      </c>
      <c r="Y31" s="184">
        <f>'Anexo II - PE 0621.2022'!AG10</f>
        <v>4448.58</v>
      </c>
      <c r="Z31" s="184">
        <f>'Anexo II - PE 0621.2022'!AH10</f>
        <v>40037.22</v>
      </c>
      <c r="AA31" s="231">
        <v>3</v>
      </c>
      <c r="AB31" s="232">
        <f t="shared" si="3"/>
        <v>13345.74</v>
      </c>
      <c r="AC31" s="245">
        <f>3-1</f>
        <v>2</v>
      </c>
      <c r="AD31" s="184">
        <f>'Anexo II - PE 0621.2022'!AG10</f>
        <v>4448.58</v>
      </c>
      <c r="AE31" s="185">
        <f t="shared" si="10"/>
        <v>8897.16</v>
      </c>
    </row>
    <row r="32" spans="1:31" ht="25.5" hidden="1" customHeight="1" x14ac:dyDescent="0.2">
      <c r="A32" s="491"/>
      <c r="B32" s="99">
        <v>8</v>
      </c>
      <c r="C32" s="100" t="s">
        <v>206</v>
      </c>
      <c r="D32" s="103" t="s">
        <v>281</v>
      </c>
      <c r="E32" s="116" t="s">
        <v>277</v>
      </c>
      <c r="F32" s="103">
        <v>1</v>
      </c>
      <c r="G32" s="28">
        <f>'Anexo II - PE 0621.2022'!U11</f>
        <v>3050.95</v>
      </c>
      <c r="H32" s="186">
        <f t="shared" si="8"/>
        <v>3050.95</v>
      </c>
      <c r="I32" s="103">
        <v>1</v>
      </c>
      <c r="J32" s="103"/>
      <c r="K32" s="28">
        <f>'Anexo II - PE 0621.2022'!U11</f>
        <v>3050.95</v>
      </c>
      <c r="L32" s="186">
        <f t="shared" si="9"/>
        <v>3050.95</v>
      </c>
      <c r="M32" s="223"/>
      <c r="N32" s="223"/>
      <c r="O32" s="223"/>
      <c r="P32" s="223"/>
      <c r="Q32" s="223"/>
      <c r="R32" s="103">
        <v>1</v>
      </c>
      <c r="S32" s="28">
        <f>'Anexo II - PE 0621.2022'!AC11</f>
        <v>3595.79</v>
      </c>
      <c r="T32" s="186">
        <f t="shared" si="2"/>
        <v>3595.79</v>
      </c>
      <c r="U32" s="223"/>
      <c r="V32" s="223"/>
      <c r="W32" s="223"/>
      <c r="X32" s="103">
        <v>1</v>
      </c>
      <c r="Y32" s="28">
        <f>'Anexo II - PE 0621.2022'!AG11</f>
        <v>3599.12</v>
      </c>
      <c r="Z32" s="28">
        <f>'Anexo II - PE 0621.2022'!AH11</f>
        <v>21594.720000000001</v>
      </c>
      <c r="AA32" s="233">
        <v>1</v>
      </c>
      <c r="AB32" s="234">
        <f t="shared" si="3"/>
        <v>3599.12</v>
      </c>
      <c r="AC32" s="103">
        <v>1</v>
      </c>
      <c r="AD32" s="28">
        <f>'Anexo II - PE 0621.2022'!AG11</f>
        <v>3599.12</v>
      </c>
      <c r="AE32" s="186">
        <f t="shared" si="10"/>
        <v>3599.12</v>
      </c>
    </row>
    <row r="33" spans="1:31" ht="25.5" hidden="1" customHeight="1" x14ac:dyDescent="0.2">
      <c r="A33" s="491"/>
      <c r="B33" s="99">
        <v>9</v>
      </c>
      <c r="C33" s="100" t="s">
        <v>295</v>
      </c>
      <c r="D33" s="103" t="s">
        <v>285</v>
      </c>
      <c r="E33" s="116" t="s">
        <v>277</v>
      </c>
      <c r="F33" s="103">
        <v>1</v>
      </c>
      <c r="G33" s="28">
        <f>'Anexo II - PE 0621.2022'!U12</f>
        <v>4526.6099999999997</v>
      </c>
      <c r="H33" s="186">
        <f t="shared" si="8"/>
        <v>4526.6099999999997</v>
      </c>
      <c r="I33" s="103">
        <v>1</v>
      </c>
      <c r="J33" s="103"/>
      <c r="K33" s="28">
        <f>'Anexo II - PE 0621.2022'!U12</f>
        <v>4526.6099999999997</v>
      </c>
      <c r="L33" s="186">
        <f t="shared" si="9"/>
        <v>4526.6099999999997</v>
      </c>
      <c r="M33" s="223"/>
      <c r="N33" s="223"/>
      <c r="O33" s="223"/>
      <c r="P33" s="223"/>
      <c r="Q33" s="223"/>
      <c r="R33" s="103">
        <v>1</v>
      </c>
      <c r="S33" s="28">
        <f>'Anexo II - PE 0621.2022'!AC12</f>
        <v>5363.12</v>
      </c>
      <c r="T33" s="186">
        <f t="shared" si="2"/>
        <v>5363.12</v>
      </c>
      <c r="U33" s="223"/>
      <c r="V33" s="223"/>
      <c r="W33" s="223"/>
      <c r="X33" s="103">
        <v>1</v>
      </c>
      <c r="Y33" s="28">
        <f>'Anexo II - PE 0621.2022'!AG12</f>
        <v>5365.33</v>
      </c>
      <c r="Z33" s="28">
        <f>'Anexo II - PE 0621.2022'!AH12</f>
        <v>32191.98</v>
      </c>
      <c r="AA33" s="233">
        <v>1</v>
      </c>
      <c r="AB33" s="234">
        <f t="shared" si="3"/>
        <v>5365.33</v>
      </c>
      <c r="AC33" s="103">
        <v>1</v>
      </c>
      <c r="AD33" s="28">
        <f>'Anexo II - PE 0621.2022'!AG12</f>
        <v>5365.33</v>
      </c>
      <c r="AE33" s="186">
        <f t="shared" si="10"/>
        <v>5365.33</v>
      </c>
    </row>
    <row r="34" spans="1:31" ht="25.5" hidden="1" customHeight="1" x14ac:dyDescent="0.2">
      <c r="A34" s="491"/>
      <c r="B34" s="99">
        <v>11</v>
      </c>
      <c r="C34" s="100" t="s">
        <v>298</v>
      </c>
      <c r="D34" s="103" t="s">
        <v>285</v>
      </c>
      <c r="E34" s="116" t="s">
        <v>277</v>
      </c>
      <c r="F34" s="103">
        <v>8</v>
      </c>
      <c r="G34" s="28">
        <f>'Anexo II - PE 0621.2022'!U14</f>
        <v>3517.18</v>
      </c>
      <c r="H34" s="186">
        <f t="shared" si="8"/>
        <v>28137.439999999999</v>
      </c>
      <c r="I34" s="103">
        <v>8</v>
      </c>
      <c r="J34" s="103"/>
      <c r="K34" s="28">
        <f>'Anexo II - PE 0621.2022'!U14</f>
        <v>3517.18</v>
      </c>
      <c r="L34" s="186">
        <f t="shared" si="9"/>
        <v>28137.439999999999</v>
      </c>
      <c r="M34" s="223"/>
      <c r="N34" s="223"/>
      <c r="O34" s="223"/>
      <c r="P34" s="223"/>
      <c r="Q34" s="223"/>
      <c r="R34" s="103">
        <v>8</v>
      </c>
      <c r="S34" s="28">
        <f>'Anexo II - PE 0621.2022'!AC14</f>
        <v>4157.4799999999996</v>
      </c>
      <c r="T34" s="186">
        <f t="shared" si="2"/>
        <v>33259.839999999997</v>
      </c>
      <c r="U34" s="223"/>
      <c r="V34" s="223"/>
      <c r="W34" s="223"/>
      <c r="X34" s="103">
        <v>8</v>
      </c>
      <c r="Y34" s="28">
        <f>'Anexo II - PE 0621.2022'!AG14</f>
        <v>4160.3900000000003</v>
      </c>
      <c r="Z34" s="28">
        <f>'Anexo II - PE 0621.2022'!AH14</f>
        <v>191377.94</v>
      </c>
      <c r="AA34" s="233">
        <v>8</v>
      </c>
      <c r="AB34" s="234">
        <f t="shared" si="3"/>
        <v>33283.120000000003</v>
      </c>
      <c r="AC34" s="103">
        <v>8</v>
      </c>
      <c r="AD34" s="28">
        <f>'Anexo II - PE 0621.2022'!AG14</f>
        <v>4160.3900000000003</v>
      </c>
      <c r="AE34" s="186">
        <f t="shared" si="10"/>
        <v>33283.120000000003</v>
      </c>
    </row>
    <row r="35" spans="1:31" ht="25.5" hidden="1" customHeight="1" x14ac:dyDescent="0.2">
      <c r="A35" s="491"/>
      <c r="B35" s="99">
        <v>12</v>
      </c>
      <c r="C35" s="100" t="s">
        <v>298</v>
      </c>
      <c r="D35" s="103" t="s">
        <v>285</v>
      </c>
      <c r="E35" s="116" t="s">
        <v>297</v>
      </c>
      <c r="F35" s="103">
        <v>1</v>
      </c>
      <c r="G35" s="28">
        <f>'Anexo II - PE 0621.2022'!U15</f>
        <v>3027.04</v>
      </c>
      <c r="H35" s="186">
        <f t="shared" si="8"/>
        <v>3027.04</v>
      </c>
      <c r="I35" s="103">
        <v>1</v>
      </c>
      <c r="J35" s="103"/>
      <c r="K35" s="28">
        <f>'Anexo II - PE 0621.2022'!U15</f>
        <v>3027.04</v>
      </c>
      <c r="L35" s="186">
        <f t="shared" si="9"/>
        <v>3027.04</v>
      </c>
      <c r="M35" s="223"/>
      <c r="N35" s="223"/>
      <c r="O35" s="223"/>
      <c r="P35" s="223"/>
      <c r="Q35" s="223"/>
      <c r="R35" s="103">
        <v>1</v>
      </c>
      <c r="S35" s="28">
        <f>'Anexo II - PE 0621.2022'!AC15</f>
        <v>3575.37</v>
      </c>
      <c r="T35" s="186">
        <f t="shared" ref="T35:T55" si="11">R35*S35</f>
        <v>3575.37</v>
      </c>
      <c r="U35" s="223"/>
      <c r="V35" s="223"/>
      <c r="W35" s="223"/>
      <c r="X35" s="103">
        <v>1</v>
      </c>
      <c r="Y35" s="28">
        <f>'Anexo II - PE 0621.2022'!AG15</f>
        <v>3578.25</v>
      </c>
      <c r="Z35" s="28">
        <f>'Anexo II - PE 0621.2022'!AH15</f>
        <v>7156.5</v>
      </c>
      <c r="AA35" s="233">
        <v>1</v>
      </c>
      <c r="AB35" s="234">
        <f t="shared" ref="AB35:AB55" si="12">Y35*F35</f>
        <v>3578.25</v>
      </c>
      <c r="AC35" s="103">
        <v>1</v>
      </c>
      <c r="AD35" s="28">
        <f>'Anexo II - PE 0621.2022'!AG15</f>
        <v>3578.25</v>
      </c>
      <c r="AE35" s="186">
        <f t="shared" si="10"/>
        <v>3578.25</v>
      </c>
    </row>
    <row r="36" spans="1:31" ht="25.5" hidden="1" customHeight="1" x14ac:dyDescent="0.2">
      <c r="A36" s="491"/>
      <c r="B36" s="99">
        <v>13</v>
      </c>
      <c r="C36" s="100" t="s">
        <v>298</v>
      </c>
      <c r="D36" s="103" t="s">
        <v>285</v>
      </c>
      <c r="E36" s="116" t="s">
        <v>299</v>
      </c>
      <c r="F36" s="103">
        <v>1</v>
      </c>
      <c r="G36" s="28">
        <f>'Anexo II - PE 0621.2022'!U16</f>
        <v>3773.83</v>
      </c>
      <c r="H36" s="186">
        <f t="shared" si="8"/>
        <v>3773.83</v>
      </c>
      <c r="I36" s="103">
        <v>1</v>
      </c>
      <c r="J36" s="103"/>
      <c r="K36" s="28">
        <f>'Anexo II - PE 0621.2022'!U16</f>
        <v>3773.83</v>
      </c>
      <c r="L36" s="186">
        <f t="shared" si="9"/>
        <v>3773.83</v>
      </c>
      <c r="M36" s="223"/>
      <c r="N36" s="223"/>
      <c r="O36" s="223"/>
      <c r="P36" s="223"/>
      <c r="Q36" s="223"/>
      <c r="R36" s="103">
        <v>1</v>
      </c>
      <c r="S36" s="28">
        <f>'Anexo II - PE 0621.2022'!AC16</f>
        <v>4458.83</v>
      </c>
      <c r="T36" s="186">
        <f t="shared" si="11"/>
        <v>4458.83</v>
      </c>
      <c r="U36" s="223"/>
      <c r="V36" s="223"/>
      <c r="W36" s="223"/>
      <c r="X36" s="103">
        <v>1</v>
      </c>
      <c r="Y36" s="28">
        <f>'Anexo II - PE 0621.2022'!AG16</f>
        <v>4461.71</v>
      </c>
      <c r="Z36" s="28">
        <f>'Anexo II - PE 0621.2022'!AH16</f>
        <v>17846.84</v>
      </c>
      <c r="AA36" s="233">
        <v>1</v>
      </c>
      <c r="AB36" s="234">
        <f t="shared" si="12"/>
        <v>4461.71</v>
      </c>
      <c r="AC36" s="103">
        <v>1</v>
      </c>
      <c r="AD36" s="28">
        <f>'Anexo II - PE 0621.2022'!AG16</f>
        <v>4461.71</v>
      </c>
      <c r="AE36" s="186">
        <f t="shared" si="10"/>
        <v>4461.71</v>
      </c>
    </row>
    <row r="37" spans="1:31" ht="26.25" hidden="1" customHeight="1" x14ac:dyDescent="0.2">
      <c r="A37" s="490"/>
      <c r="B37" s="187">
        <v>14</v>
      </c>
      <c r="C37" s="188" t="s">
        <v>291</v>
      </c>
      <c r="D37" s="189" t="s">
        <v>276</v>
      </c>
      <c r="E37" s="190" t="s">
        <v>277</v>
      </c>
      <c r="F37" s="189">
        <v>1</v>
      </c>
      <c r="G37" s="192">
        <f>'Anexo II - PE 0621.2022'!U17</f>
        <v>4129.82</v>
      </c>
      <c r="H37" s="193">
        <f t="shared" si="8"/>
        <v>4129.82</v>
      </c>
      <c r="I37" s="189">
        <v>1</v>
      </c>
      <c r="J37" s="189"/>
      <c r="K37" s="192">
        <f>'Anexo II - PE 0621.2022'!U17</f>
        <v>4129.82</v>
      </c>
      <c r="L37" s="193">
        <f t="shared" si="9"/>
        <v>4129.82</v>
      </c>
      <c r="M37" s="224"/>
      <c r="N37" s="224"/>
      <c r="O37" s="224"/>
      <c r="P37" s="224"/>
      <c r="Q37" s="224"/>
      <c r="R37" s="189">
        <v>1</v>
      </c>
      <c r="S37" s="192">
        <f>'Anexo II - PE 0621.2022'!AC17</f>
        <v>4890.01</v>
      </c>
      <c r="T37" s="193">
        <f t="shared" si="11"/>
        <v>4890.01</v>
      </c>
      <c r="U37" s="224"/>
      <c r="V37" s="224"/>
      <c r="W37" s="224"/>
      <c r="X37" s="189">
        <v>1</v>
      </c>
      <c r="Y37" s="192">
        <f>'Anexo II - PE 0621.2022'!AG17</f>
        <v>4892.22</v>
      </c>
      <c r="Z37" s="192">
        <f>'Anexo II - PE 0621.2022'!AH17</f>
        <v>58706.64</v>
      </c>
      <c r="AA37" s="235">
        <v>1</v>
      </c>
      <c r="AB37" s="236">
        <f t="shared" si="12"/>
        <v>4892.22</v>
      </c>
      <c r="AC37" s="246">
        <f>1+1</f>
        <v>2</v>
      </c>
      <c r="AD37" s="192">
        <f>'Anexo II - PE 0621.2022'!AG17</f>
        <v>4892.22</v>
      </c>
      <c r="AE37" s="193">
        <f t="shared" si="10"/>
        <v>9784.44</v>
      </c>
    </row>
    <row r="38" spans="1:31" ht="38.25" hidden="1" customHeight="1" x14ac:dyDescent="0.2">
      <c r="A38" s="489" t="s">
        <v>264</v>
      </c>
      <c r="B38" s="179">
        <v>1</v>
      </c>
      <c r="C38" s="180" t="s">
        <v>272</v>
      </c>
      <c r="D38" s="181" t="s">
        <v>276</v>
      </c>
      <c r="E38" s="194" t="s">
        <v>277</v>
      </c>
      <c r="F38" s="216">
        <v>1</v>
      </c>
      <c r="G38" s="184">
        <f>'Anexo II - PE 0621.2022'!U4</f>
        <v>4052.37</v>
      </c>
      <c r="H38" s="185">
        <f t="shared" si="8"/>
        <v>4052.37</v>
      </c>
      <c r="I38" s="216">
        <v>1</v>
      </c>
      <c r="J38" s="216"/>
      <c r="K38" s="184">
        <f>'Anexo II - PE 0621.2022'!U4</f>
        <v>4052.37</v>
      </c>
      <c r="L38" s="185">
        <f t="shared" si="9"/>
        <v>4052.37</v>
      </c>
      <c r="M38" s="222"/>
      <c r="N38" s="222"/>
      <c r="O38" s="222"/>
      <c r="P38" s="222"/>
      <c r="Q38" s="222"/>
      <c r="R38" s="216">
        <v>1</v>
      </c>
      <c r="S38" s="184">
        <f>'Anexo II - PE 0621.2022'!AC4</f>
        <v>4549.04</v>
      </c>
      <c r="T38" s="185">
        <f t="shared" si="11"/>
        <v>4549.04</v>
      </c>
      <c r="U38" s="222"/>
      <c r="V38" s="222"/>
      <c r="W38" s="222"/>
      <c r="X38" s="216">
        <v>1</v>
      </c>
      <c r="Y38" s="184">
        <f>'Anexo II - PE 0621.2022'!AG4</f>
        <v>4551.92</v>
      </c>
      <c r="Z38" s="184">
        <f>'Anexo II - PE 0621.2022'!AH4</f>
        <v>4551.92</v>
      </c>
      <c r="AA38" s="239">
        <v>1</v>
      </c>
      <c r="AB38" s="232">
        <f t="shared" si="12"/>
        <v>4551.92</v>
      </c>
      <c r="AC38" s="216">
        <v>1</v>
      </c>
      <c r="AD38" s="184">
        <f>'Anexo II - PE 0621.2022'!AG4</f>
        <v>4551.92</v>
      </c>
      <c r="AE38" s="185">
        <f t="shared" si="10"/>
        <v>4551.92</v>
      </c>
    </row>
    <row r="39" spans="1:31" ht="25.5" hidden="1" customHeight="1" x14ac:dyDescent="0.2">
      <c r="A39" s="491"/>
      <c r="B39" s="99">
        <v>2</v>
      </c>
      <c r="C39" s="100" t="s">
        <v>278</v>
      </c>
      <c r="D39" s="103" t="s">
        <v>281</v>
      </c>
      <c r="E39" s="104" t="s">
        <v>277</v>
      </c>
      <c r="F39" s="217">
        <v>1</v>
      </c>
      <c r="G39" s="28">
        <f>'Anexo II - PE 0621.2022'!U5</f>
        <v>3289.63</v>
      </c>
      <c r="H39" s="186">
        <f t="shared" si="8"/>
        <v>3289.63</v>
      </c>
      <c r="I39" s="217">
        <v>1</v>
      </c>
      <c r="J39" s="217"/>
      <c r="K39" s="28">
        <f>'Anexo II - PE 0621.2022'!U5</f>
        <v>3289.63</v>
      </c>
      <c r="L39" s="186">
        <f t="shared" si="9"/>
        <v>3289.63</v>
      </c>
      <c r="M39" s="223"/>
      <c r="N39" s="223"/>
      <c r="O39" s="223"/>
      <c r="P39" s="223"/>
      <c r="Q39" s="223"/>
      <c r="R39" s="217">
        <v>1</v>
      </c>
      <c r="S39" s="28">
        <f>'Anexo II - PE 0621.2022'!AC5</f>
        <v>3496.29</v>
      </c>
      <c r="T39" s="186">
        <f t="shared" si="11"/>
        <v>3496.29</v>
      </c>
      <c r="U39" s="223"/>
      <c r="V39" s="223"/>
      <c r="W39" s="223"/>
      <c r="X39" s="217">
        <v>1</v>
      </c>
      <c r="Y39" s="28">
        <f>'Anexo II - PE 0621.2022'!AG5</f>
        <v>3499.63</v>
      </c>
      <c r="Z39" s="28">
        <f>'Anexo II - PE 0621.2022'!AH5</f>
        <v>3499.63</v>
      </c>
      <c r="AA39" s="240">
        <v>1</v>
      </c>
      <c r="AB39" s="234">
        <f t="shared" si="12"/>
        <v>3499.63</v>
      </c>
      <c r="AC39" s="217">
        <v>1</v>
      </c>
      <c r="AD39" s="28">
        <f>'Anexo II - PE 0621.2022'!AG5</f>
        <v>3499.63</v>
      </c>
      <c r="AE39" s="186">
        <f t="shared" si="10"/>
        <v>3499.63</v>
      </c>
    </row>
    <row r="40" spans="1:31" ht="25.5" hidden="1" customHeight="1" x14ac:dyDescent="0.2">
      <c r="A40" s="491"/>
      <c r="B40" s="99">
        <v>3</v>
      </c>
      <c r="C40" s="100" t="s">
        <v>282</v>
      </c>
      <c r="D40" s="103" t="s">
        <v>285</v>
      </c>
      <c r="E40" s="104" t="s">
        <v>277</v>
      </c>
      <c r="F40" s="217">
        <v>1</v>
      </c>
      <c r="G40" s="28">
        <f>'Anexo II - PE 0621.2022'!U6</f>
        <v>4889.53</v>
      </c>
      <c r="H40" s="186">
        <f t="shared" si="8"/>
        <v>4889.53</v>
      </c>
      <c r="I40" s="217">
        <v>1</v>
      </c>
      <c r="J40" s="217"/>
      <c r="K40" s="28">
        <f>'Anexo II - PE 0621.2022'!U6</f>
        <v>4889.53</v>
      </c>
      <c r="L40" s="186">
        <f t="shared" si="9"/>
        <v>4889.53</v>
      </c>
      <c r="M40" s="223"/>
      <c r="N40" s="223"/>
      <c r="O40" s="223"/>
      <c r="P40" s="223"/>
      <c r="Q40" s="223"/>
      <c r="R40" s="217">
        <v>1</v>
      </c>
      <c r="S40" s="28">
        <f>'Anexo II - PE 0621.2022'!AC6</f>
        <v>5446.03</v>
      </c>
      <c r="T40" s="186">
        <f t="shared" si="11"/>
        <v>5446.03</v>
      </c>
      <c r="U40" s="223"/>
      <c r="V40" s="223"/>
      <c r="W40" s="223"/>
      <c r="X40" s="217">
        <v>1</v>
      </c>
      <c r="Y40" s="28">
        <f>'Anexo II - PE 0621.2022'!AG6</f>
        <v>5448.23</v>
      </c>
      <c r="Z40" s="28">
        <f>'Anexo II - PE 0621.2022'!AH6</f>
        <v>5448.23</v>
      </c>
      <c r="AA40" s="240">
        <v>1</v>
      </c>
      <c r="AB40" s="234">
        <f t="shared" si="12"/>
        <v>5448.23</v>
      </c>
      <c r="AC40" s="217">
        <v>1</v>
      </c>
      <c r="AD40" s="28">
        <f>'Anexo II - PE 0621.2022'!AG6</f>
        <v>5448.23</v>
      </c>
      <c r="AE40" s="186">
        <f t="shared" si="10"/>
        <v>5448.23</v>
      </c>
    </row>
    <row r="41" spans="1:31" ht="25.5" hidden="1" customHeight="1" x14ac:dyDescent="0.2">
      <c r="A41" s="491"/>
      <c r="B41" s="99">
        <v>4</v>
      </c>
      <c r="C41" s="113" t="s">
        <v>286</v>
      </c>
      <c r="D41" s="103" t="s">
        <v>285</v>
      </c>
      <c r="E41" s="104" t="s">
        <v>277</v>
      </c>
      <c r="F41" s="217">
        <v>3</v>
      </c>
      <c r="G41" s="28">
        <f>'Anexo II - PE 0621.2022'!U7</f>
        <v>4392.13</v>
      </c>
      <c r="H41" s="186">
        <f t="shared" si="8"/>
        <v>13176.39</v>
      </c>
      <c r="I41" s="217">
        <v>3</v>
      </c>
      <c r="J41" s="217"/>
      <c r="K41" s="28">
        <f>'Anexo II - PE 0621.2022'!U7</f>
        <v>4392.13</v>
      </c>
      <c r="L41" s="186">
        <f t="shared" si="9"/>
        <v>13176.39</v>
      </c>
      <c r="M41" s="223"/>
      <c r="N41" s="223"/>
      <c r="O41" s="223"/>
      <c r="P41" s="223"/>
      <c r="Q41" s="223"/>
      <c r="R41" s="217">
        <v>3</v>
      </c>
      <c r="S41" s="28">
        <f>'Anexo II - PE 0621.2022'!AC7</f>
        <v>4677.3</v>
      </c>
      <c r="T41" s="186">
        <f t="shared" si="11"/>
        <v>14031.9</v>
      </c>
      <c r="U41" s="223"/>
      <c r="V41" s="223"/>
      <c r="W41" s="223"/>
      <c r="X41" s="217">
        <v>3</v>
      </c>
      <c r="Y41" s="28">
        <f>'Anexo II - PE 0621.2022'!AG7</f>
        <v>4680.49</v>
      </c>
      <c r="Z41" s="28">
        <f>'Anexo II - PE 0621.2022'!AH7</f>
        <v>14041.47</v>
      </c>
      <c r="AA41" s="240">
        <v>3</v>
      </c>
      <c r="AB41" s="234">
        <f t="shared" si="12"/>
        <v>14041.47</v>
      </c>
      <c r="AC41" s="217">
        <v>3</v>
      </c>
      <c r="AD41" s="28">
        <f>'Anexo II - PE 0621.2022'!AG7</f>
        <v>4680.49</v>
      </c>
      <c r="AE41" s="186">
        <f t="shared" si="10"/>
        <v>14041.47</v>
      </c>
    </row>
    <row r="42" spans="1:31" ht="25.5" hidden="1" customHeight="1" x14ac:dyDescent="0.2">
      <c r="A42" s="491"/>
      <c r="B42" s="99">
        <v>5</v>
      </c>
      <c r="C42" s="113" t="s">
        <v>126</v>
      </c>
      <c r="D42" s="103" t="s">
        <v>285</v>
      </c>
      <c r="E42" s="104" t="s">
        <v>277</v>
      </c>
      <c r="F42" s="217">
        <v>6</v>
      </c>
      <c r="G42" s="28">
        <f>'Anexo II - PE 0621.2022'!U8</f>
        <v>3794.93</v>
      </c>
      <c r="H42" s="186">
        <f t="shared" si="8"/>
        <v>22769.58</v>
      </c>
      <c r="I42" s="217">
        <v>6</v>
      </c>
      <c r="J42" s="217"/>
      <c r="K42" s="28">
        <f>'Anexo II - PE 0621.2022'!U8</f>
        <v>3794.93</v>
      </c>
      <c r="L42" s="186">
        <f t="shared" si="9"/>
        <v>22769.58</v>
      </c>
      <c r="M42" s="223"/>
      <c r="N42" s="223"/>
      <c r="O42" s="223"/>
      <c r="P42" s="223"/>
      <c r="Q42" s="223"/>
      <c r="R42" s="217">
        <v>6</v>
      </c>
      <c r="S42" s="28">
        <f>'Anexo II - PE 0621.2022'!AC8</f>
        <v>4273.3</v>
      </c>
      <c r="T42" s="186">
        <f t="shared" si="11"/>
        <v>25639.8</v>
      </c>
      <c r="U42" s="223"/>
      <c r="V42" s="223"/>
      <c r="W42" s="223"/>
      <c r="X42" s="217">
        <v>6</v>
      </c>
      <c r="Y42" s="28">
        <f>'Anexo II - PE 0621.2022'!AG8</f>
        <v>4276.18</v>
      </c>
      <c r="Z42" s="28">
        <f>'Anexo II - PE 0621.2022'!AH8</f>
        <v>25657.08</v>
      </c>
      <c r="AA42" s="240">
        <v>6</v>
      </c>
      <c r="AB42" s="234">
        <f t="shared" si="12"/>
        <v>25657.08</v>
      </c>
      <c r="AC42" s="217">
        <v>6</v>
      </c>
      <c r="AD42" s="28">
        <f>'Anexo II - PE 0621.2022'!AG8</f>
        <v>4276.18</v>
      </c>
      <c r="AE42" s="186">
        <f t="shared" si="10"/>
        <v>25657.08</v>
      </c>
    </row>
    <row r="43" spans="1:31" ht="26.25" hidden="1" customHeight="1" x14ac:dyDescent="0.2">
      <c r="A43" s="490"/>
      <c r="B43" s="187">
        <v>6</v>
      </c>
      <c r="C43" s="196" t="s">
        <v>291</v>
      </c>
      <c r="D43" s="189" t="s">
        <v>276</v>
      </c>
      <c r="E43" s="197" t="s">
        <v>277</v>
      </c>
      <c r="F43" s="218">
        <v>2</v>
      </c>
      <c r="G43" s="192">
        <f>'Anexo II - PE 0621.2022'!U9</f>
        <v>4467.8100000000004</v>
      </c>
      <c r="H43" s="193">
        <f>F43*G43</f>
        <v>8935.6200000000008</v>
      </c>
      <c r="I43" s="218">
        <v>2</v>
      </c>
      <c r="J43" s="218"/>
      <c r="K43" s="192">
        <f>'Anexo II - PE 0621.2022'!U9</f>
        <v>4467.8100000000004</v>
      </c>
      <c r="L43" s="193">
        <f>I43*K43</f>
        <v>8935.6200000000008</v>
      </c>
      <c r="M43" s="224"/>
      <c r="N43" s="224"/>
      <c r="O43" s="224"/>
      <c r="P43" s="224"/>
      <c r="Q43" s="224"/>
      <c r="R43" s="218">
        <v>2</v>
      </c>
      <c r="S43" s="192">
        <f>'Anexo II - PE 0621.2022'!AC9</f>
        <v>4759.1499999999996</v>
      </c>
      <c r="T43" s="193">
        <f t="shared" si="11"/>
        <v>9518.2999999999993</v>
      </c>
      <c r="U43" s="224"/>
      <c r="V43" s="224"/>
      <c r="W43" s="224"/>
      <c r="X43" s="218">
        <v>2</v>
      </c>
      <c r="Y43" s="192">
        <f>'Anexo II - PE 0621.2022'!AG9</f>
        <v>4761.83</v>
      </c>
      <c r="Z43" s="192">
        <f>'Anexo II - PE 0621.2022'!AH9</f>
        <v>9523.66</v>
      </c>
      <c r="AA43" s="241">
        <v>2</v>
      </c>
      <c r="AB43" s="236">
        <f t="shared" si="12"/>
        <v>9523.66</v>
      </c>
      <c r="AC43" s="218">
        <v>2</v>
      </c>
      <c r="AD43" s="192">
        <f>'Anexo II - PE 0621.2022'!AG9</f>
        <v>4761.83</v>
      </c>
      <c r="AE43" s="193">
        <f>AC43*AD43</f>
        <v>9523.66</v>
      </c>
    </row>
    <row r="44" spans="1:31" ht="38.25" hidden="1" customHeight="1" x14ac:dyDescent="0.2">
      <c r="A44" s="489" t="s">
        <v>265</v>
      </c>
      <c r="B44" s="179">
        <v>16</v>
      </c>
      <c r="C44" s="180" t="s">
        <v>272</v>
      </c>
      <c r="D44" s="181" t="s">
        <v>276</v>
      </c>
      <c r="E44" s="182" t="s">
        <v>277</v>
      </c>
      <c r="F44" s="181">
        <v>4</v>
      </c>
      <c r="G44" s="184">
        <f>'Anexo II - PE 0621.2022'!U19</f>
        <v>3539.81</v>
      </c>
      <c r="H44" s="185">
        <f t="shared" ref="H44:H53" si="13">F44*G44</f>
        <v>14159.24</v>
      </c>
      <c r="I44" s="181">
        <v>4</v>
      </c>
      <c r="J44" s="181"/>
      <c r="K44" s="184">
        <f>'Anexo II - PE 0621.2022'!U19</f>
        <v>3539.81</v>
      </c>
      <c r="L44" s="185">
        <f t="shared" ref="L44:L53" si="14">I44*K44</f>
        <v>14159.24</v>
      </c>
      <c r="M44" s="222"/>
      <c r="N44" s="222"/>
      <c r="O44" s="222"/>
      <c r="P44" s="222"/>
      <c r="Q44" s="222"/>
      <c r="R44" s="181">
        <v>4</v>
      </c>
      <c r="S44" s="184">
        <f>'Anexo II - PE 0621.2022'!AC19</f>
        <v>4175.9399999999996</v>
      </c>
      <c r="T44" s="185">
        <f t="shared" si="11"/>
        <v>16703.759999999998</v>
      </c>
      <c r="U44" s="222"/>
      <c r="V44" s="222"/>
      <c r="W44" s="222"/>
      <c r="X44" s="181">
        <v>4</v>
      </c>
      <c r="Y44" s="184">
        <f>'Anexo II - PE 0621.2022'!AG19</f>
        <v>4178.84</v>
      </c>
      <c r="Z44" s="184">
        <f>'Anexo II - PE 0621.2022'!AH19</f>
        <v>16715.36</v>
      </c>
      <c r="AA44" s="231">
        <v>4</v>
      </c>
      <c r="AB44" s="232">
        <f t="shared" si="12"/>
        <v>16715.36</v>
      </c>
      <c r="AC44" s="181">
        <v>4</v>
      </c>
      <c r="AD44" s="184">
        <f>'Anexo II - PE 0621.2022'!AG19</f>
        <v>4178.84</v>
      </c>
      <c r="AE44" s="185">
        <f t="shared" ref="AE44:AE53" si="15">AC44*AD44</f>
        <v>16715.36</v>
      </c>
    </row>
    <row r="45" spans="1:31" ht="25.5" hidden="1" customHeight="1" x14ac:dyDescent="0.2">
      <c r="A45" s="491"/>
      <c r="B45" s="99">
        <v>17</v>
      </c>
      <c r="C45" s="117" t="s">
        <v>278</v>
      </c>
      <c r="D45" s="103" t="s">
        <v>281</v>
      </c>
      <c r="E45" s="116" t="s">
        <v>277</v>
      </c>
      <c r="F45" s="103">
        <v>2</v>
      </c>
      <c r="G45" s="28">
        <f>'Anexo II - PE 0621.2022'!U20</f>
        <v>3069.57</v>
      </c>
      <c r="H45" s="186">
        <f t="shared" si="13"/>
        <v>6139.14</v>
      </c>
      <c r="I45" s="103">
        <v>2</v>
      </c>
      <c r="J45" s="103"/>
      <c r="K45" s="28">
        <f>'Anexo II - PE 0621.2022'!U20</f>
        <v>3069.57</v>
      </c>
      <c r="L45" s="186">
        <f t="shared" si="14"/>
        <v>6139.14</v>
      </c>
      <c r="M45" s="223"/>
      <c r="N45" s="223"/>
      <c r="O45" s="223"/>
      <c r="P45" s="223"/>
      <c r="Q45" s="223"/>
      <c r="R45" s="103">
        <v>2</v>
      </c>
      <c r="S45" s="28">
        <f>'Anexo II - PE 0621.2022'!AC20</f>
        <v>3614.17</v>
      </c>
      <c r="T45" s="186">
        <f t="shared" si="11"/>
        <v>7228.34</v>
      </c>
      <c r="U45" s="223"/>
      <c r="V45" s="223"/>
      <c r="W45" s="223"/>
      <c r="X45" s="103">
        <v>2</v>
      </c>
      <c r="Y45" s="28">
        <f>'Anexo II - PE 0621.2022'!AG20</f>
        <v>3617.5</v>
      </c>
      <c r="Z45" s="28">
        <f>'Anexo II - PE 0621.2022'!AH20</f>
        <v>7235</v>
      </c>
      <c r="AA45" s="233">
        <v>2</v>
      </c>
      <c r="AB45" s="234">
        <f t="shared" si="12"/>
        <v>7235</v>
      </c>
      <c r="AC45" s="103">
        <v>2</v>
      </c>
      <c r="AD45" s="28">
        <f>'Anexo II - PE 0621.2022'!AG20</f>
        <v>3617.5</v>
      </c>
      <c r="AE45" s="186">
        <f t="shared" si="15"/>
        <v>7235</v>
      </c>
    </row>
    <row r="46" spans="1:31" ht="25.5" hidden="1" customHeight="1" x14ac:dyDescent="0.2">
      <c r="A46" s="491"/>
      <c r="B46" s="99">
        <v>18</v>
      </c>
      <c r="C46" s="117" t="s">
        <v>295</v>
      </c>
      <c r="D46" s="103" t="s">
        <v>285</v>
      </c>
      <c r="E46" s="116" t="s">
        <v>277</v>
      </c>
      <c r="F46" s="103">
        <v>1</v>
      </c>
      <c r="G46" s="28">
        <f>'Anexo II - PE 0621.2022'!U21</f>
        <v>5494.96</v>
      </c>
      <c r="H46" s="186">
        <f t="shared" si="13"/>
        <v>5494.96</v>
      </c>
      <c r="I46" s="103">
        <v>1</v>
      </c>
      <c r="J46" s="103"/>
      <c r="K46" s="28">
        <f>'Anexo II - PE 0621.2022'!U21</f>
        <v>5494.96</v>
      </c>
      <c r="L46" s="186">
        <f t="shared" si="14"/>
        <v>5494.96</v>
      </c>
      <c r="M46" s="223"/>
      <c r="N46" s="223"/>
      <c r="O46" s="223"/>
      <c r="P46" s="223"/>
      <c r="Q46" s="223"/>
      <c r="R46" s="103">
        <v>1</v>
      </c>
      <c r="S46" s="28">
        <f>'Anexo II - PE 0621.2022'!AC21</f>
        <v>6509.01</v>
      </c>
      <c r="T46" s="186">
        <f t="shared" si="11"/>
        <v>6509.01</v>
      </c>
      <c r="U46" s="223"/>
      <c r="V46" s="223"/>
      <c r="W46" s="223"/>
      <c r="X46" s="103">
        <v>1</v>
      </c>
      <c r="Y46" s="28">
        <f>'Anexo II - PE 0621.2022'!AG21</f>
        <v>6511.22</v>
      </c>
      <c r="Z46" s="28">
        <f>'Anexo II - PE 0621.2022'!AH21</f>
        <v>6511.22</v>
      </c>
      <c r="AA46" s="233">
        <v>1</v>
      </c>
      <c r="AB46" s="234">
        <f t="shared" si="12"/>
        <v>6511.22</v>
      </c>
      <c r="AC46" s="103">
        <v>1</v>
      </c>
      <c r="AD46" s="28">
        <f>'Anexo II - PE 0621.2022'!AG21</f>
        <v>6511.22</v>
      </c>
      <c r="AE46" s="186">
        <f t="shared" si="15"/>
        <v>6511.22</v>
      </c>
    </row>
    <row r="47" spans="1:31" ht="25.5" hidden="1" customHeight="1" x14ac:dyDescent="0.2">
      <c r="A47" s="491"/>
      <c r="B47" s="99">
        <v>19</v>
      </c>
      <c r="C47" s="117" t="s">
        <v>298</v>
      </c>
      <c r="D47" s="103" t="s">
        <v>285</v>
      </c>
      <c r="E47" s="104" t="s">
        <v>277</v>
      </c>
      <c r="F47" s="103">
        <v>36</v>
      </c>
      <c r="G47" s="28">
        <f>'Anexo II - PE 0621.2022'!U22</f>
        <v>3535.8</v>
      </c>
      <c r="H47" s="186">
        <f t="shared" si="13"/>
        <v>127288.8</v>
      </c>
      <c r="I47" s="103">
        <v>36</v>
      </c>
      <c r="J47" s="103"/>
      <c r="K47" s="28">
        <f>'Anexo II - PE 0621.2022'!U22</f>
        <v>3535.8</v>
      </c>
      <c r="L47" s="186">
        <f t="shared" si="14"/>
        <v>127288.8</v>
      </c>
      <c r="M47" s="223"/>
      <c r="N47" s="223"/>
      <c r="O47" s="223"/>
      <c r="P47" s="223"/>
      <c r="Q47" s="223"/>
      <c r="R47" s="103">
        <v>36</v>
      </c>
      <c r="S47" s="28">
        <f>'Anexo II - PE 0621.2022'!AC22</f>
        <v>4171.24</v>
      </c>
      <c r="T47" s="186">
        <f t="shared" si="11"/>
        <v>150164.64000000001</v>
      </c>
      <c r="U47" s="223"/>
      <c r="V47" s="223"/>
      <c r="W47" s="223"/>
      <c r="X47" s="103">
        <v>36</v>
      </c>
      <c r="Y47" s="28">
        <f>'Anexo II - PE 0621.2022'!AG22</f>
        <v>4174.13</v>
      </c>
      <c r="Z47" s="28">
        <f>'Anexo II - PE 0621.2022'!AH22</f>
        <v>150268.68</v>
      </c>
      <c r="AA47" s="233">
        <v>36</v>
      </c>
      <c r="AB47" s="234">
        <f t="shared" si="12"/>
        <v>150268.68</v>
      </c>
      <c r="AC47" s="103">
        <v>36</v>
      </c>
      <c r="AD47" s="28">
        <f>'Anexo II - PE 0621.2022'!AG22</f>
        <v>4174.13</v>
      </c>
      <c r="AE47" s="186">
        <f t="shared" si="15"/>
        <v>150268.68</v>
      </c>
    </row>
    <row r="48" spans="1:31" ht="26.25" hidden="1" customHeight="1" x14ac:dyDescent="0.2">
      <c r="A48" s="490"/>
      <c r="B48" s="187">
        <v>20</v>
      </c>
      <c r="C48" s="199" t="s">
        <v>291</v>
      </c>
      <c r="D48" s="189" t="s">
        <v>276</v>
      </c>
      <c r="E48" s="190" t="s">
        <v>277</v>
      </c>
      <c r="F48" s="189">
        <v>3</v>
      </c>
      <c r="G48" s="192">
        <f>'Anexo II - PE 0621.2022'!U23</f>
        <v>4156.83</v>
      </c>
      <c r="H48" s="193">
        <f t="shared" si="13"/>
        <v>12470.49</v>
      </c>
      <c r="I48" s="189">
        <v>3</v>
      </c>
      <c r="J48" s="189"/>
      <c r="K48" s="192">
        <f>'Anexo II - PE 0621.2022'!U23</f>
        <v>4156.83</v>
      </c>
      <c r="L48" s="193">
        <f t="shared" si="14"/>
        <v>12470.49</v>
      </c>
      <c r="M48" s="224"/>
      <c r="N48" s="224"/>
      <c r="O48" s="224"/>
      <c r="P48" s="224"/>
      <c r="Q48" s="224"/>
      <c r="R48" s="189">
        <v>3</v>
      </c>
      <c r="S48" s="192">
        <f>'Anexo II - PE 0621.2022'!AC23</f>
        <v>4912.17</v>
      </c>
      <c r="T48" s="193">
        <f t="shared" si="11"/>
        <v>14736.51</v>
      </c>
      <c r="U48" s="224"/>
      <c r="V48" s="224"/>
      <c r="W48" s="224"/>
      <c r="X48" s="189">
        <v>3</v>
      </c>
      <c r="Y48" s="192">
        <f>'Anexo II - PE 0621.2022'!AG23</f>
        <v>4914.8599999999997</v>
      </c>
      <c r="Z48" s="192">
        <f>'Anexo II - PE 0621.2022'!AH23</f>
        <v>14744.58</v>
      </c>
      <c r="AA48" s="235">
        <v>3</v>
      </c>
      <c r="AB48" s="236">
        <f t="shared" si="12"/>
        <v>14744.58</v>
      </c>
      <c r="AC48" s="189">
        <v>3</v>
      </c>
      <c r="AD48" s="192">
        <f>'Anexo II - PE 0621.2022'!AG23</f>
        <v>4914.8599999999997</v>
      </c>
      <c r="AE48" s="193">
        <f t="shared" si="15"/>
        <v>14744.58</v>
      </c>
    </row>
    <row r="49" spans="1:31" ht="38.25" hidden="1" customHeight="1" x14ac:dyDescent="0.2">
      <c r="A49" s="489" t="s">
        <v>266</v>
      </c>
      <c r="B49" s="179">
        <v>22</v>
      </c>
      <c r="C49" s="200" t="s">
        <v>303</v>
      </c>
      <c r="D49" s="181" t="s">
        <v>276</v>
      </c>
      <c r="E49" s="182" t="s">
        <v>277</v>
      </c>
      <c r="F49" s="181">
        <v>1</v>
      </c>
      <c r="G49" s="184">
        <f>'Anexo II - PE 0621.2022'!U25</f>
        <v>3900.3</v>
      </c>
      <c r="H49" s="185">
        <f t="shared" si="13"/>
        <v>3900.3</v>
      </c>
      <c r="I49" s="181">
        <v>1</v>
      </c>
      <c r="J49" s="181"/>
      <c r="K49" s="184">
        <f>'Anexo II - PE 0621.2022'!U25</f>
        <v>3900.3</v>
      </c>
      <c r="L49" s="185">
        <f t="shared" si="14"/>
        <v>3900.3</v>
      </c>
      <c r="M49" s="222"/>
      <c r="N49" s="222"/>
      <c r="O49" s="222"/>
      <c r="P49" s="222"/>
      <c r="Q49" s="222"/>
      <c r="R49" s="181">
        <v>1</v>
      </c>
      <c r="S49" s="184">
        <f>'Anexo II - PE 0621.2022'!AC25</f>
        <v>4499.51</v>
      </c>
      <c r="T49" s="185">
        <f t="shared" si="11"/>
        <v>4499.51</v>
      </c>
      <c r="U49" s="222"/>
      <c r="V49" s="222"/>
      <c r="W49" s="222"/>
      <c r="X49" s="181">
        <v>1</v>
      </c>
      <c r="Y49" s="184">
        <f>'Anexo II - PE 0621.2022'!AG25</f>
        <v>4502.4799999999996</v>
      </c>
      <c r="Z49" s="184">
        <f>'Anexo II - PE 0621.2022'!AH25</f>
        <v>4502.4799999999996</v>
      </c>
      <c r="AA49" s="231">
        <v>1</v>
      </c>
      <c r="AB49" s="232">
        <f t="shared" si="12"/>
        <v>4502.4799999999996</v>
      </c>
      <c r="AC49" s="181">
        <v>1</v>
      </c>
      <c r="AD49" s="184">
        <f>'Anexo II - PE 0621.2022'!AG25</f>
        <v>4502.4799999999996</v>
      </c>
      <c r="AE49" s="185">
        <f t="shared" si="15"/>
        <v>4502.4799999999996</v>
      </c>
    </row>
    <row r="50" spans="1:31" ht="25.5" hidden="1" customHeight="1" x14ac:dyDescent="0.2">
      <c r="A50" s="491"/>
      <c r="B50" s="99">
        <v>23</v>
      </c>
      <c r="C50" s="113" t="s">
        <v>206</v>
      </c>
      <c r="D50" s="103" t="s">
        <v>281</v>
      </c>
      <c r="E50" s="116" t="s">
        <v>305</v>
      </c>
      <c r="F50" s="103">
        <v>2</v>
      </c>
      <c r="G50" s="28">
        <f>'Anexo II - PE 0621.2022'!U26</f>
        <v>2090.15</v>
      </c>
      <c r="H50" s="186">
        <f t="shared" si="13"/>
        <v>4180.3</v>
      </c>
      <c r="I50" s="103">
        <v>2</v>
      </c>
      <c r="J50" s="103"/>
      <c r="K50" s="28">
        <f>'Anexo II - PE 0621.2022'!U26</f>
        <v>2090.15</v>
      </c>
      <c r="L50" s="186">
        <f t="shared" si="14"/>
        <v>4180.3</v>
      </c>
      <c r="M50" s="223"/>
      <c r="N50" s="223"/>
      <c r="O50" s="223"/>
      <c r="P50" s="223"/>
      <c r="Q50" s="223"/>
      <c r="R50" s="103">
        <v>2</v>
      </c>
      <c r="S50" s="28">
        <f>'Anexo II - PE 0621.2022'!AC26</f>
        <v>2273.08</v>
      </c>
      <c r="T50" s="186">
        <f t="shared" si="11"/>
        <v>4546.16</v>
      </c>
      <c r="U50" s="223"/>
      <c r="V50" s="223"/>
      <c r="W50" s="223"/>
      <c r="X50" s="103">
        <v>2</v>
      </c>
      <c r="Y50" s="28">
        <f>'Anexo II - PE 0621.2022'!AG26</f>
        <v>2276.5</v>
      </c>
      <c r="Z50" s="28">
        <f>'Anexo II - PE 0621.2022'!AH26</f>
        <v>4553</v>
      </c>
      <c r="AA50" s="233">
        <v>2</v>
      </c>
      <c r="AB50" s="234">
        <f t="shared" si="12"/>
        <v>4553</v>
      </c>
      <c r="AC50" s="103">
        <v>2</v>
      </c>
      <c r="AD50" s="28">
        <f>'Anexo II - PE 0621.2022'!AG26</f>
        <v>2276.5</v>
      </c>
      <c r="AE50" s="186">
        <f t="shared" si="15"/>
        <v>4553</v>
      </c>
    </row>
    <row r="51" spans="1:31" ht="25.5" hidden="1" customHeight="1" x14ac:dyDescent="0.2">
      <c r="A51" s="491"/>
      <c r="B51" s="99">
        <v>24</v>
      </c>
      <c r="C51" s="113" t="s">
        <v>295</v>
      </c>
      <c r="D51" s="103" t="s">
        <v>285</v>
      </c>
      <c r="E51" s="116" t="s">
        <v>277</v>
      </c>
      <c r="F51" s="103">
        <v>1</v>
      </c>
      <c r="G51" s="28">
        <f>'Anexo II - PE 0621.2022'!U27</f>
        <v>5070.28</v>
      </c>
      <c r="H51" s="186">
        <f t="shared" si="13"/>
        <v>5070.28</v>
      </c>
      <c r="I51" s="103">
        <v>1</v>
      </c>
      <c r="J51" s="103"/>
      <c r="K51" s="28">
        <f>'Anexo II - PE 0621.2022'!U27</f>
        <v>5070.28</v>
      </c>
      <c r="L51" s="186">
        <f t="shared" si="14"/>
        <v>5070.28</v>
      </c>
      <c r="M51" s="223"/>
      <c r="N51" s="223"/>
      <c r="O51" s="223"/>
      <c r="P51" s="223"/>
      <c r="Q51" s="223"/>
      <c r="R51" s="103">
        <v>1</v>
      </c>
      <c r="S51" s="28">
        <f>'Anexo II - PE 0621.2022'!AC27</f>
        <v>5705.73</v>
      </c>
      <c r="T51" s="186">
        <f t="shared" si="11"/>
        <v>5705.73</v>
      </c>
      <c r="U51" s="223"/>
      <c r="V51" s="223"/>
      <c r="W51" s="223"/>
      <c r="X51" s="103">
        <v>1</v>
      </c>
      <c r="Y51" s="28">
        <f>'Anexo II - PE 0621.2022'!AG27</f>
        <v>5708.01</v>
      </c>
      <c r="Z51" s="28">
        <f>'Anexo II - PE 0621.2022'!AH27</f>
        <v>5708.01</v>
      </c>
      <c r="AA51" s="233">
        <v>1</v>
      </c>
      <c r="AB51" s="234">
        <f t="shared" si="12"/>
        <v>5708.01</v>
      </c>
      <c r="AC51" s="103">
        <v>1</v>
      </c>
      <c r="AD51" s="28">
        <f>'Anexo II - PE 0621.2022'!AG27</f>
        <v>5708.01</v>
      </c>
      <c r="AE51" s="186">
        <f t="shared" si="15"/>
        <v>5708.01</v>
      </c>
    </row>
    <row r="52" spans="1:31" ht="25.5" hidden="1" customHeight="1" x14ac:dyDescent="0.2">
      <c r="A52" s="491"/>
      <c r="B52" s="99">
        <v>25</v>
      </c>
      <c r="C52" s="113" t="s">
        <v>286</v>
      </c>
      <c r="D52" s="103" t="s">
        <v>285</v>
      </c>
      <c r="E52" s="116" t="s">
        <v>277</v>
      </c>
      <c r="F52" s="103">
        <v>1</v>
      </c>
      <c r="G52" s="28">
        <f>'Anexo II - PE 0621.2022'!U28</f>
        <v>4559.09</v>
      </c>
      <c r="H52" s="186">
        <f t="shared" si="13"/>
        <v>4559.09</v>
      </c>
      <c r="I52" s="103">
        <v>1</v>
      </c>
      <c r="J52" s="103"/>
      <c r="K52" s="28">
        <f>'Anexo II - PE 0621.2022'!U28</f>
        <v>4559.09</v>
      </c>
      <c r="L52" s="186">
        <f t="shared" si="14"/>
        <v>4559.09</v>
      </c>
      <c r="M52" s="223"/>
      <c r="N52" s="223"/>
      <c r="O52" s="223"/>
      <c r="P52" s="223"/>
      <c r="Q52" s="223"/>
      <c r="R52" s="103">
        <v>1</v>
      </c>
      <c r="S52" s="28">
        <f>'Anexo II - PE 0621.2022'!AC28</f>
        <v>4915.63</v>
      </c>
      <c r="T52" s="186">
        <f t="shared" si="11"/>
        <v>4915.63</v>
      </c>
      <c r="U52" s="223"/>
      <c r="V52" s="223"/>
      <c r="W52" s="223"/>
      <c r="X52" s="103">
        <v>1</v>
      </c>
      <c r="Y52" s="28">
        <f>'Anexo II - PE 0621.2022'!AG28</f>
        <v>4918.92</v>
      </c>
      <c r="Z52" s="28">
        <f>'Anexo II - PE 0621.2022'!AH28</f>
        <v>4918.92</v>
      </c>
      <c r="AA52" s="233">
        <v>1</v>
      </c>
      <c r="AB52" s="234">
        <f t="shared" si="12"/>
        <v>4918.92</v>
      </c>
      <c r="AC52" s="103">
        <v>1</v>
      </c>
      <c r="AD52" s="28">
        <f>'Anexo II - PE 0621.2022'!AG28</f>
        <v>4918.92</v>
      </c>
      <c r="AE52" s="186">
        <f t="shared" si="15"/>
        <v>4918.92</v>
      </c>
    </row>
    <row r="53" spans="1:31" ht="25.5" hidden="1" customHeight="1" x14ac:dyDescent="0.2">
      <c r="A53" s="491"/>
      <c r="B53" s="99">
        <v>26</v>
      </c>
      <c r="C53" s="113" t="s">
        <v>298</v>
      </c>
      <c r="D53" s="103" t="s">
        <v>285</v>
      </c>
      <c r="E53" s="116" t="s">
        <v>277</v>
      </c>
      <c r="F53" s="103">
        <v>7</v>
      </c>
      <c r="G53" s="28">
        <f>'Anexo II - PE 0621.2022'!U29</f>
        <v>3945.28</v>
      </c>
      <c r="H53" s="186">
        <f t="shared" si="13"/>
        <v>27616.959999999999</v>
      </c>
      <c r="I53" s="103">
        <v>7</v>
      </c>
      <c r="J53" s="103"/>
      <c r="K53" s="28">
        <f>'Anexo II - PE 0621.2022'!U29</f>
        <v>3945.28</v>
      </c>
      <c r="L53" s="186">
        <f t="shared" si="14"/>
        <v>27616.959999999999</v>
      </c>
      <c r="M53" s="223"/>
      <c r="N53" s="223"/>
      <c r="O53" s="223"/>
      <c r="P53" s="223"/>
      <c r="Q53" s="223"/>
      <c r="R53" s="103">
        <v>7</v>
      </c>
      <c r="S53" s="28">
        <f>'Anexo II - PE 0621.2022'!AC29</f>
        <v>4500.47</v>
      </c>
      <c r="T53" s="186">
        <f t="shared" si="11"/>
        <v>31503.29</v>
      </c>
      <c r="U53" s="223"/>
      <c r="V53" s="223"/>
      <c r="W53" s="223"/>
      <c r="X53" s="103">
        <v>7</v>
      </c>
      <c r="Y53" s="28">
        <f>'Anexo II - PE 0621.2022'!AG29</f>
        <v>4503.46</v>
      </c>
      <c r="Z53" s="28">
        <f>'Anexo II - PE 0621.2022'!AH29</f>
        <v>31524.22</v>
      </c>
      <c r="AA53" s="233">
        <v>7</v>
      </c>
      <c r="AB53" s="234">
        <f t="shared" si="12"/>
        <v>31524.22</v>
      </c>
      <c r="AC53" s="103">
        <v>7</v>
      </c>
      <c r="AD53" s="28">
        <f>'Anexo II - PE 0621.2022'!AG29</f>
        <v>4503.46</v>
      </c>
      <c r="AE53" s="186">
        <f t="shared" si="15"/>
        <v>31524.22</v>
      </c>
    </row>
    <row r="54" spans="1:31" ht="26.25" hidden="1" customHeight="1" x14ac:dyDescent="0.2">
      <c r="A54" s="490"/>
      <c r="B54" s="187">
        <v>27</v>
      </c>
      <c r="C54" s="196" t="s">
        <v>291</v>
      </c>
      <c r="D54" s="189" t="s">
        <v>276</v>
      </c>
      <c r="E54" s="190" t="s">
        <v>277</v>
      </c>
      <c r="F54" s="189">
        <v>1</v>
      </c>
      <c r="G54" s="192">
        <f>'Anexo II - PE 0621.2022'!U30</f>
        <v>4636.8599999999997</v>
      </c>
      <c r="H54" s="193">
        <f>F54*G54</f>
        <v>4636.8599999999997</v>
      </c>
      <c r="I54" s="189">
        <v>1</v>
      </c>
      <c r="J54" s="189"/>
      <c r="K54" s="192">
        <f>'Anexo II - PE 0621.2022'!U30</f>
        <v>4636.8599999999997</v>
      </c>
      <c r="L54" s="193">
        <f>I54*K54</f>
        <v>4636.8599999999997</v>
      </c>
      <c r="M54" s="224"/>
      <c r="N54" s="224"/>
      <c r="O54" s="224"/>
      <c r="P54" s="224"/>
      <c r="Q54" s="224"/>
      <c r="R54" s="189">
        <v>1</v>
      </c>
      <c r="S54" s="192">
        <f>'Anexo II - PE 0621.2022'!AC30</f>
        <v>4999.71</v>
      </c>
      <c r="T54" s="193">
        <f t="shared" si="11"/>
        <v>4999.71</v>
      </c>
      <c r="U54" s="224"/>
      <c r="V54" s="224"/>
      <c r="W54" s="224"/>
      <c r="X54" s="189">
        <v>1</v>
      </c>
      <c r="Y54" s="192">
        <f>'Anexo II - PE 0621.2022'!AG30</f>
        <v>5002.49</v>
      </c>
      <c r="Z54" s="192">
        <f>'Anexo II - PE 0621.2022'!AH30</f>
        <v>5002.49</v>
      </c>
      <c r="AA54" s="235">
        <v>1</v>
      </c>
      <c r="AB54" s="236">
        <f t="shared" si="12"/>
        <v>5002.49</v>
      </c>
      <c r="AC54" s="189">
        <v>1</v>
      </c>
      <c r="AD54" s="192">
        <f>'Anexo II - PE 0621.2022'!AG30</f>
        <v>5002.49</v>
      </c>
      <c r="AE54" s="193">
        <f>AC54*AD54</f>
        <v>5002.49</v>
      </c>
    </row>
    <row r="55" spans="1:31" ht="26.25" hidden="1" customHeight="1" x14ac:dyDescent="0.2">
      <c r="A55" s="201" t="s">
        <v>267</v>
      </c>
      <c r="B55" s="202">
        <v>21</v>
      </c>
      <c r="C55" s="203" t="s">
        <v>225</v>
      </c>
      <c r="D55" s="204" t="s">
        <v>281</v>
      </c>
      <c r="E55" s="205" t="s">
        <v>277</v>
      </c>
      <c r="F55" s="204">
        <v>1</v>
      </c>
      <c r="G55" s="207">
        <f>'Anexo II - PE 0621.2022'!U24</f>
        <v>4489.25</v>
      </c>
      <c r="H55" s="208">
        <f>F55*G55</f>
        <v>4489.25</v>
      </c>
      <c r="I55" s="204">
        <v>1</v>
      </c>
      <c r="J55" s="204"/>
      <c r="K55" s="207">
        <f>'Anexo II - PE 0621.2022'!U24</f>
        <v>4489.25</v>
      </c>
      <c r="L55" s="208">
        <f>I55*K55</f>
        <v>4489.25</v>
      </c>
      <c r="M55" s="226"/>
      <c r="N55" s="226"/>
      <c r="O55" s="226"/>
      <c r="P55" s="226"/>
      <c r="Q55" s="226"/>
      <c r="R55" s="204">
        <v>1</v>
      </c>
      <c r="S55" s="207">
        <f>'Anexo II - PE 0621.2022'!AC24</f>
        <v>4925.45</v>
      </c>
      <c r="T55" s="208">
        <f t="shared" si="11"/>
        <v>4925.45</v>
      </c>
      <c r="U55" s="226"/>
      <c r="V55" s="226"/>
      <c r="W55" s="226"/>
      <c r="X55" s="204">
        <v>1</v>
      </c>
      <c r="Y55" s="207">
        <f>'Anexo II - PE 0621.2022'!AG24</f>
        <v>4928.7299999999996</v>
      </c>
      <c r="Z55" s="207">
        <f>'Anexo II - PE 0621.2022'!AH24</f>
        <v>4928.7299999999996</v>
      </c>
      <c r="AA55" s="242">
        <v>1</v>
      </c>
      <c r="AB55" s="243">
        <f t="shared" si="12"/>
        <v>4928.7299999999996</v>
      </c>
      <c r="AC55" s="204">
        <v>1</v>
      </c>
      <c r="AD55" s="207">
        <f>'Anexo II - PE 0621.2022'!AG24</f>
        <v>4928.7299999999996</v>
      </c>
      <c r="AE55" s="208">
        <f>AC55*AD55</f>
        <v>4928.7299999999996</v>
      </c>
    </row>
    <row r="56" spans="1:31" ht="12.75" hidden="1" customHeight="1" x14ac:dyDescent="0.2">
      <c r="E56" s="209" t="s">
        <v>311</v>
      </c>
      <c r="H56" s="210">
        <f>SUM(H3:H55)</f>
        <v>592499.31000000006</v>
      </c>
      <c r="L56" s="210">
        <f>SUM(L3:L55)</f>
        <v>597025.92000000004</v>
      </c>
      <c r="M56" s="210"/>
      <c r="N56" s="210"/>
      <c r="O56" s="210"/>
      <c r="P56" s="210"/>
      <c r="Q56" s="210"/>
      <c r="T56" s="210">
        <f>SUM(T3:T55)</f>
        <v>697401.57</v>
      </c>
      <c r="U56" s="210"/>
      <c r="V56" s="210"/>
      <c r="W56" s="210"/>
      <c r="X56">
        <f>SUM(X3:X55)</f>
        <v>161</v>
      </c>
      <c r="AA56">
        <f>SUM(AA3:AA55)</f>
        <v>160</v>
      </c>
      <c r="AB56" s="244">
        <f>SUM(AB3:AB55)</f>
        <v>692493.07</v>
      </c>
      <c r="AC56">
        <f>SUM(AC3:AC55)</f>
        <v>163</v>
      </c>
      <c r="AE56" s="210">
        <f>SUM(AE3:AE55)</f>
        <v>707642.84</v>
      </c>
    </row>
    <row r="57" spans="1:31" ht="12.75" hidden="1" customHeight="1" x14ac:dyDescent="0.2">
      <c r="L57" s="21">
        <f>'Anexo II - PE 0621.2022'!Z35</f>
        <v>597025.92000000004</v>
      </c>
      <c r="M57" s="21"/>
      <c r="N57" s="21"/>
      <c r="O57" s="21"/>
      <c r="P57" s="21"/>
      <c r="Q57" s="21"/>
      <c r="T57" s="21">
        <f>'Anexo II - PE 0621.2022'!AD35</f>
        <v>697401.57</v>
      </c>
      <c r="U57" s="21"/>
      <c r="V57" s="21"/>
      <c r="W57" s="21"/>
      <c r="AC57">
        <f>X56+3-1</f>
        <v>163</v>
      </c>
      <c r="AE57" s="21">
        <f>'Anexo II - PE 0621.2022'!AL35</f>
        <v>707642.84</v>
      </c>
    </row>
    <row r="58" spans="1:31" ht="12.75" hidden="1" customHeight="1" x14ac:dyDescent="0.2"/>
    <row r="59" spans="1:31" ht="12.75" hidden="1" customHeight="1" x14ac:dyDescent="0.2">
      <c r="A59" s="215" t="s">
        <v>320</v>
      </c>
    </row>
    <row r="60" spans="1:31" ht="51" hidden="1" customHeight="1" x14ac:dyDescent="0.2">
      <c r="B60" s="171" t="s">
        <v>116</v>
      </c>
      <c r="C60" s="172" t="s">
        <v>114</v>
      </c>
      <c r="D60" s="173" t="s">
        <v>255</v>
      </c>
      <c r="E60" s="173" t="s">
        <v>256</v>
      </c>
      <c r="F60" s="174" t="s">
        <v>321</v>
      </c>
      <c r="G60" s="175" t="s">
        <v>322</v>
      </c>
      <c r="H60" s="169" t="s">
        <v>330</v>
      </c>
      <c r="I60" s="214" t="s">
        <v>324</v>
      </c>
      <c r="J60" s="220"/>
      <c r="K60" s="170" t="s">
        <v>323</v>
      </c>
      <c r="L60" s="214" t="s">
        <v>325</v>
      </c>
      <c r="M60" s="220"/>
      <c r="N60" s="220"/>
      <c r="O60" s="220"/>
      <c r="P60" s="220"/>
      <c r="Q60" s="220"/>
      <c r="R60" s="170" t="s">
        <v>326</v>
      </c>
      <c r="S60" s="220" t="s">
        <v>328</v>
      </c>
      <c r="T60" s="221" t="s">
        <v>329</v>
      </c>
      <c r="U60" s="221"/>
      <c r="V60" s="221"/>
      <c r="W60" s="221"/>
      <c r="X60" s="220" t="s">
        <v>331</v>
      </c>
      <c r="Y60" s="220" t="s">
        <v>332</v>
      </c>
      <c r="Z60" s="220" t="s">
        <v>332</v>
      </c>
      <c r="AA60" s="220" t="s">
        <v>341</v>
      </c>
      <c r="AB60" s="220" t="s">
        <v>342</v>
      </c>
      <c r="AC60" s="220" t="s">
        <v>343</v>
      </c>
      <c r="AD60" t="s">
        <v>344</v>
      </c>
    </row>
    <row r="61" spans="1:31" ht="38.25" hidden="1" customHeight="1" x14ac:dyDescent="0.2">
      <c r="A61" s="489" t="s">
        <v>257</v>
      </c>
      <c r="B61" s="179">
        <v>7</v>
      </c>
      <c r="C61" s="180" t="s">
        <v>294</v>
      </c>
      <c r="D61" s="181" t="s">
        <v>276</v>
      </c>
      <c r="E61" s="182" t="s">
        <v>277</v>
      </c>
      <c r="F61" s="183">
        <v>2</v>
      </c>
      <c r="G61" s="184">
        <v>3759.03</v>
      </c>
      <c r="H61" s="185">
        <f t="shared" ref="H61:H69" si="16">F61*G61</f>
        <v>7518.06</v>
      </c>
      <c r="I61" s="184">
        <v>4445.7</v>
      </c>
      <c r="J61" s="222"/>
      <c r="K61" s="185">
        <f>F61*I61</f>
        <v>8891.4</v>
      </c>
      <c r="L61" s="184">
        <v>4448.58</v>
      </c>
      <c r="M61" s="222"/>
      <c r="N61" s="222"/>
      <c r="O61" s="222"/>
      <c r="P61" s="222"/>
      <c r="Q61" s="222"/>
      <c r="R61" s="185">
        <f t="shared" ref="R61:R92" si="17">F61*L61</f>
        <v>8897.16</v>
      </c>
      <c r="S61" s="185">
        <f t="shared" ref="S61:S92" si="18">R61-H61</f>
        <v>1379.1</v>
      </c>
      <c r="T61" s="184">
        <f>S61/30*20</f>
        <v>919.4</v>
      </c>
      <c r="U61" s="222"/>
      <c r="V61" s="222"/>
      <c r="W61" s="222"/>
      <c r="X61" s="222">
        <f>T61+(S61*9)</f>
        <v>13331.3</v>
      </c>
      <c r="Y61" s="555">
        <f>SUM(X61:X62)</f>
        <v>35440.9</v>
      </c>
      <c r="Z61" s="555">
        <f>SUM(Y61:Y62)</f>
        <v>35440.9</v>
      </c>
      <c r="AA61" s="222"/>
      <c r="AB61" s="222"/>
      <c r="AC61" s="544">
        <f>(Y61+AA62)</f>
        <v>74578.66</v>
      </c>
      <c r="AD61" s="544" t="s">
        <v>345</v>
      </c>
    </row>
    <row r="62" spans="1:31" ht="25.5" hidden="1" customHeight="1" x14ac:dyDescent="0.2">
      <c r="A62" s="491"/>
      <c r="B62" s="99">
        <v>14</v>
      </c>
      <c r="C62" s="100" t="s">
        <v>291</v>
      </c>
      <c r="D62" s="103" t="s">
        <v>276</v>
      </c>
      <c r="E62" s="116" t="s">
        <v>277</v>
      </c>
      <c r="F62" s="106">
        <v>3</v>
      </c>
      <c r="G62" s="28">
        <v>4129.82</v>
      </c>
      <c r="H62" s="186">
        <f t="shared" si="16"/>
        <v>12389.46</v>
      </c>
      <c r="I62" s="28">
        <v>4890.01</v>
      </c>
      <c r="J62" s="223"/>
      <c r="K62" s="186">
        <f>F62*I62</f>
        <v>14670.03</v>
      </c>
      <c r="L62" s="28">
        <v>4892.22</v>
      </c>
      <c r="M62" s="223"/>
      <c r="N62" s="223"/>
      <c r="O62" s="223"/>
      <c r="P62" s="223"/>
      <c r="Q62" s="223"/>
      <c r="R62" s="186">
        <f t="shared" si="17"/>
        <v>14676.66</v>
      </c>
      <c r="S62" s="186">
        <f t="shared" si="18"/>
        <v>2287.1999999999998</v>
      </c>
      <c r="T62" s="28">
        <f t="shared" ref="T62:T113" si="19">S62/30*20</f>
        <v>1524.8</v>
      </c>
      <c r="U62" s="223"/>
      <c r="V62" s="223"/>
      <c r="W62" s="223"/>
      <c r="X62" s="223">
        <f t="shared" ref="X62:X113" si="20">T62+(S62*9)</f>
        <v>22109.599999999999</v>
      </c>
      <c r="Y62" s="551"/>
      <c r="Z62" s="551"/>
      <c r="AA62" s="223">
        <f>L62*8</f>
        <v>39137.760000000002</v>
      </c>
      <c r="AB62" s="223"/>
      <c r="AC62" s="542"/>
      <c r="AD62" s="542"/>
    </row>
    <row r="63" spans="1:31" ht="25.5" hidden="1" customHeight="1" x14ac:dyDescent="0.2">
      <c r="A63" s="491"/>
      <c r="B63" s="99">
        <v>8</v>
      </c>
      <c r="C63" s="100" t="s">
        <v>206</v>
      </c>
      <c r="D63" s="103" t="s">
        <v>281</v>
      </c>
      <c r="E63" s="116" t="s">
        <v>277</v>
      </c>
      <c r="F63" s="106">
        <v>1</v>
      </c>
      <c r="G63" s="28">
        <v>3050.95</v>
      </c>
      <c r="H63" s="186">
        <f t="shared" si="16"/>
        <v>3050.95</v>
      </c>
      <c r="I63" s="28">
        <v>3595.79</v>
      </c>
      <c r="J63" s="223"/>
      <c r="K63" s="186">
        <f t="shared" ref="K63:K113" si="21">F63*I63</f>
        <v>3595.79</v>
      </c>
      <c r="L63" s="28">
        <v>3599.12</v>
      </c>
      <c r="M63" s="223"/>
      <c r="N63" s="223"/>
      <c r="O63" s="223"/>
      <c r="P63" s="223"/>
      <c r="Q63" s="223"/>
      <c r="R63" s="186">
        <f t="shared" si="17"/>
        <v>3599.12</v>
      </c>
      <c r="S63" s="186">
        <f t="shared" si="18"/>
        <v>548.16999999999996</v>
      </c>
      <c r="T63" s="28">
        <f t="shared" si="19"/>
        <v>365.45</v>
      </c>
      <c r="U63" s="223"/>
      <c r="V63" s="223"/>
      <c r="W63" s="223"/>
      <c r="X63" s="223">
        <f t="shared" si="20"/>
        <v>5298.98</v>
      </c>
      <c r="Y63" s="80">
        <f>SUM(X63)</f>
        <v>5298.98</v>
      </c>
      <c r="Z63" s="80">
        <f>SUM(Y63)</f>
        <v>5298.98</v>
      </c>
      <c r="AA63" s="223"/>
      <c r="AB63" s="223"/>
      <c r="AC63" s="247">
        <f>Y63</f>
        <v>5298.98</v>
      </c>
      <c r="AD63" s="247" t="s">
        <v>345</v>
      </c>
    </row>
    <row r="64" spans="1:31" ht="25.5" hidden="1" customHeight="1" x14ac:dyDescent="0.2">
      <c r="A64" s="491"/>
      <c r="B64" s="99">
        <v>9</v>
      </c>
      <c r="C64" s="100" t="s">
        <v>295</v>
      </c>
      <c r="D64" s="103" t="s">
        <v>285</v>
      </c>
      <c r="E64" s="116" t="s">
        <v>277</v>
      </c>
      <c r="F64" s="106">
        <v>3</v>
      </c>
      <c r="G64" s="28">
        <v>4526.6099999999997</v>
      </c>
      <c r="H64" s="186">
        <f t="shared" si="16"/>
        <v>13579.83</v>
      </c>
      <c r="I64" s="28">
        <v>5363.12</v>
      </c>
      <c r="J64" s="223"/>
      <c r="K64" s="186">
        <f t="shared" si="21"/>
        <v>16089.36</v>
      </c>
      <c r="L64" s="28">
        <v>5365.33</v>
      </c>
      <c r="M64" s="223"/>
      <c r="N64" s="223"/>
      <c r="O64" s="223"/>
      <c r="P64" s="223"/>
      <c r="Q64" s="223"/>
      <c r="R64" s="186">
        <f t="shared" si="17"/>
        <v>16095.99</v>
      </c>
      <c r="S64" s="186">
        <f t="shared" si="18"/>
        <v>2516.16</v>
      </c>
      <c r="T64" s="28">
        <f t="shared" si="19"/>
        <v>1677.44</v>
      </c>
      <c r="U64" s="223"/>
      <c r="V64" s="223"/>
      <c r="W64" s="223"/>
      <c r="X64" s="223">
        <f t="shared" si="20"/>
        <v>24322.880000000001</v>
      </c>
      <c r="Y64" s="550">
        <f>SUM(X64:X66)</f>
        <v>93439.55</v>
      </c>
      <c r="Z64" s="550">
        <f>SUM(Y64:Y66)</f>
        <v>93439.55</v>
      </c>
      <c r="AA64" s="223"/>
      <c r="AB64" s="223"/>
      <c r="AC64" s="541">
        <f>Y64</f>
        <v>93439.55</v>
      </c>
      <c r="AD64" s="541" t="s">
        <v>345</v>
      </c>
    </row>
    <row r="65" spans="1:30" ht="25.5" hidden="1" customHeight="1" x14ac:dyDescent="0.2">
      <c r="A65" s="491"/>
      <c r="B65" s="99">
        <v>10</v>
      </c>
      <c r="C65" s="100" t="s">
        <v>295</v>
      </c>
      <c r="D65" s="103" t="s">
        <v>285</v>
      </c>
      <c r="E65" s="116" t="s">
        <v>297</v>
      </c>
      <c r="F65" s="106">
        <v>1</v>
      </c>
      <c r="G65" s="28">
        <v>3885.86</v>
      </c>
      <c r="H65" s="186">
        <f t="shared" si="16"/>
        <v>3885.86</v>
      </c>
      <c r="I65" s="28">
        <v>4601.55</v>
      </c>
      <c r="J65" s="223"/>
      <c r="K65" s="186">
        <f t="shared" si="21"/>
        <v>4601.55</v>
      </c>
      <c r="L65" s="28">
        <v>4603.76</v>
      </c>
      <c r="M65" s="223"/>
      <c r="N65" s="223"/>
      <c r="O65" s="223"/>
      <c r="P65" s="223"/>
      <c r="Q65" s="223"/>
      <c r="R65" s="186">
        <f t="shared" si="17"/>
        <v>4603.76</v>
      </c>
      <c r="S65" s="186">
        <f t="shared" si="18"/>
        <v>717.9</v>
      </c>
      <c r="T65" s="28">
        <f t="shared" si="19"/>
        <v>478.6</v>
      </c>
      <c r="U65" s="223"/>
      <c r="V65" s="223"/>
      <c r="W65" s="223"/>
      <c r="X65" s="223">
        <f t="shared" si="20"/>
        <v>6939.7</v>
      </c>
      <c r="Y65" s="551"/>
      <c r="Z65" s="551"/>
      <c r="AA65" s="223"/>
      <c r="AB65" s="223"/>
      <c r="AC65" s="542"/>
      <c r="AD65" s="542"/>
    </row>
    <row r="66" spans="1:30" ht="26.25" hidden="1" customHeight="1" x14ac:dyDescent="0.2">
      <c r="A66" s="490"/>
      <c r="B66" s="187">
        <v>11</v>
      </c>
      <c r="C66" s="188" t="s">
        <v>298</v>
      </c>
      <c r="D66" s="189" t="s">
        <v>285</v>
      </c>
      <c r="E66" s="190" t="s">
        <v>277</v>
      </c>
      <c r="F66" s="191">
        <v>10</v>
      </c>
      <c r="G66" s="192">
        <v>3517.18</v>
      </c>
      <c r="H66" s="193">
        <f t="shared" si="16"/>
        <v>35171.800000000003</v>
      </c>
      <c r="I66" s="192">
        <v>4157.4799999999996</v>
      </c>
      <c r="J66" s="224"/>
      <c r="K66" s="193">
        <f t="shared" si="21"/>
        <v>41574.800000000003</v>
      </c>
      <c r="L66" s="192">
        <v>4160.3900000000003</v>
      </c>
      <c r="M66" s="224"/>
      <c r="N66" s="224"/>
      <c r="O66" s="224"/>
      <c r="P66" s="224"/>
      <c r="Q66" s="224"/>
      <c r="R66" s="193">
        <f t="shared" si="17"/>
        <v>41603.9</v>
      </c>
      <c r="S66" s="193">
        <f t="shared" si="18"/>
        <v>6432.1</v>
      </c>
      <c r="T66" s="192">
        <f t="shared" si="19"/>
        <v>4288.07</v>
      </c>
      <c r="U66" s="224"/>
      <c r="V66" s="224"/>
      <c r="W66" s="224"/>
      <c r="X66" s="224">
        <f t="shared" si="20"/>
        <v>62176.97</v>
      </c>
      <c r="Y66" s="552"/>
      <c r="Z66" s="552"/>
      <c r="AA66" s="224"/>
      <c r="AB66" s="224"/>
      <c r="AC66" s="543"/>
      <c r="AD66" s="543"/>
    </row>
    <row r="67" spans="1:30" ht="25.5" hidden="1" customHeight="1" x14ac:dyDescent="0.2">
      <c r="A67" s="489" t="s">
        <v>258</v>
      </c>
      <c r="B67" s="179">
        <v>11</v>
      </c>
      <c r="C67" s="180" t="s">
        <v>298</v>
      </c>
      <c r="D67" s="181" t="s">
        <v>285</v>
      </c>
      <c r="E67" s="182" t="s">
        <v>277</v>
      </c>
      <c r="F67" s="183">
        <v>1</v>
      </c>
      <c r="G67" s="184">
        <v>3517.18</v>
      </c>
      <c r="H67" s="185">
        <f t="shared" si="16"/>
        <v>3517.18</v>
      </c>
      <c r="I67" s="184">
        <v>4157.4799999999996</v>
      </c>
      <c r="J67" s="222"/>
      <c r="K67" s="185">
        <f t="shared" si="21"/>
        <v>4157.4799999999996</v>
      </c>
      <c r="L67" s="184">
        <v>4160.3900000000003</v>
      </c>
      <c r="M67" s="222"/>
      <c r="N67" s="222"/>
      <c r="O67" s="222"/>
      <c r="P67" s="222"/>
      <c r="Q67" s="222"/>
      <c r="R67" s="185">
        <f t="shared" si="17"/>
        <v>4160.3900000000003</v>
      </c>
      <c r="S67" s="185">
        <f t="shared" si="18"/>
        <v>643.21</v>
      </c>
      <c r="T67" s="184">
        <f t="shared" si="19"/>
        <v>428.81</v>
      </c>
      <c r="U67" s="222"/>
      <c r="V67" s="222"/>
      <c r="W67" s="222"/>
      <c r="X67" s="222">
        <f t="shared" si="20"/>
        <v>6217.7</v>
      </c>
      <c r="Y67" s="227">
        <f t="shared" ref="Y67:Z69" si="22">SUM(X67)</f>
        <v>6217.7</v>
      </c>
      <c r="Z67" s="227">
        <f t="shared" si="22"/>
        <v>6217.7</v>
      </c>
      <c r="AA67" s="222"/>
      <c r="AB67" s="222"/>
      <c r="AC67" s="248">
        <f>Y67</f>
        <v>6217.7</v>
      </c>
      <c r="AD67" s="248" t="s">
        <v>345</v>
      </c>
    </row>
    <row r="68" spans="1:30" ht="26.25" hidden="1" customHeight="1" x14ac:dyDescent="0.2">
      <c r="A68" s="490"/>
      <c r="B68" s="187">
        <v>14</v>
      </c>
      <c r="C68" s="188" t="s">
        <v>291</v>
      </c>
      <c r="D68" s="189" t="s">
        <v>276</v>
      </c>
      <c r="E68" s="190" t="s">
        <v>277</v>
      </c>
      <c r="F68" s="191">
        <v>1</v>
      </c>
      <c r="G68" s="192">
        <v>4129.82</v>
      </c>
      <c r="H68" s="193">
        <f t="shared" si="16"/>
        <v>4129.82</v>
      </c>
      <c r="I68" s="192">
        <v>4890.01</v>
      </c>
      <c r="J68" s="224"/>
      <c r="K68" s="193">
        <f t="shared" si="21"/>
        <v>4890.01</v>
      </c>
      <c r="L68" s="192">
        <v>4892.22</v>
      </c>
      <c r="M68" s="224"/>
      <c r="N68" s="224"/>
      <c r="O68" s="224"/>
      <c r="P68" s="224"/>
      <c r="Q68" s="224"/>
      <c r="R68" s="193">
        <f t="shared" si="17"/>
        <v>4892.22</v>
      </c>
      <c r="S68" s="193">
        <f t="shared" si="18"/>
        <v>762.4</v>
      </c>
      <c r="T68" s="192">
        <f t="shared" si="19"/>
        <v>508.27</v>
      </c>
      <c r="U68" s="224"/>
      <c r="V68" s="224"/>
      <c r="W68" s="224"/>
      <c r="X68" s="224">
        <f t="shared" si="20"/>
        <v>7369.87</v>
      </c>
      <c r="Y68" s="228">
        <f t="shared" si="22"/>
        <v>7369.87</v>
      </c>
      <c r="Z68" s="228">
        <f t="shared" si="22"/>
        <v>7369.87</v>
      </c>
      <c r="AA68" s="224"/>
      <c r="AB68" s="224"/>
      <c r="AC68" s="249">
        <f>Y68</f>
        <v>7369.87</v>
      </c>
      <c r="AD68" s="252" t="s">
        <v>345</v>
      </c>
    </row>
    <row r="69" spans="1:30" ht="25.5" hidden="1" customHeight="1" x14ac:dyDescent="0.2">
      <c r="A69" s="489" t="s">
        <v>259</v>
      </c>
      <c r="B69" s="179">
        <v>8</v>
      </c>
      <c r="C69" s="180" t="s">
        <v>206</v>
      </c>
      <c r="D69" s="181" t="s">
        <v>281</v>
      </c>
      <c r="E69" s="182" t="s">
        <v>277</v>
      </c>
      <c r="F69" s="183">
        <v>1</v>
      </c>
      <c r="G69" s="184">
        <v>3050.95</v>
      </c>
      <c r="H69" s="185">
        <f t="shared" si="16"/>
        <v>3050.95</v>
      </c>
      <c r="I69" s="184">
        <v>3595.79</v>
      </c>
      <c r="J69" s="222"/>
      <c r="K69" s="185">
        <f t="shared" si="21"/>
        <v>3595.79</v>
      </c>
      <c r="L69" s="184">
        <v>3599.12</v>
      </c>
      <c r="M69" s="222"/>
      <c r="N69" s="222"/>
      <c r="O69" s="222"/>
      <c r="P69" s="222"/>
      <c r="Q69" s="222"/>
      <c r="R69" s="185">
        <f t="shared" si="17"/>
        <v>3599.12</v>
      </c>
      <c r="S69" s="185">
        <f t="shared" si="18"/>
        <v>548.16999999999996</v>
      </c>
      <c r="T69" s="184">
        <f t="shared" si="19"/>
        <v>365.45</v>
      </c>
      <c r="U69" s="222"/>
      <c r="V69" s="222"/>
      <c r="W69" s="222"/>
      <c r="X69" s="222">
        <f t="shared" si="20"/>
        <v>5298.98</v>
      </c>
      <c r="Y69" s="227">
        <f t="shared" si="22"/>
        <v>5298.98</v>
      </c>
      <c r="Z69" s="227">
        <f t="shared" si="22"/>
        <v>5298.98</v>
      </c>
      <c r="AA69" s="222"/>
      <c r="AB69" s="222"/>
      <c r="AC69" s="248">
        <f>Y69</f>
        <v>5298.98</v>
      </c>
      <c r="AD69" s="248" t="s">
        <v>345</v>
      </c>
    </row>
    <row r="70" spans="1:30" ht="25.5" hidden="1" customHeight="1" x14ac:dyDescent="0.2">
      <c r="A70" s="491"/>
      <c r="B70" s="99">
        <v>9</v>
      </c>
      <c r="C70" s="100" t="s">
        <v>295</v>
      </c>
      <c r="D70" s="103" t="s">
        <v>285</v>
      </c>
      <c r="E70" s="116" t="s">
        <v>277</v>
      </c>
      <c r="F70" s="177">
        <v>1</v>
      </c>
      <c r="G70" s="178"/>
      <c r="H70" s="211"/>
      <c r="I70" s="178">
        <v>5363.12</v>
      </c>
      <c r="J70" s="225"/>
      <c r="K70" s="211">
        <f t="shared" si="21"/>
        <v>5363.12</v>
      </c>
      <c r="L70" s="178">
        <v>5365.33</v>
      </c>
      <c r="M70" s="225"/>
      <c r="N70" s="225"/>
      <c r="O70" s="225"/>
      <c r="P70" s="225"/>
      <c r="Q70" s="225"/>
      <c r="R70" s="211">
        <f t="shared" si="17"/>
        <v>5365.33</v>
      </c>
      <c r="S70" s="211">
        <f t="shared" si="18"/>
        <v>5365.33</v>
      </c>
      <c r="T70" s="178">
        <f t="shared" si="19"/>
        <v>3576.89</v>
      </c>
      <c r="U70" s="225"/>
      <c r="V70" s="225"/>
      <c r="W70" s="225"/>
      <c r="X70" s="225">
        <f t="shared" si="20"/>
        <v>51864.86</v>
      </c>
      <c r="Y70" s="550">
        <f>SUM(X70:X72)</f>
        <v>114691.62</v>
      </c>
      <c r="Z70" s="550">
        <f>SUM(Y70:Y72)</f>
        <v>114691.62</v>
      </c>
      <c r="AA70" s="225"/>
      <c r="AB70" s="225"/>
      <c r="AC70" s="541">
        <f>Y70</f>
        <v>114691.62</v>
      </c>
      <c r="AD70" s="541" t="s">
        <v>345</v>
      </c>
    </row>
    <row r="71" spans="1:30" ht="25.5" hidden="1" customHeight="1" x14ac:dyDescent="0.2">
      <c r="A71" s="491"/>
      <c r="B71" s="99">
        <v>11</v>
      </c>
      <c r="C71" s="100" t="s">
        <v>298</v>
      </c>
      <c r="D71" s="103" t="s">
        <v>285</v>
      </c>
      <c r="E71" s="116" t="s">
        <v>277</v>
      </c>
      <c r="F71" s="106">
        <v>8</v>
      </c>
      <c r="G71" s="28">
        <v>3517.18</v>
      </c>
      <c r="H71" s="186">
        <f>F71*G71</f>
        <v>28137.439999999999</v>
      </c>
      <c r="I71" s="28">
        <v>4157.4799999999996</v>
      </c>
      <c r="J71" s="223"/>
      <c r="K71" s="186">
        <f t="shared" si="21"/>
        <v>33259.839999999997</v>
      </c>
      <c r="L71" s="28">
        <v>4160.3900000000003</v>
      </c>
      <c r="M71" s="223"/>
      <c r="N71" s="223"/>
      <c r="O71" s="223"/>
      <c r="P71" s="223"/>
      <c r="Q71" s="223"/>
      <c r="R71" s="186">
        <f t="shared" si="17"/>
        <v>33283.120000000003</v>
      </c>
      <c r="S71" s="186">
        <f t="shared" si="18"/>
        <v>5145.68</v>
      </c>
      <c r="T71" s="28">
        <f t="shared" si="19"/>
        <v>3430.45</v>
      </c>
      <c r="U71" s="223"/>
      <c r="V71" s="223"/>
      <c r="W71" s="223"/>
      <c r="X71" s="223">
        <f t="shared" si="20"/>
        <v>49741.57</v>
      </c>
      <c r="Y71" s="551"/>
      <c r="Z71" s="551"/>
      <c r="AA71" s="223"/>
      <c r="AB71" s="223"/>
      <c r="AC71" s="542"/>
      <c r="AD71" s="542"/>
    </row>
    <row r="72" spans="1:30" ht="25.5" hidden="1" customHeight="1" x14ac:dyDescent="0.2">
      <c r="A72" s="491"/>
      <c r="B72" s="99">
        <v>13</v>
      </c>
      <c r="C72" s="100" t="s">
        <v>298</v>
      </c>
      <c r="D72" s="103" t="s">
        <v>285</v>
      </c>
      <c r="E72" s="116" t="s">
        <v>299</v>
      </c>
      <c r="F72" s="106">
        <v>2</v>
      </c>
      <c r="G72" s="28">
        <v>3773.83</v>
      </c>
      <c r="H72" s="186">
        <f>F72*G72</f>
        <v>7547.66</v>
      </c>
      <c r="I72" s="28">
        <v>4447.76</v>
      </c>
      <c r="J72" s="223"/>
      <c r="K72" s="186">
        <f t="shared" si="21"/>
        <v>8895.52</v>
      </c>
      <c r="L72" s="28">
        <v>4450.6499999999996</v>
      </c>
      <c r="M72" s="223"/>
      <c r="N72" s="223"/>
      <c r="O72" s="223"/>
      <c r="P72" s="223"/>
      <c r="Q72" s="223"/>
      <c r="R72" s="186">
        <f t="shared" si="17"/>
        <v>8901.2999999999993</v>
      </c>
      <c r="S72" s="186">
        <f t="shared" si="18"/>
        <v>1353.64</v>
      </c>
      <c r="T72" s="28">
        <f t="shared" si="19"/>
        <v>902.43</v>
      </c>
      <c r="U72" s="223"/>
      <c r="V72" s="223"/>
      <c r="W72" s="223"/>
      <c r="X72" s="223">
        <f t="shared" si="20"/>
        <v>13085.19</v>
      </c>
      <c r="Y72" s="551"/>
      <c r="Z72" s="551"/>
      <c r="AA72" s="223"/>
      <c r="AB72" s="223"/>
      <c r="AC72" s="542"/>
      <c r="AD72" s="542"/>
    </row>
    <row r="73" spans="1:30" ht="26.25" hidden="1" customHeight="1" x14ac:dyDescent="0.2">
      <c r="A73" s="490"/>
      <c r="B73" s="187">
        <v>14</v>
      </c>
      <c r="C73" s="188" t="s">
        <v>291</v>
      </c>
      <c r="D73" s="189" t="s">
        <v>276</v>
      </c>
      <c r="E73" s="190" t="s">
        <v>277</v>
      </c>
      <c r="F73" s="191">
        <v>3</v>
      </c>
      <c r="G73" s="192">
        <v>4129.82</v>
      </c>
      <c r="H73" s="193">
        <f>F73*G73</f>
        <v>12389.46</v>
      </c>
      <c r="I73" s="192">
        <v>4890.01</v>
      </c>
      <c r="J73" s="224"/>
      <c r="K73" s="193">
        <f t="shared" si="21"/>
        <v>14670.03</v>
      </c>
      <c r="L73" s="192">
        <v>4892.22</v>
      </c>
      <c r="M73" s="224"/>
      <c r="N73" s="224"/>
      <c r="O73" s="224"/>
      <c r="P73" s="224"/>
      <c r="Q73" s="224"/>
      <c r="R73" s="193">
        <f t="shared" si="17"/>
        <v>14676.66</v>
      </c>
      <c r="S73" s="193">
        <f t="shared" si="18"/>
        <v>2287.1999999999998</v>
      </c>
      <c r="T73" s="192">
        <f t="shared" si="19"/>
        <v>1524.8</v>
      </c>
      <c r="U73" s="224"/>
      <c r="V73" s="224"/>
      <c r="W73" s="224"/>
      <c r="X73" s="224">
        <f t="shared" si="20"/>
        <v>22109.599999999999</v>
      </c>
      <c r="Y73" s="228">
        <f>SUM(X73)</f>
        <v>22109.599999999999</v>
      </c>
      <c r="Z73" s="228">
        <f>SUM(Y73)</f>
        <v>22109.599999999999</v>
      </c>
      <c r="AA73" s="224"/>
      <c r="AB73" s="224"/>
      <c r="AC73" s="249">
        <f>Y73</f>
        <v>22109.599999999999</v>
      </c>
      <c r="AD73" s="249" t="s">
        <v>345</v>
      </c>
    </row>
    <row r="74" spans="1:30" ht="38.25" hidden="1" customHeight="1" x14ac:dyDescent="0.2">
      <c r="A74" s="489" t="s">
        <v>260</v>
      </c>
      <c r="B74" s="179">
        <v>7</v>
      </c>
      <c r="C74" s="180" t="s">
        <v>294</v>
      </c>
      <c r="D74" s="181" t="s">
        <v>276</v>
      </c>
      <c r="E74" s="182" t="s">
        <v>277</v>
      </c>
      <c r="F74" s="183">
        <v>2</v>
      </c>
      <c r="G74" s="184">
        <v>3759.03</v>
      </c>
      <c r="H74" s="185">
        <f t="shared" ref="H74:H85" si="23">F74*G74</f>
        <v>7518.06</v>
      </c>
      <c r="I74" s="184">
        <v>4445.7</v>
      </c>
      <c r="J74" s="222"/>
      <c r="K74" s="185">
        <f t="shared" si="21"/>
        <v>8891.4</v>
      </c>
      <c r="L74" s="184">
        <v>4448.58</v>
      </c>
      <c r="M74" s="222"/>
      <c r="N74" s="222"/>
      <c r="O74" s="222"/>
      <c r="P74" s="222"/>
      <c r="Q74" s="222"/>
      <c r="R74" s="185">
        <f t="shared" si="17"/>
        <v>8897.16</v>
      </c>
      <c r="S74" s="185">
        <f t="shared" si="18"/>
        <v>1379.1</v>
      </c>
      <c r="T74" s="184">
        <f t="shared" si="19"/>
        <v>919.4</v>
      </c>
      <c r="U74" s="222"/>
      <c r="V74" s="222"/>
      <c r="W74" s="222"/>
      <c r="X74" s="222">
        <f t="shared" si="20"/>
        <v>13331.3</v>
      </c>
      <c r="Y74" s="555">
        <f>SUM(X74:X76)</f>
        <v>35620.699999999997</v>
      </c>
      <c r="Z74" s="555">
        <f>SUM(Y74:Y76)</f>
        <v>35620.699999999997</v>
      </c>
      <c r="AA74" s="222">
        <f>L74*8</f>
        <v>35588.639999999999</v>
      </c>
      <c r="AB74" s="222"/>
      <c r="AC74" s="547">
        <f>Y74+AA74</f>
        <v>71209.34</v>
      </c>
      <c r="AD74" s="547" t="s">
        <v>345</v>
      </c>
    </row>
    <row r="75" spans="1:30" ht="25.5" hidden="1" customHeight="1" x14ac:dyDescent="0.2">
      <c r="A75" s="491"/>
      <c r="B75" s="99">
        <v>14</v>
      </c>
      <c r="C75" s="100" t="s">
        <v>291</v>
      </c>
      <c r="D75" s="103" t="s">
        <v>276</v>
      </c>
      <c r="E75" s="116" t="s">
        <v>277</v>
      </c>
      <c r="F75" s="106">
        <v>2</v>
      </c>
      <c r="G75" s="28">
        <v>4129.82</v>
      </c>
      <c r="H75" s="186">
        <f>F75*G75</f>
        <v>8259.64</v>
      </c>
      <c r="I75" s="28">
        <v>4890.01</v>
      </c>
      <c r="J75" s="223"/>
      <c r="K75" s="186">
        <f>F75*I75</f>
        <v>9780.02</v>
      </c>
      <c r="L75" s="28">
        <v>4892.22</v>
      </c>
      <c r="M75" s="223"/>
      <c r="N75" s="223"/>
      <c r="O75" s="223"/>
      <c r="P75" s="223"/>
      <c r="Q75" s="223"/>
      <c r="R75" s="186">
        <f t="shared" si="17"/>
        <v>9784.44</v>
      </c>
      <c r="S75" s="186">
        <f t="shared" si="18"/>
        <v>1524.8</v>
      </c>
      <c r="T75" s="28">
        <f t="shared" si="19"/>
        <v>1016.53</v>
      </c>
      <c r="U75" s="223"/>
      <c r="V75" s="223"/>
      <c r="W75" s="223"/>
      <c r="X75" s="223">
        <f t="shared" si="20"/>
        <v>14739.73</v>
      </c>
      <c r="Y75" s="551"/>
      <c r="Z75" s="551"/>
      <c r="AA75" s="223"/>
      <c r="AB75" s="223"/>
      <c r="AC75" s="542"/>
      <c r="AD75" s="542"/>
    </row>
    <row r="76" spans="1:30" ht="38.25" hidden="1" customHeight="1" x14ac:dyDescent="0.2">
      <c r="A76" s="491"/>
      <c r="B76" s="99">
        <v>15</v>
      </c>
      <c r="C76" s="100" t="s">
        <v>291</v>
      </c>
      <c r="D76" s="103" t="s">
        <v>276</v>
      </c>
      <c r="E76" s="116" t="s">
        <v>300</v>
      </c>
      <c r="F76" s="106">
        <v>1</v>
      </c>
      <c r="G76" s="28">
        <v>4227.12</v>
      </c>
      <c r="H76" s="186">
        <f>F76*G76</f>
        <v>4227.12</v>
      </c>
      <c r="I76" s="28">
        <v>5005.8999999999996</v>
      </c>
      <c r="J76" s="223"/>
      <c r="K76" s="186">
        <f>F76*I76</f>
        <v>5005.8999999999996</v>
      </c>
      <c r="L76" s="28">
        <v>5008.12</v>
      </c>
      <c r="M76" s="223"/>
      <c r="N76" s="223"/>
      <c r="O76" s="223"/>
      <c r="P76" s="223"/>
      <c r="Q76" s="223"/>
      <c r="R76" s="186">
        <f t="shared" si="17"/>
        <v>5008.12</v>
      </c>
      <c r="S76" s="186">
        <f t="shared" si="18"/>
        <v>781</v>
      </c>
      <c r="T76" s="28">
        <f t="shared" si="19"/>
        <v>520.66999999999996</v>
      </c>
      <c r="U76" s="223"/>
      <c r="V76" s="223"/>
      <c r="W76" s="223"/>
      <c r="X76" s="223">
        <f t="shared" si="20"/>
        <v>7549.67</v>
      </c>
      <c r="Y76" s="551"/>
      <c r="Z76" s="551"/>
      <c r="AA76" s="223"/>
      <c r="AB76" s="223"/>
      <c r="AC76" s="542"/>
      <c r="AD76" s="542"/>
    </row>
    <row r="77" spans="1:30" ht="25.5" hidden="1" customHeight="1" x14ac:dyDescent="0.2">
      <c r="A77" s="491"/>
      <c r="B77" s="99">
        <v>8</v>
      </c>
      <c r="C77" s="100" t="s">
        <v>206</v>
      </c>
      <c r="D77" s="103" t="s">
        <v>281</v>
      </c>
      <c r="E77" s="116" t="s">
        <v>277</v>
      </c>
      <c r="F77" s="106">
        <v>1</v>
      </c>
      <c r="G77" s="28">
        <v>3050.95</v>
      </c>
      <c r="H77" s="186">
        <f t="shared" si="23"/>
        <v>3050.95</v>
      </c>
      <c r="I77" s="28">
        <v>3595.79</v>
      </c>
      <c r="J77" s="223"/>
      <c r="K77" s="186">
        <f t="shared" si="21"/>
        <v>3595.79</v>
      </c>
      <c r="L77" s="28">
        <v>3599.12</v>
      </c>
      <c r="M77" s="223"/>
      <c r="N77" s="223"/>
      <c r="O77" s="223"/>
      <c r="P77" s="223"/>
      <c r="Q77" s="223"/>
      <c r="R77" s="186">
        <f t="shared" si="17"/>
        <v>3599.12</v>
      </c>
      <c r="S77" s="186">
        <f t="shared" si="18"/>
        <v>548.16999999999996</v>
      </c>
      <c r="T77" s="28">
        <f t="shared" si="19"/>
        <v>365.45</v>
      </c>
      <c r="U77" s="223"/>
      <c r="V77" s="223"/>
      <c r="W77" s="223"/>
      <c r="X77" s="223">
        <f t="shared" si="20"/>
        <v>5298.98</v>
      </c>
      <c r="Y77" s="80">
        <f>SUM(X77)</f>
        <v>5298.98</v>
      </c>
      <c r="Z77" s="80">
        <f>SUM(Y77)</f>
        <v>5298.98</v>
      </c>
      <c r="AA77" s="223"/>
      <c r="AB77" s="223"/>
      <c r="AC77" s="247">
        <f>Y77</f>
        <v>5298.98</v>
      </c>
      <c r="AD77" s="247" t="s">
        <v>345</v>
      </c>
    </row>
    <row r="78" spans="1:30" ht="25.5" hidden="1" customHeight="1" x14ac:dyDescent="0.2">
      <c r="A78" s="491"/>
      <c r="B78" s="99">
        <v>9</v>
      </c>
      <c r="C78" s="100" t="s">
        <v>295</v>
      </c>
      <c r="D78" s="103" t="s">
        <v>285</v>
      </c>
      <c r="E78" s="116" t="s">
        <v>277</v>
      </c>
      <c r="F78" s="106">
        <v>1</v>
      </c>
      <c r="G78" s="28">
        <v>4526.6099999999997</v>
      </c>
      <c r="H78" s="186">
        <f t="shared" si="23"/>
        <v>4526.6099999999997</v>
      </c>
      <c r="I78" s="28">
        <v>5363.12</v>
      </c>
      <c r="J78" s="223"/>
      <c r="K78" s="186">
        <f t="shared" si="21"/>
        <v>5363.12</v>
      </c>
      <c r="L78" s="28">
        <v>5365.33</v>
      </c>
      <c r="M78" s="223"/>
      <c r="N78" s="223"/>
      <c r="O78" s="223"/>
      <c r="P78" s="223"/>
      <c r="Q78" s="223"/>
      <c r="R78" s="186">
        <f t="shared" si="17"/>
        <v>5365.33</v>
      </c>
      <c r="S78" s="186">
        <f t="shared" si="18"/>
        <v>838.72</v>
      </c>
      <c r="T78" s="28">
        <f t="shared" si="19"/>
        <v>559.15</v>
      </c>
      <c r="U78" s="223"/>
      <c r="V78" s="223"/>
      <c r="W78" s="223"/>
      <c r="X78" s="223">
        <f t="shared" si="20"/>
        <v>8107.63</v>
      </c>
      <c r="Y78" s="550">
        <f>SUM(X78:X80)</f>
        <v>69395.259999999995</v>
      </c>
      <c r="Z78" s="550">
        <f>SUM(Y78:Y80)</f>
        <v>69395.259999999995</v>
      </c>
      <c r="AA78" s="223"/>
      <c r="AB78" s="223"/>
      <c r="AC78" s="541">
        <f>Y78</f>
        <v>69395.259999999995</v>
      </c>
      <c r="AD78" s="541" t="s">
        <v>345</v>
      </c>
    </row>
    <row r="79" spans="1:30" ht="25.5" hidden="1" customHeight="1" x14ac:dyDescent="0.2">
      <c r="A79" s="491"/>
      <c r="B79" s="99">
        <v>11</v>
      </c>
      <c r="C79" s="100" t="s">
        <v>298</v>
      </c>
      <c r="D79" s="103" t="s">
        <v>285</v>
      </c>
      <c r="E79" s="116" t="s">
        <v>277</v>
      </c>
      <c r="F79" s="106">
        <v>9</v>
      </c>
      <c r="G79" s="28">
        <v>3517.18</v>
      </c>
      <c r="H79" s="186">
        <f t="shared" si="23"/>
        <v>31654.62</v>
      </c>
      <c r="I79" s="28">
        <v>4157.4799999999996</v>
      </c>
      <c r="J79" s="223"/>
      <c r="K79" s="186">
        <f t="shared" si="21"/>
        <v>37417.32</v>
      </c>
      <c r="L79" s="28">
        <v>4160.3900000000003</v>
      </c>
      <c r="M79" s="223"/>
      <c r="N79" s="223"/>
      <c r="O79" s="223"/>
      <c r="P79" s="223"/>
      <c r="Q79" s="223"/>
      <c r="R79" s="186">
        <f t="shared" si="17"/>
        <v>37443.51</v>
      </c>
      <c r="S79" s="186">
        <f t="shared" si="18"/>
        <v>5788.89</v>
      </c>
      <c r="T79" s="28">
        <f t="shared" si="19"/>
        <v>3859.26</v>
      </c>
      <c r="U79" s="223"/>
      <c r="V79" s="223"/>
      <c r="W79" s="223"/>
      <c r="X79" s="223">
        <f t="shared" si="20"/>
        <v>55959.27</v>
      </c>
      <c r="Y79" s="551"/>
      <c r="Z79" s="551"/>
      <c r="AA79" s="223"/>
      <c r="AB79" s="223"/>
      <c r="AC79" s="542"/>
      <c r="AD79" s="542"/>
    </row>
    <row r="80" spans="1:30" ht="26.25" hidden="1" customHeight="1" x14ac:dyDescent="0.2">
      <c r="A80" s="490"/>
      <c r="B80" s="187">
        <v>12</v>
      </c>
      <c r="C80" s="188" t="s">
        <v>298</v>
      </c>
      <c r="D80" s="189" t="s">
        <v>285</v>
      </c>
      <c r="E80" s="190" t="s">
        <v>297</v>
      </c>
      <c r="F80" s="191">
        <v>1</v>
      </c>
      <c r="G80" s="192">
        <v>3027.04</v>
      </c>
      <c r="H80" s="193">
        <f t="shared" si="23"/>
        <v>3027.04</v>
      </c>
      <c r="I80" s="192">
        <v>3575.37</v>
      </c>
      <c r="J80" s="224"/>
      <c r="K80" s="193">
        <f t="shared" si="21"/>
        <v>3575.37</v>
      </c>
      <c r="L80" s="192">
        <v>3578.25</v>
      </c>
      <c r="M80" s="224"/>
      <c r="N80" s="224"/>
      <c r="O80" s="224"/>
      <c r="P80" s="224"/>
      <c r="Q80" s="224"/>
      <c r="R80" s="193">
        <f t="shared" si="17"/>
        <v>3578.25</v>
      </c>
      <c r="S80" s="193">
        <f t="shared" si="18"/>
        <v>551.21</v>
      </c>
      <c r="T80" s="192">
        <f t="shared" si="19"/>
        <v>367.47</v>
      </c>
      <c r="U80" s="224"/>
      <c r="V80" s="224"/>
      <c r="W80" s="224"/>
      <c r="X80" s="224">
        <f t="shared" si="20"/>
        <v>5328.36</v>
      </c>
      <c r="Y80" s="552"/>
      <c r="Z80" s="552"/>
      <c r="AA80" s="224"/>
      <c r="AB80" s="224"/>
      <c r="AC80" s="543"/>
      <c r="AD80" s="543"/>
    </row>
    <row r="81" spans="1:30" ht="38.25" hidden="1" customHeight="1" x14ac:dyDescent="0.2">
      <c r="A81" s="489" t="s">
        <v>261</v>
      </c>
      <c r="B81" s="179">
        <v>7</v>
      </c>
      <c r="C81" s="180" t="s">
        <v>294</v>
      </c>
      <c r="D81" s="181" t="s">
        <v>276</v>
      </c>
      <c r="E81" s="182" t="s">
        <v>277</v>
      </c>
      <c r="F81" s="183">
        <v>2</v>
      </c>
      <c r="G81" s="184">
        <v>3759.03</v>
      </c>
      <c r="H81" s="185">
        <f t="shared" si="23"/>
        <v>7518.06</v>
      </c>
      <c r="I81" s="184">
        <v>4445.7</v>
      </c>
      <c r="J81" s="222"/>
      <c r="K81" s="185">
        <f t="shared" si="21"/>
        <v>8891.4</v>
      </c>
      <c r="L81" s="184">
        <v>4448.58</v>
      </c>
      <c r="M81" s="222"/>
      <c r="N81" s="222"/>
      <c r="O81" s="222"/>
      <c r="P81" s="222"/>
      <c r="Q81" s="222"/>
      <c r="R81" s="185">
        <f t="shared" si="17"/>
        <v>8897.16</v>
      </c>
      <c r="S81" s="185">
        <f t="shared" si="18"/>
        <v>1379.1</v>
      </c>
      <c r="T81" s="184">
        <f t="shared" si="19"/>
        <v>919.4</v>
      </c>
      <c r="U81" s="222"/>
      <c r="V81" s="222"/>
      <c r="W81" s="222"/>
      <c r="X81" s="222">
        <f t="shared" si="20"/>
        <v>13331.3</v>
      </c>
      <c r="Y81" s="555">
        <f>SUM(X81:X82)</f>
        <v>20701.169999999998</v>
      </c>
      <c r="Z81" s="555">
        <f>SUM(Y81:Y82)</f>
        <v>20701.169999999998</v>
      </c>
      <c r="AA81" s="222"/>
      <c r="AB81" s="222"/>
      <c r="AC81" s="544">
        <f>Y81</f>
        <v>20701.169999999998</v>
      </c>
      <c r="AD81" s="544" t="s">
        <v>345</v>
      </c>
    </row>
    <row r="82" spans="1:30" ht="25.5" hidden="1" customHeight="1" x14ac:dyDescent="0.2">
      <c r="A82" s="491"/>
      <c r="B82" s="99">
        <v>14</v>
      </c>
      <c r="C82" s="100" t="s">
        <v>291</v>
      </c>
      <c r="D82" s="103" t="s">
        <v>276</v>
      </c>
      <c r="E82" s="116" t="s">
        <v>277</v>
      </c>
      <c r="F82" s="106">
        <v>1</v>
      </c>
      <c r="G82" s="28">
        <v>4129.82</v>
      </c>
      <c r="H82" s="186">
        <f>F82*G82</f>
        <v>4129.82</v>
      </c>
      <c r="I82" s="28">
        <v>4890.01</v>
      </c>
      <c r="J82" s="223"/>
      <c r="K82" s="186">
        <f>F82*I82</f>
        <v>4890.01</v>
      </c>
      <c r="L82" s="28">
        <v>4892.22</v>
      </c>
      <c r="M82" s="223"/>
      <c r="N82" s="223"/>
      <c r="O82" s="223"/>
      <c r="P82" s="223"/>
      <c r="Q82" s="223"/>
      <c r="R82" s="186">
        <f t="shared" si="17"/>
        <v>4892.22</v>
      </c>
      <c r="S82" s="186">
        <f t="shared" si="18"/>
        <v>762.4</v>
      </c>
      <c r="T82" s="28">
        <f t="shared" si="19"/>
        <v>508.27</v>
      </c>
      <c r="U82" s="223"/>
      <c r="V82" s="223"/>
      <c r="W82" s="223"/>
      <c r="X82" s="223">
        <f t="shared" si="20"/>
        <v>7369.87</v>
      </c>
      <c r="Y82" s="551"/>
      <c r="Z82" s="551"/>
      <c r="AA82" s="223"/>
      <c r="AB82" s="223"/>
      <c r="AC82" s="542"/>
      <c r="AD82" s="542"/>
    </row>
    <row r="83" spans="1:30" ht="25.5" hidden="1" customHeight="1" x14ac:dyDescent="0.2">
      <c r="A83" s="491"/>
      <c r="B83" s="99">
        <v>8</v>
      </c>
      <c r="C83" s="100" t="s">
        <v>206</v>
      </c>
      <c r="D83" s="103" t="s">
        <v>281</v>
      </c>
      <c r="E83" s="116" t="s">
        <v>277</v>
      </c>
      <c r="F83" s="106">
        <v>1</v>
      </c>
      <c r="G83" s="28">
        <v>3050.95</v>
      </c>
      <c r="H83" s="186">
        <f t="shared" si="23"/>
        <v>3050.95</v>
      </c>
      <c r="I83" s="28">
        <v>3595.79</v>
      </c>
      <c r="J83" s="223"/>
      <c r="K83" s="186">
        <f t="shared" si="21"/>
        <v>3595.79</v>
      </c>
      <c r="L83" s="28">
        <v>3599.12</v>
      </c>
      <c r="M83" s="223"/>
      <c r="N83" s="223"/>
      <c r="O83" s="223"/>
      <c r="P83" s="223"/>
      <c r="Q83" s="223"/>
      <c r="R83" s="186">
        <f t="shared" si="17"/>
        <v>3599.12</v>
      </c>
      <c r="S83" s="186">
        <f t="shared" si="18"/>
        <v>548.16999999999996</v>
      </c>
      <c r="T83" s="28">
        <f t="shared" si="19"/>
        <v>365.45</v>
      </c>
      <c r="U83" s="223"/>
      <c r="V83" s="223"/>
      <c r="W83" s="223"/>
      <c r="X83" s="223">
        <f t="shared" si="20"/>
        <v>5298.98</v>
      </c>
      <c r="Y83" s="80">
        <f>SUM(X83)</f>
        <v>5298.98</v>
      </c>
      <c r="Z83" s="80">
        <f>SUM(Y83)</f>
        <v>5298.98</v>
      </c>
      <c r="AA83" s="223"/>
      <c r="AB83" s="223"/>
      <c r="AC83" s="247">
        <f>Y83</f>
        <v>5298.98</v>
      </c>
      <c r="AD83" s="247" t="s">
        <v>345</v>
      </c>
    </row>
    <row r="84" spans="1:30" ht="25.5" hidden="1" customHeight="1" x14ac:dyDescent="0.2">
      <c r="A84" s="491"/>
      <c r="B84" s="99">
        <v>11</v>
      </c>
      <c r="C84" s="100" t="s">
        <v>298</v>
      </c>
      <c r="D84" s="103" t="s">
        <v>285</v>
      </c>
      <c r="E84" s="116" t="s">
        <v>277</v>
      </c>
      <c r="F84" s="106">
        <v>6</v>
      </c>
      <c r="G84" s="28">
        <v>3517.18</v>
      </c>
      <c r="H84" s="186">
        <f t="shared" si="23"/>
        <v>21103.08</v>
      </c>
      <c r="I84" s="28">
        <v>4157.4799999999996</v>
      </c>
      <c r="J84" s="223"/>
      <c r="K84" s="186">
        <f t="shared" si="21"/>
        <v>24944.880000000001</v>
      </c>
      <c r="L84" s="28">
        <v>4160.3900000000003</v>
      </c>
      <c r="M84" s="223"/>
      <c r="N84" s="223"/>
      <c r="O84" s="223"/>
      <c r="P84" s="223"/>
      <c r="Q84" s="223"/>
      <c r="R84" s="186">
        <f t="shared" si="17"/>
        <v>24962.34</v>
      </c>
      <c r="S84" s="186">
        <f t="shared" si="18"/>
        <v>3859.26</v>
      </c>
      <c r="T84" s="28">
        <f t="shared" si="19"/>
        <v>2572.84</v>
      </c>
      <c r="U84" s="223"/>
      <c r="V84" s="223"/>
      <c r="W84" s="223"/>
      <c r="X84" s="223">
        <f t="shared" si="20"/>
        <v>37306.18</v>
      </c>
      <c r="Y84" s="550">
        <f>SUM(X84:X85)</f>
        <v>43848.77</v>
      </c>
      <c r="Z84" s="550">
        <f>SUM(Y84:Y85)</f>
        <v>43848.77</v>
      </c>
      <c r="AA84" s="223"/>
      <c r="AB84" s="223"/>
      <c r="AC84" s="541">
        <f>Y84</f>
        <v>43848.77</v>
      </c>
      <c r="AD84" s="541" t="s">
        <v>345</v>
      </c>
    </row>
    <row r="85" spans="1:30" ht="26.25" hidden="1" customHeight="1" x14ac:dyDescent="0.2">
      <c r="A85" s="490"/>
      <c r="B85" s="187">
        <v>13</v>
      </c>
      <c r="C85" s="188" t="s">
        <v>298</v>
      </c>
      <c r="D85" s="189" t="s">
        <v>285</v>
      </c>
      <c r="E85" s="190" t="s">
        <v>299</v>
      </c>
      <c r="F85" s="191">
        <v>1</v>
      </c>
      <c r="G85" s="192">
        <v>3773.83</v>
      </c>
      <c r="H85" s="193">
        <f t="shared" si="23"/>
        <v>3773.83</v>
      </c>
      <c r="I85" s="192">
        <v>4447.76</v>
      </c>
      <c r="J85" s="224"/>
      <c r="K85" s="193">
        <f t="shared" si="21"/>
        <v>4447.76</v>
      </c>
      <c r="L85" s="192">
        <v>4450.6499999999996</v>
      </c>
      <c r="M85" s="224"/>
      <c r="N85" s="224"/>
      <c r="O85" s="224"/>
      <c r="P85" s="224"/>
      <c r="Q85" s="224"/>
      <c r="R85" s="193">
        <f t="shared" si="17"/>
        <v>4450.6499999999996</v>
      </c>
      <c r="S85" s="193">
        <f t="shared" si="18"/>
        <v>676.82</v>
      </c>
      <c r="T85" s="192">
        <f t="shared" si="19"/>
        <v>451.21</v>
      </c>
      <c r="U85" s="224"/>
      <c r="V85" s="224"/>
      <c r="W85" s="224"/>
      <c r="X85" s="224">
        <f t="shared" si="20"/>
        <v>6542.59</v>
      </c>
      <c r="Y85" s="552"/>
      <c r="Z85" s="552"/>
      <c r="AA85" s="224"/>
      <c r="AB85" s="224"/>
      <c r="AC85" s="543"/>
      <c r="AD85" s="543"/>
    </row>
    <row r="86" spans="1:30" ht="25.5" hidden="1" customHeight="1" x14ac:dyDescent="0.2">
      <c r="A86" s="489" t="s">
        <v>262</v>
      </c>
      <c r="B86" s="179">
        <v>8</v>
      </c>
      <c r="C86" s="180" t="s">
        <v>206</v>
      </c>
      <c r="D86" s="181" t="s">
        <v>281</v>
      </c>
      <c r="E86" s="182" t="s">
        <v>277</v>
      </c>
      <c r="F86" s="183">
        <v>1</v>
      </c>
      <c r="G86" s="184">
        <v>3050.95</v>
      </c>
      <c r="H86" s="185">
        <f t="shared" ref="H86:H101" si="24">F86*G86</f>
        <v>3050.95</v>
      </c>
      <c r="I86" s="184">
        <v>3595.79</v>
      </c>
      <c r="J86" s="222"/>
      <c r="K86" s="185">
        <f t="shared" si="21"/>
        <v>3595.79</v>
      </c>
      <c r="L86" s="184">
        <v>3599.12</v>
      </c>
      <c r="M86" s="222"/>
      <c r="N86" s="222"/>
      <c r="O86" s="222"/>
      <c r="P86" s="222"/>
      <c r="Q86" s="222"/>
      <c r="R86" s="185">
        <f t="shared" si="17"/>
        <v>3599.12</v>
      </c>
      <c r="S86" s="185">
        <f t="shared" si="18"/>
        <v>548.16999999999996</v>
      </c>
      <c r="T86" s="184">
        <f t="shared" si="19"/>
        <v>365.45</v>
      </c>
      <c r="U86" s="222"/>
      <c r="V86" s="222"/>
      <c r="W86" s="222"/>
      <c r="X86" s="222">
        <f t="shared" si="20"/>
        <v>5298.98</v>
      </c>
      <c r="Y86" s="227">
        <f t="shared" ref="Y86:Z88" si="25">SUM(X86)</f>
        <v>5298.98</v>
      </c>
      <c r="Z86" s="227">
        <f t="shared" si="25"/>
        <v>5298.98</v>
      </c>
      <c r="AA86" s="222"/>
      <c r="AB86" s="222"/>
      <c r="AC86" s="248">
        <f>Y86</f>
        <v>5298.98</v>
      </c>
      <c r="AD86" s="248" t="s">
        <v>345</v>
      </c>
    </row>
    <row r="87" spans="1:30" ht="25.5" hidden="1" customHeight="1" x14ac:dyDescent="0.2">
      <c r="A87" s="491"/>
      <c r="B87" s="99">
        <v>11</v>
      </c>
      <c r="C87" s="100" t="s">
        <v>298</v>
      </c>
      <c r="D87" s="103" t="s">
        <v>285</v>
      </c>
      <c r="E87" s="116" t="s">
        <v>277</v>
      </c>
      <c r="F87" s="106">
        <v>4</v>
      </c>
      <c r="G87" s="28">
        <v>3517.18</v>
      </c>
      <c r="H87" s="186">
        <f t="shared" si="24"/>
        <v>14068.72</v>
      </c>
      <c r="I87" s="28">
        <v>4157.4799999999996</v>
      </c>
      <c r="J87" s="223"/>
      <c r="K87" s="186">
        <f t="shared" si="21"/>
        <v>16629.919999999998</v>
      </c>
      <c r="L87" s="28">
        <v>4160.3900000000003</v>
      </c>
      <c r="M87" s="223"/>
      <c r="N87" s="223"/>
      <c r="O87" s="223"/>
      <c r="P87" s="223"/>
      <c r="Q87" s="223"/>
      <c r="R87" s="186">
        <f t="shared" si="17"/>
        <v>16641.560000000001</v>
      </c>
      <c r="S87" s="186">
        <f t="shared" si="18"/>
        <v>2572.84</v>
      </c>
      <c r="T87" s="28">
        <f t="shared" si="19"/>
        <v>1715.23</v>
      </c>
      <c r="U87" s="223"/>
      <c r="V87" s="223"/>
      <c r="W87" s="223"/>
      <c r="X87" s="223">
        <f t="shared" si="20"/>
        <v>24870.79</v>
      </c>
      <c r="Y87" s="80">
        <f t="shared" si="25"/>
        <v>24870.79</v>
      </c>
      <c r="Z87" s="80">
        <f t="shared" si="25"/>
        <v>24870.79</v>
      </c>
      <c r="AA87" s="223"/>
      <c r="AB87" s="223"/>
      <c r="AC87" s="247">
        <f>Y87</f>
        <v>24870.79</v>
      </c>
      <c r="AD87" s="247" t="s">
        <v>345</v>
      </c>
    </row>
    <row r="88" spans="1:30" ht="26.25" hidden="1" customHeight="1" x14ac:dyDescent="0.2">
      <c r="A88" s="490"/>
      <c r="B88" s="187">
        <v>14</v>
      </c>
      <c r="C88" s="188" t="s">
        <v>291</v>
      </c>
      <c r="D88" s="189" t="s">
        <v>276</v>
      </c>
      <c r="E88" s="190" t="s">
        <v>277</v>
      </c>
      <c r="F88" s="191">
        <v>1</v>
      </c>
      <c r="G88" s="192">
        <v>4129.82</v>
      </c>
      <c r="H88" s="193">
        <f t="shared" si="24"/>
        <v>4129.82</v>
      </c>
      <c r="I88" s="192">
        <v>4890.01</v>
      </c>
      <c r="J88" s="224"/>
      <c r="K88" s="193">
        <f t="shared" si="21"/>
        <v>4890.01</v>
      </c>
      <c r="L88" s="192">
        <v>4892.22</v>
      </c>
      <c r="M88" s="224"/>
      <c r="N88" s="224"/>
      <c r="O88" s="224"/>
      <c r="P88" s="224"/>
      <c r="Q88" s="224"/>
      <c r="R88" s="193">
        <f t="shared" si="17"/>
        <v>4892.22</v>
      </c>
      <c r="S88" s="193">
        <f t="shared" si="18"/>
        <v>762.4</v>
      </c>
      <c r="T88" s="192">
        <f t="shared" si="19"/>
        <v>508.27</v>
      </c>
      <c r="U88" s="224"/>
      <c r="V88" s="224"/>
      <c r="W88" s="224"/>
      <c r="X88" s="224">
        <f t="shared" si="20"/>
        <v>7369.87</v>
      </c>
      <c r="Y88" s="228">
        <f t="shared" si="25"/>
        <v>7369.87</v>
      </c>
      <c r="Z88" s="228">
        <f t="shared" si="25"/>
        <v>7369.87</v>
      </c>
      <c r="AA88" s="224"/>
      <c r="AB88" s="224"/>
      <c r="AC88" s="249">
        <f>Y88</f>
        <v>7369.87</v>
      </c>
      <c r="AD88" s="249" t="s">
        <v>345</v>
      </c>
    </row>
    <row r="89" spans="1:30" ht="38.25" hidden="1" customHeight="1" x14ac:dyDescent="0.2">
      <c r="A89" s="489" t="s">
        <v>263</v>
      </c>
      <c r="B89" s="179">
        <v>7</v>
      </c>
      <c r="C89" s="180" t="s">
        <v>294</v>
      </c>
      <c r="D89" s="181" t="s">
        <v>276</v>
      </c>
      <c r="E89" s="182" t="s">
        <v>277</v>
      </c>
      <c r="F89" s="183">
        <v>3</v>
      </c>
      <c r="G89" s="184">
        <v>3759.03</v>
      </c>
      <c r="H89" s="185">
        <f t="shared" si="24"/>
        <v>11277.09</v>
      </c>
      <c r="I89" s="184">
        <v>4445.7</v>
      </c>
      <c r="J89" s="222"/>
      <c r="K89" s="185">
        <f t="shared" si="21"/>
        <v>13337.1</v>
      </c>
      <c r="L89" s="184">
        <v>4448.58</v>
      </c>
      <c r="M89" s="222"/>
      <c r="N89" s="222"/>
      <c r="O89" s="222"/>
      <c r="P89" s="222"/>
      <c r="Q89" s="222"/>
      <c r="R89" s="185">
        <f t="shared" si="17"/>
        <v>13345.74</v>
      </c>
      <c r="S89" s="185">
        <f t="shared" si="18"/>
        <v>2068.65</v>
      </c>
      <c r="T89" s="184">
        <f t="shared" si="19"/>
        <v>1379.1</v>
      </c>
      <c r="U89" s="222"/>
      <c r="V89" s="222"/>
      <c r="W89" s="222"/>
      <c r="X89" s="222">
        <f t="shared" si="20"/>
        <v>19996.95</v>
      </c>
      <c r="Y89" s="555">
        <f>SUM(X89:X90)</f>
        <v>27366.82</v>
      </c>
      <c r="Z89" s="555">
        <f>SUM(Y89:Y90)</f>
        <v>27366.82</v>
      </c>
      <c r="AA89" s="222"/>
      <c r="AB89" s="222">
        <f>-L89*8</f>
        <v>-35588.639999999999</v>
      </c>
      <c r="AC89" s="547">
        <f>Y89+AA90+AB89</f>
        <v>30915.94</v>
      </c>
      <c r="AD89" s="547" t="s">
        <v>345</v>
      </c>
    </row>
    <row r="90" spans="1:30" ht="25.5" hidden="1" customHeight="1" x14ac:dyDescent="0.2">
      <c r="A90" s="491"/>
      <c r="B90" s="99">
        <v>14</v>
      </c>
      <c r="C90" s="100" t="s">
        <v>291</v>
      </c>
      <c r="D90" s="103" t="s">
        <v>276</v>
      </c>
      <c r="E90" s="116" t="s">
        <v>277</v>
      </c>
      <c r="F90" s="106">
        <v>1</v>
      </c>
      <c r="G90" s="28">
        <v>4129.82</v>
      </c>
      <c r="H90" s="186">
        <f>F90*G90</f>
        <v>4129.82</v>
      </c>
      <c r="I90" s="28">
        <v>4890.01</v>
      </c>
      <c r="J90" s="223"/>
      <c r="K90" s="186">
        <f>F90*I90</f>
        <v>4890.01</v>
      </c>
      <c r="L90" s="28">
        <v>4892.22</v>
      </c>
      <c r="M90" s="223"/>
      <c r="N90" s="223"/>
      <c r="O90" s="223"/>
      <c r="P90" s="223"/>
      <c r="Q90" s="223"/>
      <c r="R90" s="186">
        <f t="shared" si="17"/>
        <v>4892.22</v>
      </c>
      <c r="S90" s="186">
        <f t="shared" si="18"/>
        <v>762.4</v>
      </c>
      <c r="T90" s="28">
        <f t="shared" si="19"/>
        <v>508.27</v>
      </c>
      <c r="U90" s="223"/>
      <c r="V90" s="223"/>
      <c r="W90" s="223"/>
      <c r="X90" s="223">
        <f t="shared" si="20"/>
        <v>7369.87</v>
      </c>
      <c r="Y90" s="551"/>
      <c r="Z90" s="551"/>
      <c r="AA90" s="223">
        <f>L90*8</f>
        <v>39137.760000000002</v>
      </c>
      <c r="AB90" s="223"/>
      <c r="AC90" s="542"/>
      <c r="AD90" s="542"/>
    </row>
    <row r="91" spans="1:30" ht="25.5" hidden="1" customHeight="1" x14ac:dyDescent="0.2">
      <c r="A91" s="491"/>
      <c r="B91" s="99">
        <v>8</v>
      </c>
      <c r="C91" s="100" t="s">
        <v>206</v>
      </c>
      <c r="D91" s="103" t="s">
        <v>281</v>
      </c>
      <c r="E91" s="116" t="s">
        <v>277</v>
      </c>
      <c r="F91" s="106">
        <v>1</v>
      </c>
      <c r="G91" s="28">
        <v>3050.95</v>
      </c>
      <c r="H91" s="186">
        <f t="shared" si="24"/>
        <v>3050.95</v>
      </c>
      <c r="I91" s="28">
        <v>3595.79</v>
      </c>
      <c r="J91" s="223"/>
      <c r="K91" s="186">
        <f t="shared" si="21"/>
        <v>3595.79</v>
      </c>
      <c r="L91" s="28">
        <v>3599.12</v>
      </c>
      <c r="M91" s="223"/>
      <c r="N91" s="223"/>
      <c r="O91" s="223"/>
      <c r="P91" s="223"/>
      <c r="Q91" s="223"/>
      <c r="R91" s="186">
        <f t="shared" si="17"/>
        <v>3599.12</v>
      </c>
      <c r="S91" s="186">
        <f t="shared" si="18"/>
        <v>548.16999999999996</v>
      </c>
      <c r="T91" s="28">
        <f t="shared" si="19"/>
        <v>365.45</v>
      </c>
      <c r="U91" s="223"/>
      <c r="V91" s="223"/>
      <c r="W91" s="223"/>
      <c r="X91" s="223">
        <f t="shared" si="20"/>
        <v>5298.98</v>
      </c>
      <c r="Y91" s="80">
        <f>SUM(X91)</f>
        <v>5298.98</v>
      </c>
      <c r="Z91" s="80">
        <f>SUM(Y91)</f>
        <v>5298.98</v>
      </c>
      <c r="AA91" s="223"/>
      <c r="AB91" s="223"/>
      <c r="AC91" s="247">
        <f>Y91</f>
        <v>5298.98</v>
      </c>
      <c r="AD91" s="247" t="s">
        <v>345</v>
      </c>
    </row>
    <row r="92" spans="1:30" ht="25.5" hidden="1" customHeight="1" x14ac:dyDescent="0.2">
      <c r="A92" s="491"/>
      <c r="B92" s="99">
        <v>9</v>
      </c>
      <c r="C92" s="100" t="s">
        <v>295</v>
      </c>
      <c r="D92" s="103" t="s">
        <v>285</v>
      </c>
      <c r="E92" s="116" t="s">
        <v>277</v>
      </c>
      <c r="F92" s="106">
        <v>1</v>
      </c>
      <c r="G92" s="28">
        <v>4526.6099999999997</v>
      </c>
      <c r="H92" s="186">
        <f t="shared" si="24"/>
        <v>4526.6099999999997</v>
      </c>
      <c r="I92" s="28">
        <v>5363.12</v>
      </c>
      <c r="J92" s="223"/>
      <c r="K92" s="186">
        <f t="shared" si="21"/>
        <v>5363.12</v>
      </c>
      <c r="L92" s="28">
        <v>5365.33</v>
      </c>
      <c r="M92" s="223"/>
      <c r="N92" s="223"/>
      <c r="O92" s="223"/>
      <c r="P92" s="223"/>
      <c r="Q92" s="223"/>
      <c r="R92" s="186">
        <f t="shared" si="17"/>
        <v>5365.33</v>
      </c>
      <c r="S92" s="186">
        <f t="shared" si="18"/>
        <v>838.72</v>
      </c>
      <c r="T92" s="28">
        <f t="shared" si="19"/>
        <v>559.15</v>
      </c>
      <c r="U92" s="223"/>
      <c r="V92" s="223"/>
      <c r="W92" s="223"/>
      <c r="X92" s="223">
        <f t="shared" si="20"/>
        <v>8107.63</v>
      </c>
      <c r="Y92" s="550">
        <f>SUM(X92:X95)</f>
        <v>69720.149999999994</v>
      </c>
      <c r="Z92" s="550">
        <f>SUM(Y92:Y95)</f>
        <v>69720.149999999994</v>
      </c>
      <c r="AA92" s="223"/>
      <c r="AB92" s="223"/>
      <c r="AC92" s="541">
        <f>Y92</f>
        <v>69720.149999999994</v>
      </c>
      <c r="AD92" s="541" t="s">
        <v>345</v>
      </c>
    </row>
    <row r="93" spans="1:30" ht="25.5" hidden="1" customHeight="1" x14ac:dyDescent="0.2">
      <c r="A93" s="491"/>
      <c r="B93" s="99">
        <v>11</v>
      </c>
      <c r="C93" s="100" t="s">
        <v>298</v>
      </c>
      <c r="D93" s="103" t="s">
        <v>285</v>
      </c>
      <c r="E93" s="116" t="s">
        <v>277</v>
      </c>
      <c r="F93" s="106">
        <v>8</v>
      </c>
      <c r="G93" s="28">
        <v>3517.18</v>
      </c>
      <c r="H93" s="186">
        <f t="shared" si="24"/>
        <v>28137.439999999999</v>
      </c>
      <c r="I93" s="28">
        <v>4157.4799999999996</v>
      </c>
      <c r="J93" s="223"/>
      <c r="K93" s="186">
        <f t="shared" si="21"/>
        <v>33259.839999999997</v>
      </c>
      <c r="L93" s="28">
        <v>4160.3900000000003</v>
      </c>
      <c r="M93" s="223"/>
      <c r="N93" s="223"/>
      <c r="O93" s="223"/>
      <c r="P93" s="223"/>
      <c r="Q93" s="223"/>
      <c r="R93" s="186">
        <f t="shared" ref="R93:R113" si="26">F93*L93</f>
        <v>33283.120000000003</v>
      </c>
      <c r="S93" s="186">
        <f t="shared" ref="S93:S113" si="27">R93-H93</f>
        <v>5145.68</v>
      </c>
      <c r="T93" s="28">
        <f t="shared" si="19"/>
        <v>3430.45</v>
      </c>
      <c r="U93" s="223"/>
      <c r="V93" s="223"/>
      <c r="W93" s="223"/>
      <c r="X93" s="223">
        <f t="shared" si="20"/>
        <v>49741.57</v>
      </c>
      <c r="Y93" s="551"/>
      <c r="Z93" s="551"/>
      <c r="AA93" s="223"/>
      <c r="AB93" s="223"/>
      <c r="AC93" s="542"/>
      <c r="AD93" s="542"/>
    </row>
    <row r="94" spans="1:30" ht="25.5" hidden="1" customHeight="1" x14ac:dyDescent="0.2">
      <c r="A94" s="491"/>
      <c r="B94" s="99">
        <v>12</v>
      </c>
      <c r="C94" s="100" t="s">
        <v>298</v>
      </c>
      <c r="D94" s="103" t="s">
        <v>285</v>
      </c>
      <c r="E94" s="116" t="s">
        <v>297</v>
      </c>
      <c r="F94" s="106">
        <v>1</v>
      </c>
      <c r="G94" s="28">
        <v>3027.04</v>
      </c>
      <c r="H94" s="186">
        <f t="shared" si="24"/>
        <v>3027.04</v>
      </c>
      <c r="I94" s="28">
        <v>3575.37</v>
      </c>
      <c r="J94" s="223"/>
      <c r="K94" s="186">
        <f t="shared" si="21"/>
        <v>3575.37</v>
      </c>
      <c r="L94" s="28">
        <v>3578.25</v>
      </c>
      <c r="M94" s="223"/>
      <c r="N94" s="223"/>
      <c r="O94" s="223"/>
      <c r="P94" s="223"/>
      <c r="Q94" s="223"/>
      <c r="R94" s="186">
        <f t="shared" si="26"/>
        <v>3578.25</v>
      </c>
      <c r="S94" s="186">
        <f t="shared" si="27"/>
        <v>551.21</v>
      </c>
      <c r="T94" s="28">
        <f t="shared" si="19"/>
        <v>367.47</v>
      </c>
      <c r="U94" s="223"/>
      <c r="V94" s="223"/>
      <c r="W94" s="223"/>
      <c r="X94" s="223">
        <f t="shared" si="20"/>
        <v>5328.36</v>
      </c>
      <c r="Y94" s="551"/>
      <c r="Z94" s="551"/>
      <c r="AA94" s="223"/>
      <c r="AB94" s="223"/>
      <c r="AC94" s="542"/>
      <c r="AD94" s="542"/>
    </row>
    <row r="95" spans="1:30" ht="26.25" hidden="1" customHeight="1" x14ac:dyDescent="0.2">
      <c r="A95" s="490"/>
      <c r="B95" s="187">
        <v>13</v>
      </c>
      <c r="C95" s="188" t="s">
        <v>298</v>
      </c>
      <c r="D95" s="189" t="s">
        <v>285</v>
      </c>
      <c r="E95" s="190" t="s">
        <v>299</v>
      </c>
      <c r="F95" s="191">
        <v>1</v>
      </c>
      <c r="G95" s="192">
        <v>3773.83</v>
      </c>
      <c r="H95" s="193">
        <f t="shared" si="24"/>
        <v>3773.83</v>
      </c>
      <c r="I95" s="192">
        <v>4447.76</v>
      </c>
      <c r="J95" s="224"/>
      <c r="K95" s="193">
        <f t="shared" si="21"/>
        <v>4447.76</v>
      </c>
      <c r="L95" s="192">
        <v>4450.6499999999996</v>
      </c>
      <c r="M95" s="224"/>
      <c r="N95" s="224"/>
      <c r="O95" s="224"/>
      <c r="P95" s="224"/>
      <c r="Q95" s="224"/>
      <c r="R95" s="193">
        <f t="shared" si="26"/>
        <v>4450.6499999999996</v>
      </c>
      <c r="S95" s="193">
        <f t="shared" si="27"/>
        <v>676.82</v>
      </c>
      <c r="T95" s="192">
        <f t="shared" si="19"/>
        <v>451.21</v>
      </c>
      <c r="U95" s="224"/>
      <c r="V95" s="224"/>
      <c r="W95" s="224"/>
      <c r="X95" s="224">
        <f t="shared" si="20"/>
        <v>6542.59</v>
      </c>
      <c r="Y95" s="552"/>
      <c r="Z95" s="552"/>
      <c r="AA95" s="224"/>
      <c r="AB95" s="224"/>
      <c r="AC95" s="543"/>
      <c r="AD95" s="543"/>
    </row>
    <row r="96" spans="1:30" ht="38.25" hidden="1" customHeight="1" x14ac:dyDescent="0.2">
      <c r="A96" s="489" t="s">
        <v>264</v>
      </c>
      <c r="B96" s="179">
        <v>1</v>
      </c>
      <c r="C96" s="180" t="s">
        <v>272</v>
      </c>
      <c r="D96" s="181" t="s">
        <v>276</v>
      </c>
      <c r="E96" s="194" t="s">
        <v>277</v>
      </c>
      <c r="F96" s="195">
        <v>1</v>
      </c>
      <c r="G96" s="184">
        <v>4052.37</v>
      </c>
      <c r="H96" s="185">
        <f t="shared" si="24"/>
        <v>4052.37</v>
      </c>
      <c r="I96" s="184">
        <v>4549.04</v>
      </c>
      <c r="J96" s="222"/>
      <c r="K96" s="185">
        <f t="shared" si="21"/>
        <v>4549.04</v>
      </c>
      <c r="L96" s="184">
        <v>4551.92</v>
      </c>
      <c r="M96" s="222"/>
      <c r="N96" s="222"/>
      <c r="O96" s="222"/>
      <c r="P96" s="222"/>
      <c r="Q96" s="222"/>
      <c r="R96" s="185">
        <f t="shared" si="26"/>
        <v>4551.92</v>
      </c>
      <c r="S96" s="185">
        <f t="shared" si="27"/>
        <v>499.55</v>
      </c>
      <c r="T96" s="184">
        <f>S96/30*20</f>
        <v>333.03</v>
      </c>
      <c r="U96" s="222"/>
      <c r="V96" s="222"/>
      <c r="W96" s="222"/>
      <c r="X96" s="222">
        <f>T96+(S96*9)</f>
        <v>4828.9799999999996</v>
      </c>
      <c r="Y96" s="555">
        <f>SUM(X96:X97)</f>
        <v>10513.37</v>
      </c>
      <c r="Z96" s="555">
        <f>SUM(Y96:Y97)</f>
        <v>10513.37</v>
      </c>
      <c r="AA96" s="222"/>
      <c r="AB96" s="222"/>
      <c r="AC96" s="544">
        <f>Y96</f>
        <v>10513.37</v>
      </c>
      <c r="AD96" s="544" t="s">
        <v>345</v>
      </c>
    </row>
    <row r="97" spans="1:30" ht="25.5" hidden="1" customHeight="1" x14ac:dyDescent="0.2">
      <c r="A97" s="491"/>
      <c r="B97" s="99">
        <v>6</v>
      </c>
      <c r="C97" s="100" t="s">
        <v>291</v>
      </c>
      <c r="D97" s="103" t="s">
        <v>276</v>
      </c>
      <c r="E97" s="104" t="s">
        <v>277</v>
      </c>
      <c r="F97" s="107">
        <v>2</v>
      </c>
      <c r="G97" s="28">
        <v>4467.8100000000004</v>
      </c>
      <c r="H97" s="186">
        <f>F97*G97</f>
        <v>8935.6200000000008</v>
      </c>
      <c r="I97" s="28">
        <v>4759.1499999999996</v>
      </c>
      <c r="J97" s="223"/>
      <c r="K97" s="186">
        <f>F97*I97</f>
        <v>9518.2999999999993</v>
      </c>
      <c r="L97" s="28">
        <v>4761.83</v>
      </c>
      <c r="M97" s="223"/>
      <c r="N97" s="223"/>
      <c r="O97" s="223"/>
      <c r="P97" s="223"/>
      <c r="Q97" s="223"/>
      <c r="R97" s="186">
        <f t="shared" si="26"/>
        <v>9523.66</v>
      </c>
      <c r="S97" s="186">
        <f t="shared" si="27"/>
        <v>588.04</v>
      </c>
      <c r="T97" s="28">
        <f t="shared" si="19"/>
        <v>392.03</v>
      </c>
      <c r="U97" s="223"/>
      <c r="V97" s="223"/>
      <c r="W97" s="223"/>
      <c r="X97" s="223">
        <f t="shared" si="20"/>
        <v>5684.39</v>
      </c>
      <c r="Y97" s="551"/>
      <c r="Z97" s="551"/>
      <c r="AA97" s="223"/>
      <c r="AB97" s="223"/>
      <c r="AC97" s="542"/>
      <c r="AD97" s="542"/>
    </row>
    <row r="98" spans="1:30" ht="25.5" hidden="1" customHeight="1" x14ac:dyDescent="0.2">
      <c r="A98" s="491"/>
      <c r="B98" s="99">
        <v>2</v>
      </c>
      <c r="C98" s="100" t="s">
        <v>278</v>
      </c>
      <c r="D98" s="103" t="s">
        <v>281</v>
      </c>
      <c r="E98" s="104" t="s">
        <v>277</v>
      </c>
      <c r="F98" s="107">
        <v>1</v>
      </c>
      <c r="G98" s="28">
        <v>3289.63</v>
      </c>
      <c r="H98" s="186">
        <f t="shared" si="24"/>
        <v>3289.63</v>
      </c>
      <c r="I98" s="28">
        <v>3496.29</v>
      </c>
      <c r="J98" s="223"/>
      <c r="K98" s="186">
        <f t="shared" si="21"/>
        <v>3496.29</v>
      </c>
      <c r="L98" s="28">
        <v>3499.63</v>
      </c>
      <c r="M98" s="223"/>
      <c r="N98" s="223"/>
      <c r="O98" s="223"/>
      <c r="P98" s="223"/>
      <c r="Q98" s="223"/>
      <c r="R98" s="186">
        <f t="shared" si="26"/>
        <v>3499.63</v>
      </c>
      <c r="S98" s="186">
        <f t="shared" si="27"/>
        <v>210</v>
      </c>
      <c r="T98" s="28">
        <f t="shared" si="19"/>
        <v>140</v>
      </c>
      <c r="U98" s="223"/>
      <c r="V98" s="223"/>
      <c r="W98" s="223"/>
      <c r="X98" s="223">
        <f t="shared" si="20"/>
        <v>2030</v>
      </c>
      <c r="Y98" s="80">
        <f>SUM(X98)</f>
        <v>2030</v>
      </c>
      <c r="Z98" s="80">
        <f>SUM(Y98)</f>
        <v>2030</v>
      </c>
      <c r="AA98" s="223"/>
      <c r="AB98" s="223"/>
      <c r="AC98" s="247">
        <f>Y98</f>
        <v>2030</v>
      </c>
      <c r="AD98" s="247" t="s">
        <v>345</v>
      </c>
    </row>
    <row r="99" spans="1:30" ht="25.5" hidden="1" customHeight="1" x14ac:dyDescent="0.2">
      <c r="A99" s="491"/>
      <c r="B99" s="99">
        <v>3</v>
      </c>
      <c r="C99" s="100" t="s">
        <v>282</v>
      </c>
      <c r="D99" s="103" t="s">
        <v>285</v>
      </c>
      <c r="E99" s="104" t="s">
        <v>277</v>
      </c>
      <c r="F99" s="107">
        <v>1</v>
      </c>
      <c r="G99" s="28">
        <v>4889.53</v>
      </c>
      <c r="H99" s="186">
        <f t="shared" si="24"/>
        <v>4889.53</v>
      </c>
      <c r="I99" s="28">
        <v>5446.03</v>
      </c>
      <c r="J99" s="223"/>
      <c r="K99" s="186">
        <f t="shared" si="21"/>
        <v>5446.03</v>
      </c>
      <c r="L99" s="28">
        <v>5448.23</v>
      </c>
      <c r="M99" s="223"/>
      <c r="N99" s="223"/>
      <c r="O99" s="223"/>
      <c r="P99" s="223"/>
      <c r="Q99" s="223"/>
      <c r="R99" s="186">
        <f t="shared" si="26"/>
        <v>5448.23</v>
      </c>
      <c r="S99" s="186">
        <f t="shared" si="27"/>
        <v>558.70000000000005</v>
      </c>
      <c r="T99" s="28">
        <f t="shared" si="19"/>
        <v>372.47</v>
      </c>
      <c r="U99" s="223"/>
      <c r="V99" s="223"/>
      <c r="W99" s="223"/>
      <c r="X99" s="223">
        <f t="shared" si="20"/>
        <v>5400.77</v>
      </c>
      <c r="Y99" s="550">
        <f>SUM(X99:X101)</f>
        <v>41675.71</v>
      </c>
      <c r="Z99" s="550">
        <f>SUM(Y99:Y101)</f>
        <v>41675.71</v>
      </c>
      <c r="AA99" s="223"/>
      <c r="AB99" s="223"/>
      <c r="AC99" s="541">
        <f>Y99</f>
        <v>41675.71</v>
      </c>
      <c r="AD99" s="541" t="s">
        <v>345</v>
      </c>
    </row>
    <row r="100" spans="1:30" ht="25.5" hidden="1" customHeight="1" x14ac:dyDescent="0.2">
      <c r="A100" s="491"/>
      <c r="B100" s="99">
        <v>4</v>
      </c>
      <c r="C100" s="113" t="s">
        <v>286</v>
      </c>
      <c r="D100" s="103" t="s">
        <v>285</v>
      </c>
      <c r="E100" s="104" t="s">
        <v>277</v>
      </c>
      <c r="F100" s="107">
        <v>3</v>
      </c>
      <c r="G100" s="28">
        <v>4392.13</v>
      </c>
      <c r="H100" s="186">
        <f t="shared" si="24"/>
        <v>13176.39</v>
      </c>
      <c r="I100" s="28">
        <v>4677.3</v>
      </c>
      <c r="J100" s="223"/>
      <c r="K100" s="186">
        <f t="shared" si="21"/>
        <v>14031.9</v>
      </c>
      <c r="L100" s="28">
        <v>4680.49</v>
      </c>
      <c r="M100" s="223"/>
      <c r="N100" s="223"/>
      <c r="O100" s="223"/>
      <c r="P100" s="223"/>
      <c r="Q100" s="223"/>
      <c r="R100" s="186">
        <f t="shared" si="26"/>
        <v>14041.47</v>
      </c>
      <c r="S100" s="186">
        <f t="shared" si="27"/>
        <v>865.08</v>
      </c>
      <c r="T100" s="28">
        <f t="shared" si="19"/>
        <v>576.72</v>
      </c>
      <c r="U100" s="223"/>
      <c r="V100" s="223"/>
      <c r="W100" s="223"/>
      <c r="X100" s="223">
        <f t="shared" si="20"/>
        <v>8362.44</v>
      </c>
      <c r="Y100" s="551"/>
      <c r="Z100" s="551"/>
      <c r="AA100" s="223"/>
      <c r="AB100" s="223"/>
      <c r="AC100" s="542"/>
      <c r="AD100" s="542"/>
    </row>
    <row r="101" spans="1:30" ht="26.25" hidden="1" customHeight="1" x14ac:dyDescent="0.2">
      <c r="A101" s="490"/>
      <c r="B101" s="187">
        <v>5</v>
      </c>
      <c r="C101" s="196" t="s">
        <v>126</v>
      </c>
      <c r="D101" s="189" t="s">
        <v>285</v>
      </c>
      <c r="E101" s="197" t="s">
        <v>277</v>
      </c>
      <c r="F101" s="198">
        <v>6</v>
      </c>
      <c r="G101" s="192">
        <v>3794.93</v>
      </c>
      <c r="H101" s="193">
        <f t="shared" si="24"/>
        <v>22769.58</v>
      </c>
      <c r="I101" s="192">
        <v>4273.3</v>
      </c>
      <c r="J101" s="224"/>
      <c r="K101" s="193">
        <f t="shared" si="21"/>
        <v>25639.8</v>
      </c>
      <c r="L101" s="192">
        <v>4276.18</v>
      </c>
      <c r="M101" s="224"/>
      <c r="N101" s="224"/>
      <c r="O101" s="224"/>
      <c r="P101" s="224"/>
      <c r="Q101" s="224"/>
      <c r="R101" s="193">
        <f t="shared" si="26"/>
        <v>25657.08</v>
      </c>
      <c r="S101" s="193">
        <f t="shared" si="27"/>
        <v>2887.5</v>
      </c>
      <c r="T101" s="192">
        <f t="shared" si="19"/>
        <v>1925</v>
      </c>
      <c r="U101" s="224"/>
      <c r="V101" s="224"/>
      <c r="W101" s="224"/>
      <c r="X101" s="224">
        <f t="shared" si="20"/>
        <v>27912.5</v>
      </c>
      <c r="Y101" s="552"/>
      <c r="Z101" s="552"/>
      <c r="AA101" s="224"/>
      <c r="AB101" s="224"/>
      <c r="AC101" s="543"/>
      <c r="AD101" s="543"/>
    </row>
    <row r="102" spans="1:30" ht="38.25" hidden="1" customHeight="1" x14ac:dyDescent="0.2">
      <c r="A102" s="489" t="s">
        <v>265</v>
      </c>
      <c r="B102" s="179">
        <v>16</v>
      </c>
      <c r="C102" s="180" t="s">
        <v>272</v>
      </c>
      <c r="D102" s="181" t="s">
        <v>276</v>
      </c>
      <c r="E102" s="182" t="s">
        <v>277</v>
      </c>
      <c r="F102" s="183">
        <v>4</v>
      </c>
      <c r="G102" s="184">
        <v>3539.81</v>
      </c>
      <c r="H102" s="185">
        <f t="shared" ref="H102:H112" si="28">F102*G102</f>
        <v>14159.24</v>
      </c>
      <c r="I102" s="184">
        <v>4175.9399999999996</v>
      </c>
      <c r="J102" s="222"/>
      <c r="K102" s="185">
        <f t="shared" si="21"/>
        <v>16703.759999999998</v>
      </c>
      <c r="L102" s="184">
        <v>4178.84</v>
      </c>
      <c r="M102" s="222"/>
      <c r="N102" s="222"/>
      <c r="O102" s="222"/>
      <c r="P102" s="222"/>
      <c r="Q102" s="222"/>
      <c r="R102" s="185">
        <f t="shared" si="26"/>
        <v>16715.36</v>
      </c>
      <c r="S102" s="185">
        <f t="shared" si="27"/>
        <v>2556.12</v>
      </c>
      <c r="T102" s="184">
        <f t="shared" si="19"/>
        <v>1704.08</v>
      </c>
      <c r="U102" s="222"/>
      <c r="V102" s="222"/>
      <c r="W102" s="222"/>
      <c r="X102" s="222">
        <f t="shared" si="20"/>
        <v>24709.16</v>
      </c>
      <c r="Y102" s="555">
        <f>SUM(X102:X103)</f>
        <v>46692.03</v>
      </c>
      <c r="Z102" s="555">
        <f>SUM(Y102:Y103)</f>
        <v>46692.03</v>
      </c>
      <c r="AA102" s="222"/>
      <c r="AB102" s="222"/>
      <c r="AC102" s="544">
        <f>Y102</f>
        <v>46692.03</v>
      </c>
      <c r="AD102" s="544" t="s">
        <v>345</v>
      </c>
    </row>
    <row r="103" spans="1:30" ht="25.5" hidden="1" customHeight="1" x14ac:dyDescent="0.2">
      <c r="A103" s="491"/>
      <c r="B103" s="99">
        <v>20</v>
      </c>
      <c r="C103" s="117" t="s">
        <v>291</v>
      </c>
      <c r="D103" s="103" t="s">
        <v>276</v>
      </c>
      <c r="E103" s="116" t="s">
        <v>277</v>
      </c>
      <c r="F103" s="106">
        <v>3</v>
      </c>
      <c r="G103" s="28">
        <v>4156.83</v>
      </c>
      <c r="H103" s="186">
        <f>F103*G103</f>
        <v>12470.49</v>
      </c>
      <c r="I103" s="28">
        <v>4912.17</v>
      </c>
      <c r="J103" s="223"/>
      <c r="K103" s="186">
        <f>F103*I103</f>
        <v>14736.51</v>
      </c>
      <c r="L103" s="28">
        <v>4914.8599999999997</v>
      </c>
      <c r="M103" s="223"/>
      <c r="N103" s="223"/>
      <c r="O103" s="223"/>
      <c r="P103" s="223"/>
      <c r="Q103" s="223"/>
      <c r="R103" s="186">
        <f t="shared" si="26"/>
        <v>14744.58</v>
      </c>
      <c r="S103" s="186">
        <f t="shared" si="27"/>
        <v>2274.09</v>
      </c>
      <c r="T103" s="28">
        <f t="shared" si="19"/>
        <v>1516.06</v>
      </c>
      <c r="U103" s="223"/>
      <c r="V103" s="223"/>
      <c r="W103" s="223"/>
      <c r="X103" s="223">
        <f t="shared" si="20"/>
        <v>21982.87</v>
      </c>
      <c r="Y103" s="551"/>
      <c r="Z103" s="551"/>
      <c r="AA103" s="223"/>
      <c r="AB103" s="223"/>
      <c r="AC103" s="542"/>
      <c r="AD103" s="542"/>
    </row>
    <row r="104" spans="1:30" ht="25.5" hidden="1" customHeight="1" x14ac:dyDescent="0.2">
      <c r="A104" s="491"/>
      <c r="B104" s="99">
        <v>17</v>
      </c>
      <c r="C104" s="117" t="s">
        <v>278</v>
      </c>
      <c r="D104" s="103" t="s">
        <v>281</v>
      </c>
      <c r="E104" s="116" t="s">
        <v>277</v>
      </c>
      <c r="F104" s="106">
        <v>2</v>
      </c>
      <c r="G104" s="28">
        <v>3069.57</v>
      </c>
      <c r="H104" s="186">
        <f t="shared" si="28"/>
        <v>6139.14</v>
      </c>
      <c r="I104" s="28">
        <v>3614.17</v>
      </c>
      <c r="J104" s="223"/>
      <c r="K104" s="186">
        <f t="shared" si="21"/>
        <v>7228.34</v>
      </c>
      <c r="L104" s="28">
        <v>3617.5</v>
      </c>
      <c r="M104" s="223"/>
      <c r="N104" s="223"/>
      <c r="O104" s="223"/>
      <c r="P104" s="223"/>
      <c r="Q104" s="223"/>
      <c r="R104" s="186">
        <f t="shared" si="26"/>
        <v>7235</v>
      </c>
      <c r="S104" s="186">
        <f t="shared" si="27"/>
        <v>1095.8599999999999</v>
      </c>
      <c r="T104" s="28">
        <f t="shared" si="19"/>
        <v>730.57</v>
      </c>
      <c r="U104" s="223"/>
      <c r="V104" s="223"/>
      <c r="W104" s="223"/>
      <c r="X104" s="223">
        <f t="shared" si="20"/>
        <v>10593.31</v>
      </c>
      <c r="Y104" s="80">
        <f>SUM(X104)</f>
        <v>10593.31</v>
      </c>
      <c r="Z104" s="80">
        <f>SUM(Y104)</f>
        <v>10593.31</v>
      </c>
      <c r="AA104" s="223"/>
      <c r="AB104" s="223"/>
      <c r="AC104" s="247">
        <f>Y104</f>
        <v>10593.31</v>
      </c>
      <c r="AD104" s="247" t="s">
        <v>345</v>
      </c>
    </row>
    <row r="105" spans="1:30" ht="25.5" hidden="1" customHeight="1" x14ac:dyDescent="0.2">
      <c r="A105" s="491"/>
      <c r="B105" s="99">
        <v>18</v>
      </c>
      <c r="C105" s="117" t="s">
        <v>295</v>
      </c>
      <c r="D105" s="103" t="s">
        <v>285</v>
      </c>
      <c r="E105" s="116" t="s">
        <v>277</v>
      </c>
      <c r="F105" s="106">
        <v>1</v>
      </c>
      <c r="G105" s="28">
        <v>5494.96</v>
      </c>
      <c r="H105" s="186">
        <f t="shared" si="28"/>
        <v>5494.96</v>
      </c>
      <c r="I105" s="28">
        <v>6509.01</v>
      </c>
      <c r="J105" s="223"/>
      <c r="K105" s="186">
        <f t="shared" si="21"/>
        <v>6509.01</v>
      </c>
      <c r="L105" s="28">
        <v>6511.22</v>
      </c>
      <c r="M105" s="223"/>
      <c r="N105" s="223"/>
      <c r="O105" s="223"/>
      <c r="P105" s="223"/>
      <c r="Q105" s="223"/>
      <c r="R105" s="186">
        <f t="shared" si="26"/>
        <v>6511.22</v>
      </c>
      <c r="S105" s="186">
        <f t="shared" si="27"/>
        <v>1016.26</v>
      </c>
      <c r="T105" s="28">
        <f t="shared" si="19"/>
        <v>677.51</v>
      </c>
      <c r="U105" s="223"/>
      <c r="V105" s="223"/>
      <c r="W105" s="223"/>
      <c r="X105" s="223">
        <f t="shared" si="20"/>
        <v>9823.85</v>
      </c>
      <c r="Y105" s="550">
        <f>SUM(X105:X106)</f>
        <v>231962.69</v>
      </c>
      <c r="Z105" s="550">
        <f>SUM(Y105:Y106)</f>
        <v>231962.69</v>
      </c>
      <c r="AA105" s="223"/>
      <c r="AB105" s="223"/>
      <c r="AC105" s="541">
        <f>Y105</f>
        <v>231962.69</v>
      </c>
      <c r="AD105" s="541" t="s">
        <v>345</v>
      </c>
    </row>
    <row r="106" spans="1:30" ht="26.25" hidden="1" customHeight="1" x14ac:dyDescent="0.2">
      <c r="A106" s="490"/>
      <c r="B106" s="187">
        <v>19</v>
      </c>
      <c r="C106" s="199" t="s">
        <v>298</v>
      </c>
      <c r="D106" s="189" t="s">
        <v>285</v>
      </c>
      <c r="E106" s="197" t="s">
        <v>277</v>
      </c>
      <c r="F106" s="191">
        <v>36</v>
      </c>
      <c r="G106" s="192">
        <v>3535.8</v>
      </c>
      <c r="H106" s="193">
        <f t="shared" si="28"/>
        <v>127288.8</v>
      </c>
      <c r="I106" s="192">
        <v>4171.24</v>
      </c>
      <c r="J106" s="224"/>
      <c r="K106" s="193">
        <f t="shared" si="21"/>
        <v>150164.64000000001</v>
      </c>
      <c r="L106" s="192">
        <v>4174.13</v>
      </c>
      <c r="M106" s="224"/>
      <c r="N106" s="224"/>
      <c r="O106" s="224"/>
      <c r="P106" s="224"/>
      <c r="Q106" s="224"/>
      <c r="R106" s="193">
        <f t="shared" si="26"/>
        <v>150268.68</v>
      </c>
      <c r="S106" s="193">
        <f t="shared" si="27"/>
        <v>22979.88</v>
      </c>
      <c r="T106" s="192">
        <f t="shared" si="19"/>
        <v>15319.92</v>
      </c>
      <c r="U106" s="224"/>
      <c r="V106" s="224"/>
      <c r="W106" s="224"/>
      <c r="X106" s="224">
        <f t="shared" si="20"/>
        <v>222138.84</v>
      </c>
      <c r="Y106" s="552"/>
      <c r="Z106" s="552"/>
      <c r="AA106" s="224"/>
      <c r="AB106" s="224"/>
      <c r="AC106" s="543"/>
      <c r="AD106" s="543"/>
    </row>
    <row r="107" spans="1:30" ht="38.25" hidden="1" customHeight="1" x14ac:dyDescent="0.2">
      <c r="A107" s="489" t="s">
        <v>266</v>
      </c>
      <c r="B107" s="179">
        <v>22</v>
      </c>
      <c r="C107" s="200" t="s">
        <v>303</v>
      </c>
      <c r="D107" s="181" t="s">
        <v>276</v>
      </c>
      <c r="E107" s="182" t="s">
        <v>277</v>
      </c>
      <c r="F107" s="183">
        <v>1</v>
      </c>
      <c r="G107" s="184">
        <v>3900.3</v>
      </c>
      <c r="H107" s="185">
        <f t="shared" si="28"/>
        <v>3900.3</v>
      </c>
      <c r="I107" s="184">
        <v>4499.51</v>
      </c>
      <c r="J107" s="222"/>
      <c r="K107" s="185">
        <f t="shared" si="21"/>
        <v>4499.51</v>
      </c>
      <c r="L107" s="184">
        <v>4502.4799999999996</v>
      </c>
      <c r="M107" s="222"/>
      <c r="N107" s="222"/>
      <c r="O107" s="222"/>
      <c r="P107" s="222"/>
      <c r="Q107" s="222"/>
      <c r="R107" s="185">
        <f t="shared" si="26"/>
        <v>4502.4799999999996</v>
      </c>
      <c r="S107" s="185">
        <f t="shared" si="27"/>
        <v>602.17999999999995</v>
      </c>
      <c r="T107" s="184">
        <f t="shared" si="19"/>
        <v>401.45</v>
      </c>
      <c r="U107" s="222"/>
      <c r="V107" s="222"/>
      <c r="W107" s="222"/>
      <c r="X107" s="222">
        <f t="shared" si="20"/>
        <v>5821.07</v>
      </c>
      <c r="Y107" s="555">
        <f>SUM(X107:X108)</f>
        <v>9355.49</v>
      </c>
      <c r="Z107" s="555">
        <f>SUM(Y107:Y108)</f>
        <v>9355.49</v>
      </c>
      <c r="AA107" s="222"/>
      <c r="AB107" s="222"/>
      <c r="AC107" s="544">
        <f>Y107</f>
        <v>9355.49</v>
      </c>
      <c r="AD107" s="544" t="s">
        <v>345</v>
      </c>
    </row>
    <row r="108" spans="1:30" ht="25.5" hidden="1" customHeight="1" x14ac:dyDescent="0.2">
      <c r="A108" s="491"/>
      <c r="B108" s="99">
        <v>27</v>
      </c>
      <c r="C108" s="113" t="s">
        <v>291</v>
      </c>
      <c r="D108" s="103" t="s">
        <v>276</v>
      </c>
      <c r="E108" s="116" t="s">
        <v>277</v>
      </c>
      <c r="F108" s="106">
        <v>1</v>
      </c>
      <c r="G108" s="28">
        <v>4636.8599999999997</v>
      </c>
      <c r="H108" s="186">
        <f>F108*G108</f>
        <v>4636.8599999999997</v>
      </c>
      <c r="I108" s="28">
        <v>4999.71</v>
      </c>
      <c r="J108" s="223"/>
      <c r="K108" s="186">
        <f>F108*I108</f>
        <v>4999.71</v>
      </c>
      <c r="L108" s="28">
        <v>5002.49</v>
      </c>
      <c r="M108" s="223"/>
      <c r="N108" s="223"/>
      <c r="O108" s="223"/>
      <c r="P108" s="223"/>
      <c r="Q108" s="223"/>
      <c r="R108" s="186">
        <f t="shared" si="26"/>
        <v>5002.49</v>
      </c>
      <c r="S108" s="186">
        <f t="shared" si="27"/>
        <v>365.63</v>
      </c>
      <c r="T108" s="28">
        <f t="shared" si="19"/>
        <v>243.75</v>
      </c>
      <c r="U108" s="223"/>
      <c r="V108" s="223"/>
      <c r="W108" s="223"/>
      <c r="X108" s="223">
        <f t="shared" si="20"/>
        <v>3534.42</v>
      </c>
      <c r="Y108" s="551"/>
      <c r="Z108" s="551"/>
      <c r="AA108" s="223"/>
      <c r="AB108" s="223"/>
      <c r="AC108" s="542"/>
      <c r="AD108" s="542"/>
    </row>
    <row r="109" spans="1:30" ht="25.5" hidden="1" customHeight="1" x14ac:dyDescent="0.2">
      <c r="A109" s="491"/>
      <c r="B109" s="99">
        <v>23</v>
      </c>
      <c r="C109" s="113" t="s">
        <v>206</v>
      </c>
      <c r="D109" s="103" t="s">
        <v>281</v>
      </c>
      <c r="E109" s="116" t="s">
        <v>305</v>
      </c>
      <c r="F109" s="106">
        <v>2</v>
      </c>
      <c r="G109" s="28">
        <v>2090.15</v>
      </c>
      <c r="H109" s="186">
        <f t="shared" si="28"/>
        <v>4180.3</v>
      </c>
      <c r="I109" s="28">
        <v>2473.67</v>
      </c>
      <c r="J109" s="223"/>
      <c r="K109" s="186">
        <f t="shared" si="21"/>
        <v>4947.34</v>
      </c>
      <c r="L109" s="28">
        <v>2477.1</v>
      </c>
      <c r="M109" s="223"/>
      <c r="N109" s="223"/>
      <c r="O109" s="223"/>
      <c r="P109" s="223"/>
      <c r="Q109" s="223"/>
      <c r="R109" s="186">
        <f t="shared" si="26"/>
        <v>4954.2</v>
      </c>
      <c r="S109" s="186">
        <f t="shared" si="27"/>
        <v>773.9</v>
      </c>
      <c r="T109" s="28">
        <f t="shared" si="19"/>
        <v>515.92999999999995</v>
      </c>
      <c r="U109" s="223"/>
      <c r="V109" s="223"/>
      <c r="W109" s="223"/>
      <c r="X109" s="223">
        <f t="shared" si="20"/>
        <v>7481.03</v>
      </c>
      <c r="Y109" s="80">
        <f>SUM(X109)</f>
        <v>7481.03</v>
      </c>
      <c r="Z109" s="80">
        <f>SUM(Y109)</f>
        <v>7481.03</v>
      </c>
      <c r="AA109" s="223"/>
      <c r="AB109" s="223"/>
      <c r="AC109" s="247">
        <f>Y109</f>
        <v>7481.03</v>
      </c>
      <c r="AD109" s="247" t="s">
        <v>345</v>
      </c>
    </row>
    <row r="110" spans="1:30" ht="25.5" hidden="1" customHeight="1" x14ac:dyDescent="0.2">
      <c r="A110" s="491"/>
      <c r="B110" s="99">
        <v>24</v>
      </c>
      <c r="C110" s="113" t="s">
        <v>295</v>
      </c>
      <c r="D110" s="103" t="s">
        <v>285</v>
      </c>
      <c r="E110" s="116" t="s">
        <v>277</v>
      </c>
      <c r="F110" s="106">
        <v>1</v>
      </c>
      <c r="G110" s="28">
        <v>5070.28</v>
      </c>
      <c r="H110" s="186">
        <f t="shared" si="28"/>
        <v>5070.28</v>
      </c>
      <c r="I110" s="28">
        <v>5947.12</v>
      </c>
      <c r="J110" s="223"/>
      <c r="K110" s="186">
        <f t="shared" si="21"/>
        <v>5947.12</v>
      </c>
      <c r="L110" s="28">
        <v>5949.4</v>
      </c>
      <c r="M110" s="223"/>
      <c r="N110" s="223"/>
      <c r="O110" s="223"/>
      <c r="P110" s="223"/>
      <c r="Q110" s="223"/>
      <c r="R110" s="186">
        <f t="shared" si="26"/>
        <v>5949.4</v>
      </c>
      <c r="S110" s="186">
        <f t="shared" si="27"/>
        <v>879.12</v>
      </c>
      <c r="T110" s="28">
        <f t="shared" si="19"/>
        <v>586.08000000000004</v>
      </c>
      <c r="U110" s="223"/>
      <c r="V110" s="223"/>
      <c r="W110" s="223"/>
      <c r="X110" s="223">
        <f t="shared" si="20"/>
        <v>8498.16</v>
      </c>
      <c r="Y110" s="550">
        <f>SUM(X110:X112)</f>
        <v>49746.7</v>
      </c>
      <c r="Z110" s="550">
        <f>SUM(Y110:Y112)</f>
        <v>49746.7</v>
      </c>
      <c r="AA110" s="223"/>
      <c r="AB110" s="223"/>
      <c r="AC110" s="541">
        <f>Y110</f>
        <v>49746.7</v>
      </c>
      <c r="AD110" s="541" t="s">
        <v>345</v>
      </c>
    </row>
    <row r="111" spans="1:30" ht="25.5" hidden="1" customHeight="1" x14ac:dyDescent="0.2">
      <c r="A111" s="491"/>
      <c r="B111" s="99">
        <v>25</v>
      </c>
      <c r="C111" s="113" t="s">
        <v>286</v>
      </c>
      <c r="D111" s="103" t="s">
        <v>285</v>
      </c>
      <c r="E111" s="116" t="s">
        <v>277</v>
      </c>
      <c r="F111" s="106">
        <v>1</v>
      </c>
      <c r="G111" s="28">
        <v>4559.09</v>
      </c>
      <c r="H111" s="186">
        <f t="shared" si="28"/>
        <v>4559.09</v>
      </c>
      <c r="I111" s="28">
        <v>4915.63</v>
      </c>
      <c r="J111" s="223"/>
      <c r="K111" s="186">
        <f t="shared" si="21"/>
        <v>4915.63</v>
      </c>
      <c r="L111" s="28">
        <v>4918.92</v>
      </c>
      <c r="M111" s="223"/>
      <c r="N111" s="223"/>
      <c r="O111" s="223"/>
      <c r="P111" s="223"/>
      <c r="Q111" s="223"/>
      <c r="R111" s="186">
        <f t="shared" si="26"/>
        <v>4918.92</v>
      </c>
      <c r="S111" s="186">
        <f t="shared" si="27"/>
        <v>359.83</v>
      </c>
      <c r="T111" s="28">
        <f t="shared" si="19"/>
        <v>239.89</v>
      </c>
      <c r="U111" s="223"/>
      <c r="V111" s="223"/>
      <c r="W111" s="223"/>
      <c r="X111" s="223">
        <f t="shared" si="20"/>
        <v>3478.36</v>
      </c>
      <c r="Y111" s="551"/>
      <c r="Z111" s="551"/>
      <c r="AA111" s="223"/>
      <c r="AB111" s="223"/>
      <c r="AC111" s="542"/>
      <c r="AD111" s="542"/>
    </row>
    <row r="112" spans="1:30" ht="26.25" hidden="1" customHeight="1" x14ac:dyDescent="0.2">
      <c r="A112" s="490"/>
      <c r="B112" s="187">
        <v>26</v>
      </c>
      <c r="C112" s="196" t="s">
        <v>298</v>
      </c>
      <c r="D112" s="189" t="s">
        <v>285</v>
      </c>
      <c r="E112" s="190" t="s">
        <v>277</v>
      </c>
      <c r="F112" s="191">
        <v>7</v>
      </c>
      <c r="G112" s="192">
        <v>3945.28</v>
      </c>
      <c r="H112" s="193">
        <f t="shared" si="28"/>
        <v>27616.959999999999</v>
      </c>
      <c r="I112" s="192">
        <v>4500.47</v>
      </c>
      <c r="J112" s="224"/>
      <c r="K112" s="193">
        <f t="shared" si="21"/>
        <v>31503.29</v>
      </c>
      <c r="L112" s="192">
        <v>4503.46</v>
      </c>
      <c r="M112" s="224"/>
      <c r="N112" s="224"/>
      <c r="O112" s="224"/>
      <c r="P112" s="224"/>
      <c r="Q112" s="224"/>
      <c r="R112" s="193">
        <f t="shared" si="26"/>
        <v>31524.22</v>
      </c>
      <c r="S112" s="193">
        <f t="shared" si="27"/>
        <v>3907.26</v>
      </c>
      <c r="T112" s="192">
        <f t="shared" si="19"/>
        <v>2604.84</v>
      </c>
      <c r="U112" s="224"/>
      <c r="V112" s="224"/>
      <c r="W112" s="224"/>
      <c r="X112" s="224">
        <f t="shared" si="20"/>
        <v>37770.18</v>
      </c>
      <c r="Y112" s="552"/>
      <c r="Z112" s="552"/>
      <c r="AA112" s="224"/>
      <c r="AB112" s="224"/>
      <c r="AC112" s="543"/>
      <c r="AD112" s="543"/>
    </row>
    <row r="113" spans="1:32" ht="26.25" hidden="1" customHeight="1" x14ac:dyDescent="0.2">
      <c r="A113" s="201" t="s">
        <v>267</v>
      </c>
      <c r="B113" s="202">
        <v>21</v>
      </c>
      <c r="C113" s="203" t="s">
        <v>225</v>
      </c>
      <c r="D113" s="204" t="s">
        <v>281</v>
      </c>
      <c r="E113" s="205" t="s">
        <v>277</v>
      </c>
      <c r="F113" s="206">
        <v>1</v>
      </c>
      <c r="G113" s="207">
        <v>4489.25</v>
      </c>
      <c r="H113" s="208">
        <f>F113*G113</f>
        <v>4489.25</v>
      </c>
      <c r="I113" s="207">
        <v>4925.45</v>
      </c>
      <c r="J113" s="226"/>
      <c r="K113" s="208">
        <f t="shared" si="21"/>
        <v>4925.45</v>
      </c>
      <c r="L113" s="207">
        <v>4928.7299999999996</v>
      </c>
      <c r="M113" s="226"/>
      <c r="N113" s="226"/>
      <c r="O113" s="226"/>
      <c r="P113" s="226"/>
      <c r="Q113" s="226"/>
      <c r="R113" s="208">
        <f t="shared" si="26"/>
        <v>4928.7299999999996</v>
      </c>
      <c r="S113" s="208">
        <f t="shared" si="27"/>
        <v>439.48</v>
      </c>
      <c r="T113" s="207">
        <f t="shared" si="19"/>
        <v>292.99</v>
      </c>
      <c r="U113" s="226"/>
      <c r="V113" s="226"/>
      <c r="W113" s="226"/>
      <c r="X113" s="226">
        <f t="shared" si="20"/>
        <v>4248.3100000000004</v>
      </c>
      <c r="Y113" s="229">
        <f>SUM(X113)</f>
        <v>4248.3100000000004</v>
      </c>
      <c r="Z113" s="229">
        <f>SUM(Y113)</f>
        <v>4248.3100000000004</v>
      </c>
      <c r="AA113" s="226"/>
      <c r="AB113" s="226"/>
      <c r="AC113" s="250">
        <f>Y113</f>
        <v>4248.3100000000004</v>
      </c>
      <c r="AD113" s="250" t="s">
        <v>345</v>
      </c>
    </row>
    <row r="114" spans="1:32" ht="12.75" hidden="1" customHeight="1" x14ac:dyDescent="0.2">
      <c r="E114" s="209" t="s">
        <v>311</v>
      </c>
      <c r="H114" s="210">
        <f>SUM(H61:H113)</f>
        <v>592499.31000000006</v>
      </c>
      <c r="K114" s="210">
        <f>SUM(K61:K113)</f>
        <v>697999.86</v>
      </c>
      <c r="R114" s="219">
        <f>SUM(R61:R113)</f>
        <v>698456.75</v>
      </c>
      <c r="X114" s="219">
        <f t="shared" ref="X114:AC114" si="29">SUM(X61:X113)</f>
        <v>1024255.29</v>
      </c>
      <c r="Y114" s="212">
        <f t="shared" si="29"/>
        <v>1024255.29</v>
      </c>
      <c r="Z114" s="212">
        <f t="shared" si="29"/>
        <v>1024255.29</v>
      </c>
      <c r="AA114" s="219">
        <f t="shared" si="29"/>
        <v>113864.16</v>
      </c>
      <c r="AB114" s="219">
        <f t="shared" si="29"/>
        <v>-35588.639999999999</v>
      </c>
      <c r="AC114" s="251">
        <f t="shared" si="29"/>
        <v>1102530.81</v>
      </c>
      <c r="AD114" s="212"/>
    </row>
    <row r="115" spans="1:32" ht="12.75" hidden="1" customHeight="1" x14ac:dyDescent="0.2">
      <c r="R115" s="212">
        <f>Z56</f>
        <v>0</v>
      </c>
      <c r="AC115" s="21"/>
    </row>
    <row r="116" spans="1:32" ht="12.75" hidden="1" customHeight="1" x14ac:dyDescent="0.2">
      <c r="R116" s="212">
        <f>R172</f>
        <v>697858.4</v>
      </c>
      <c r="S116" s="21"/>
      <c r="AC116" s="21"/>
    </row>
    <row r="117" spans="1:32" ht="12.75" hidden="1" customHeight="1" x14ac:dyDescent="0.2">
      <c r="A117" s="254" t="s">
        <v>346</v>
      </c>
      <c r="B117" s="255"/>
      <c r="C117" s="255"/>
      <c r="D117" s="255"/>
      <c r="E117" s="255"/>
      <c r="F117" s="255"/>
      <c r="G117" s="255"/>
      <c r="H117" s="255"/>
      <c r="I117" s="255"/>
      <c r="J117" s="255"/>
      <c r="K117" s="255"/>
      <c r="L117" s="255"/>
      <c r="M117" s="255"/>
      <c r="N117" s="255"/>
      <c r="O117" s="255"/>
      <c r="P117" s="255"/>
      <c r="Q117" s="255"/>
      <c r="R117" s="255"/>
      <c r="S117" s="255"/>
      <c r="T117" s="255"/>
      <c r="U117" s="255"/>
      <c r="V117" s="255"/>
      <c r="W117" s="255"/>
      <c r="X117" s="255"/>
      <c r="Y117" s="255"/>
      <c r="Z117" s="255"/>
      <c r="AA117" s="255"/>
      <c r="AB117" s="255"/>
      <c r="AC117" s="255"/>
    </row>
    <row r="118" spans="1:32" ht="51" hidden="1" customHeight="1" x14ac:dyDescent="0.2">
      <c r="B118" s="171" t="s">
        <v>116</v>
      </c>
      <c r="C118" s="172" t="s">
        <v>114</v>
      </c>
      <c r="D118" s="173" t="s">
        <v>255</v>
      </c>
      <c r="E118" s="173" t="s">
        <v>256</v>
      </c>
      <c r="F118" s="174" t="s">
        <v>321</v>
      </c>
      <c r="G118" s="175" t="s">
        <v>322</v>
      </c>
      <c r="H118" s="169" t="s">
        <v>330</v>
      </c>
      <c r="I118" s="214" t="s">
        <v>324</v>
      </c>
      <c r="J118" s="220"/>
      <c r="K118" s="170" t="s">
        <v>323</v>
      </c>
      <c r="L118" s="214" t="s">
        <v>325</v>
      </c>
      <c r="M118" s="220"/>
      <c r="N118" s="220"/>
      <c r="O118" s="220"/>
      <c r="P118" s="220"/>
      <c r="Q118" s="220"/>
      <c r="R118" s="170" t="s">
        <v>326</v>
      </c>
      <c r="S118" s="220" t="s">
        <v>328</v>
      </c>
      <c r="T118" s="221" t="s">
        <v>329</v>
      </c>
      <c r="U118" s="221"/>
      <c r="V118" s="221"/>
      <c r="W118" s="221"/>
      <c r="X118" s="220" t="s">
        <v>331</v>
      </c>
      <c r="Y118" s="220" t="s">
        <v>332</v>
      </c>
      <c r="Z118" s="220" t="s">
        <v>332</v>
      </c>
      <c r="AA118" s="220" t="s">
        <v>341</v>
      </c>
      <c r="AB118" s="220" t="s">
        <v>342</v>
      </c>
      <c r="AC118" s="220" t="s">
        <v>343</v>
      </c>
      <c r="AD118" t="s">
        <v>344</v>
      </c>
    </row>
    <row r="119" spans="1:32" ht="38.25" hidden="1" customHeight="1" x14ac:dyDescent="0.2">
      <c r="A119" s="489" t="s">
        <v>257</v>
      </c>
      <c r="B119" s="179">
        <v>7</v>
      </c>
      <c r="C119" s="180" t="s">
        <v>294</v>
      </c>
      <c r="D119" s="181" t="s">
        <v>276</v>
      </c>
      <c r="E119" s="182" t="s">
        <v>277</v>
      </c>
      <c r="F119" s="183">
        <v>2</v>
      </c>
      <c r="G119" s="184">
        <v>3759.03</v>
      </c>
      <c r="H119" s="185">
        <f t="shared" ref="H119:H127" si="30">F119*G119</f>
        <v>7518.06</v>
      </c>
      <c r="I119" s="184">
        <v>4445.7</v>
      </c>
      <c r="J119" s="222"/>
      <c r="K119" s="185">
        <f>F119*I119</f>
        <v>8891.4</v>
      </c>
      <c r="L119" s="184">
        <f>'Anexo II - PE 0621.2022'!AK10</f>
        <v>4448.58</v>
      </c>
      <c r="M119" s="222"/>
      <c r="N119" s="222"/>
      <c r="O119" s="222"/>
      <c r="P119" s="222"/>
      <c r="Q119" s="222"/>
      <c r="R119" s="185">
        <f t="shared" ref="R119:R150" si="31">F119*L119</f>
        <v>8897.16</v>
      </c>
      <c r="S119" s="185">
        <f t="shared" ref="S119:S150" si="32">R119-H119</f>
        <v>1379.1</v>
      </c>
      <c r="T119" s="184">
        <f>S119/30*20</f>
        <v>919.4</v>
      </c>
      <c r="U119" s="222"/>
      <c r="V119" s="222"/>
      <c r="W119" s="222"/>
      <c r="X119" s="222">
        <f>T119+(S119*9)</f>
        <v>13331.3</v>
      </c>
      <c r="Y119" s="555">
        <f>SUM(X119:X120)</f>
        <v>35440.9</v>
      </c>
      <c r="Z119" s="555">
        <f>SUM(Y119:Y120)</f>
        <v>35440.9</v>
      </c>
      <c r="AA119" s="222"/>
      <c r="AB119" s="222"/>
      <c r="AC119" s="544">
        <f>(Y119+AA120)</f>
        <v>74578.66</v>
      </c>
      <c r="AD119" s="512">
        <f>AC61</f>
        <v>74578.66</v>
      </c>
      <c r="AE119" s="512">
        <f>AC119-AD119</f>
        <v>0</v>
      </c>
      <c r="AF119" s="512"/>
    </row>
    <row r="120" spans="1:32" ht="25.5" hidden="1" customHeight="1" x14ac:dyDescent="0.2">
      <c r="A120" s="491"/>
      <c r="B120" s="99">
        <v>14</v>
      </c>
      <c r="C120" s="100" t="s">
        <v>291</v>
      </c>
      <c r="D120" s="103" t="s">
        <v>276</v>
      </c>
      <c r="E120" s="116" t="s">
        <v>277</v>
      </c>
      <c r="F120" s="106">
        <v>3</v>
      </c>
      <c r="G120" s="28">
        <v>4129.82</v>
      </c>
      <c r="H120" s="186">
        <f t="shared" si="30"/>
        <v>12389.46</v>
      </c>
      <c r="I120" s="28">
        <v>4890.01</v>
      </c>
      <c r="J120" s="223"/>
      <c r="K120" s="186">
        <f>F120*I120</f>
        <v>14670.03</v>
      </c>
      <c r="L120" s="28">
        <f>'Anexo II - PE 0621.2022'!AK17</f>
        <v>4892.22</v>
      </c>
      <c r="M120" s="223"/>
      <c r="N120" s="223"/>
      <c r="O120" s="223"/>
      <c r="P120" s="223"/>
      <c r="Q120" s="223"/>
      <c r="R120" s="186">
        <f t="shared" si="31"/>
        <v>14676.66</v>
      </c>
      <c r="S120" s="186">
        <f t="shared" si="32"/>
        <v>2287.1999999999998</v>
      </c>
      <c r="T120" s="28">
        <f t="shared" ref="T120:T171" si="33">S120/30*20</f>
        <v>1524.8</v>
      </c>
      <c r="U120" s="223"/>
      <c r="V120" s="223"/>
      <c r="W120" s="223"/>
      <c r="X120" s="223">
        <f t="shared" ref="X120:X171" si="34">T120+(S120*9)</f>
        <v>22109.599999999999</v>
      </c>
      <c r="Y120" s="551"/>
      <c r="Z120" s="551"/>
      <c r="AA120" s="223">
        <f>L120*8</f>
        <v>39137.760000000002</v>
      </c>
      <c r="AB120" s="223"/>
      <c r="AC120" s="542"/>
      <c r="AD120" s="549"/>
      <c r="AE120" s="549"/>
      <c r="AF120" s="549"/>
    </row>
    <row r="121" spans="1:32" ht="25.5" hidden="1" customHeight="1" x14ac:dyDescent="0.2">
      <c r="A121" s="491"/>
      <c r="B121" s="99">
        <v>8</v>
      </c>
      <c r="C121" s="100" t="s">
        <v>206</v>
      </c>
      <c r="D121" s="103" t="s">
        <v>281</v>
      </c>
      <c r="E121" s="116" t="s">
        <v>277</v>
      </c>
      <c r="F121" s="106">
        <v>1</v>
      </c>
      <c r="G121" s="28">
        <v>3050.95</v>
      </c>
      <c r="H121" s="186">
        <f t="shared" si="30"/>
        <v>3050.95</v>
      </c>
      <c r="I121" s="28">
        <v>3595.79</v>
      </c>
      <c r="J121" s="223"/>
      <c r="K121" s="186">
        <f t="shared" ref="K121:K132" si="35">F121*I121</f>
        <v>3595.79</v>
      </c>
      <c r="L121" s="28">
        <f>'Anexo II - PE 0621.2022'!AK11</f>
        <v>3599.12</v>
      </c>
      <c r="M121" s="223"/>
      <c r="N121" s="223"/>
      <c r="O121" s="223"/>
      <c r="P121" s="223"/>
      <c r="Q121" s="223"/>
      <c r="R121" s="186">
        <f t="shared" si="31"/>
        <v>3599.12</v>
      </c>
      <c r="S121" s="186">
        <f t="shared" si="32"/>
        <v>548.16999999999996</v>
      </c>
      <c r="T121" s="28">
        <f t="shared" si="33"/>
        <v>365.45</v>
      </c>
      <c r="U121" s="223"/>
      <c r="V121" s="223"/>
      <c r="W121" s="223"/>
      <c r="X121" s="223">
        <f t="shared" si="34"/>
        <v>5298.98</v>
      </c>
      <c r="Y121" s="80">
        <f>SUM(X121)</f>
        <v>5298.98</v>
      </c>
      <c r="Z121" s="80">
        <f>SUM(Y121)</f>
        <v>5298.98</v>
      </c>
      <c r="AA121" s="223"/>
      <c r="AB121" s="223"/>
      <c r="AC121" s="247">
        <f>Y121</f>
        <v>5298.98</v>
      </c>
      <c r="AD121" s="247">
        <f>AC63</f>
        <v>5298.98</v>
      </c>
      <c r="AE121" s="247">
        <f>AC121-AD121</f>
        <v>0</v>
      </c>
      <c r="AF121" s="247"/>
    </row>
    <row r="122" spans="1:32" ht="25.5" hidden="1" customHeight="1" x14ac:dyDescent="0.2">
      <c r="A122" s="491"/>
      <c r="B122" s="99">
        <v>9</v>
      </c>
      <c r="C122" s="100" t="s">
        <v>295</v>
      </c>
      <c r="D122" s="103" t="s">
        <v>285</v>
      </c>
      <c r="E122" s="116" t="s">
        <v>277</v>
      </c>
      <c r="F122" s="106">
        <v>3</v>
      </c>
      <c r="G122" s="28">
        <v>4526.6099999999997</v>
      </c>
      <c r="H122" s="186">
        <f t="shared" si="30"/>
        <v>13579.83</v>
      </c>
      <c r="I122" s="28">
        <v>5363.12</v>
      </c>
      <c r="J122" s="223"/>
      <c r="K122" s="186">
        <f t="shared" si="35"/>
        <v>16089.36</v>
      </c>
      <c r="L122" s="28">
        <f>'Anexo II - PE 0621.2022'!AK12</f>
        <v>5365.33</v>
      </c>
      <c r="M122" s="223"/>
      <c r="N122" s="223"/>
      <c r="O122" s="223"/>
      <c r="P122" s="223"/>
      <c r="Q122" s="223"/>
      <c r="R122" s="186">
        <f t="shared" si="31"/>
        <v>16095.99</v>
      </c>
      <c r="S122" s="186">
        <f t="shared" si="32"/>
        <v>2516.16</v>
      </c>
      <c r="T122" s="28">
        <f t="shared" si="33"/>
        <v>1677.44</v>
      </c>
      <c r="U122" s="223"/>
      <c r="V122" s="223"/>
      <c r="W122" s="223"/>
      <c r="X122" s="223">
        <f t="shared" si="34"/>
        <v>24322.880000000001</v>
      </c>
      <c r="Y122" s="550">
        <f>SUM(X122:X124)</f>
        <v>93439.55</v>
      </c>
      <c r="Z122" s="550">
        <f>SUM(Y122:Y124)</f>
        <v>93439.55</v>
      </c>
      <c r="AA122" s="223"/>
      <c r="AB122" s="223"/>
      <c r="AC122" s="541">
        <f>Y122</f>
        <v>93439.55</v>
      </c>
      <c r="AD122" s="553">
        <f>AC64</f>
        <v>93439.55</v>
      </c>
      <c r="AE122" s="553">
        <f>AC122-AD122</f>
        <v>0</v>
      </c>
      <c r="AF122" s="553"/>
    </row>
    <row r="123" spans="1:32" ht="25.5" hidden="1" customHeight="1" x14ac:dyDescent="0.2">
      <c r="A123" s="491"/>
      <c r="B123" s="99">
        <v>10</v>
      </c>
      <c r="C123" s="100" t="s">
        <v>295</v>
      </c>
      <c r="D123" s="103" t="s">
        <v>285</v>
      </c>
      <c r="E123" s="116" t="s">
        <v>297</v>
      </c>
      <c r="F123" s="106">
        <v>1</v>
      </c>
      <c r="G123" s="28">
        <v>3885.86</v>
      </c>
      <c r="H123" s="186">
        <f t="shared" si="30"/>
        <v>3885.86</v>
      </c>
      <c r="I123" s="28">
        <v>4601.55</v>
      </c>
      <c r="J123" s="223"/>
      <c r="K123" s="186">
        <f t="shared" si="35"/>
        <v>4601.55</v>
      </c>
      <c r="L123" s="28">
        <f>'Anexo II - PE 0621.2022'!AK13</f>
        <v>4603.76</v>
      </c>
      <c r="M123" s="223"/>
      <c r="N123" s="223"/>
      <c r="O123" s="223"/>
      <c r="P123" s="223"/>
      <c r="Q123" s="223"/>
      <c r="R123" s="186">
        <f t="shared" si="31"/>
        <v>4603.76</v>
      </c>
      <c r="S123" s="186">
        <f t="shared" si="32"/>
        <v>717.9</v>
      </c>
      <c r="T123" s="28">
        <f t="shared" si="33"/>
        <v>478.6</v>
      </c>
      <c r="U123" s="223"/>
      <c r="V123" s="223"/>
      <c r="W123" s="223"/>
      <c r="X123" s="223">
        <f t="shared" si="34"/>
        <v>6939.7</v>
      </c>
      <c r="Y123" s="551"/>
      <c r="Z123" s="551"/>
      <c r="AA123" s="223"/>
      <c r="AB123" s="223"/>
      <c r="AC123" s="542"/>
      <c r="AD123" s="554"/>
      <c r="AE123" s="554"/>
      <c r="AF123" s="554"/>
    </row>
    <row r="124" spans="1:32" ht="26.25" hidden="1" customHeight="1" x14ac:dyDescent="0.2">
      <c r="A124" s="490"/>
      <c r="B124" s="187">
        <v>11</v>
      </c>
      <c r="C124" s="188" t="s">
        <v>298</v>
      </c>
      <c r="D124" s="189" t="s">
        <v>285</v>
      </c>
      <c r="E124" s="190" t="s">
        <v>277</v>
      </c>
      <c r="F124" s="191">
        <v>10</v>
      </c>
      <c r="G124" s="192">
        <v>3517.18</v>
      </c>
      <c r="H124" s="193">
        <f t="shared" si="30"/>
        <v>35171.800000000003</v>
      </c>
      <c r="I124" s="192">
        <v>4157.4799999999996</v>
      </c>
      <c r="J124" s="224"/>
      <c r="K124" s="193">
        <f t="shared" si="35"/>
        <v>41574.800000000003</v>
      </c>
      <c r="L124" s="192">
        <f>'Anexo II - PE 0621.2022'!AK14</f>
        <v>4160.3900000000003</v>
      </c>
      <c r="M124" s="224"/>
      <c r="N124" s="224"/>
      <c r="O124" s="224"/>
      <c r="P124" s="224"/>
      <c r="Q124" s="224"/>
      <c r="R124" s="193">
        <f t="shared" si="31"/>
        <v>41603.9</v>
      </c>
      <c r="S124" s="193">
        <f t="shared" si="32"/>
        <v>6432.1</v>
      </c>
      <c r="T124" s="192">
        <f t="shared" si="33"/>
        <v>4288.07</v>
      </c>
      <c r="U124" s="224"/>
      <c r="V124" s="224"/>
      <c r="W124" s="224"/>
      <c r="X124" s="224">
        <f t="shared" si="34"/>
        <v>62176.97</v>
      </c>
      <c r="Y124" s="552"/>
      <c r="Z124" s="552"/>
      <c r="AA124" s="224"/>
      <c r="AB124" s="224"/>
      <c r="AC124" s="543"/>
      <c r="AD124" s="513"/>
      <c r="AE124" s="513"/>
      <c r="AF124" s="513"/>
    </row>
    <row r="125" spans="1:32" ht="25.5" hidden="1" customHeight="1" x14ac:dyDescent="0.2">
      <c r="A125" s="489" t="s">
        <v>258</v>
      </c>
      <c r="B125" s="179">
        <v>11</v>
      </c>
      <c r="C125" s="180" t="s">
        <v>298</v>
      </c>
      <c r="D125" s="181" t="s">
        <v>285</v>
      </c>
      <c r="E125" s="182" t="s">
        <v>277</v>
      </c>
      <c r="F125" s="183">
        <v>1</v>
      </c>
      <c r="G125" s="184">
        <v>3517.18</v>
      </c>
      <c r="H125" s="185">
        <f t="shared" si="30"/>
        <v>3517.18</v>
      </c>
      <c r="I125" s="184">
        <v>4157.4799999999996</v>
      </c>
      <c r="J125" s="222"/>
      <c r="K125" s="185">
        <f t="shared" si="35"/>
        <v>4157.4799999999996</v>
      </c>
      <c r="L125" s="184">
        <f>'Anexo II - PE 0621.2022'!AK14</f>
        <v>4160.3900000000003</v>
      </c>
      <c r="M125" s="222"/>
      <c r="N125" s="222"/>
      <c r="O125" s="222"/>
      <c r="P125" s="222"/>
      <c r="Q125" s="222"/>
      <c r="R125" s="185">
        <f t="shared" si="31"/>
        <v>4160.3900000000003</v>
      </c>
      <c r="S125" s="185">
        <f t="shared" si="32"/>
        <v>643.21</v>
      </c>
      <c r="T125" s="184">
        <f t="shared" si="33"/>
        <v>428.81</v>
      </c>
      <c r="U125" s="222"/>
      <c r="V125" s="222"/>
      <c r="W125" s="222"/>
      <c r="X125" s="222">
        <f t="shared" si="34"/>
        <v>6217.7</v>
      </c>
      <c r="Y125" s="227">
        <f t="shared" ref="Y125:Z127" si="36">SUM(X125)</f>
        <v>6217.7</v>
      </c>
      <c r="Z125" s="227">
        <f t="shared" si="36"/>
        <v>6217.7</v>
      </c>
      <c r="AA125" s="222"/>
      <c r="AB125" s="222"/>
      <c r="AC125" s="248">
        <f>Y125</f>
        <v>6217.7</v>
      </c>
      <c r="AD125" s="248">
        <f>AC67</f>
        <v>6217.7</v>
      </c>
      <c r="AE125" s="248">
        <f>AC125-AD125</f>
        <v>0</v>
      </c>
      <c r="AF125" s="248"/>
    </row>
    <row r="126" spans="1:32" ht="26.25" hidden="1" customHeight="1" x14ac:dyDescent="0.2">
      <c r="A126" s="490"/>
      <c r="B126" s="187">
        <v>14</v>
      </c>
      <c r="C126" s="188" t="s">
        <v>291</v>
      </c>
      <c r="D126" s="189" t="s">
        <v>276</v>
      </c>
      <c r="E126" s="190" t="s">
        <v>277</v>
      </c>
      <c r="F126" s="191">
        <v>1</v>
      </c>
      <c r="G126" s="192">
        <v>4129.82</v>
      </c>
      <c r="H126" s="193">
        <f t="shared" si="30"/>
        <v>4129.82</v>
      </c>
      <c r="I126" s="192">
        <v>4890.01</v>
      </c>
      <c r="J126" s="224"/>
      <c r="K126" s="193">
        <f t="shared" si="35"/>
        <v>4890.01</v>
      </c>
      <c r="L126" s="192">
        <f>'Anexo II - PE 0621.2022'!AK17</f>
        <v>4892.22</v>
      </c>
      <c r="M126" s="224"/>
      <c r="N126" s="224"/>
      <c r="O126" s="224"/>
      <c r="P126" s="224"/>
      <c r="Q126" s="224"/>
      <c r="R126" s="193">
        <f t="shared" si="31"/>
        <v>4892.22</v>
      </c>
      <c r="S126" s="193">
        <f t="shared" si="32"/>
        <v>762.4</v>
      </c>
      <c r="T126" s="192">
        <f t="shared" si="33"/>
        <v>508.27</v>
      </c>
      <c r="U126" s="224"/>
      <c r="V126" s="224"/>
      <c r="W126" s="224"/>
      <c r="X126" s="224">
        <f t="shared" si="34"/>
        <v>7369.87</v>
      </c>
      <c r="Y126" s="228">
        <f t="shared" si="36"/>
        <v>7369.87</v>
      </c>
      <c r="Z126" s="228">
        <f t="shared" si="36"/>
        <v>7369.87</v>
      </c>
      <c r="AA126" s="224"/>
      <c r="AB126" s="224"/>
      <c r="AC126" s="249">
        <f>Y126</f>
        <v>7369.87</v>
      </c>
      <c r="AD126" s="249">
        <f>AC68</f>
        <v>7369.87</v>
      </c>
      <c r="AE126" s="249">
        <f>AC126-AD126</f>
        <v>0</v>
      </c>
      <c r="AF126" s="249"/>
    </row>
    <row r="127" spans="1:32" ht="25.5" hidden="1" customHeight="1" x14ac:dyDescent="0.2">
      <c r="A127" s="489" t="s">
        <v>259</v>
      </c>
      <c r="B127" s="179">
        <v>8</v>
      </c>
      <c r="C127" s="180" t="s">
        <v>206</v>
      </c>
      <c r="D127" s="181" t="s">
        <v>281</v>
      </c>
      <c r="E127" s="182" t="s">
        <v>277</v>
      </c>
      <c r="F127" s="183">
        <v>1</v>
      </c>
      <c r="G127" s="184">
        <v>3050.95</v>
      </c>
      <c r="H127" s="185">
        <f t="shared" si="30"/>
        <v>3050.95</v>
      </c>
      <c r="I127" s="184">
        <v>3595.79</v>
      </c>
      <c r="J127" s="222"/>
      <c r="K127" s="185">
        <f t="shared" si="35"/>
        <v>3595.79</v>
      </c>
      <c r="L127" s="184">
        <f>'Anexo II - PE 0621.2022'!AK11</f>
        <v>3599.12</v>
      </c>
      <c r="M127" s="222"/>
      <c r="N127" s="222"/>
      <c r="O127" s="222"/>
      <c r="P127" s="222"/>
      <c r="Q127" s="222"/>
      <c r="R127" s="185">
        <f t="shared" si="31"/>
        <v>3599.12</v>
      </c>
      <c r="S127" s="185">
        <f t="shared" si="32"/>
        <v>548.16999999999996</v>
      </c>
      <c r="T127" s="184">
        <f t="shared" si="33"/>
        <v>365.45</v>
      </c>
      <c r="U127" s="222"/>
      <c r="V127" s="222"/>
      <c r="W127" s="222"/>
      <c r="X127" s="222">
        <f t="shared" si="34"/>
        <v>5298.98</v>
      </c>
      <c r="Y127" s="227">
        <f t="shared" si="36"/>
        <v>5298.98</v>
      </c>
      <c r="Z127" s="227">
        <f t="shared" si="36"/>
        <v>5298.98</v>
      </c>
      <c r="AA127" s="222"/>
      <c r="AB127" s="222"/>
      <c r="AC127" s="248">
        <f>Y127</f>
        <v>5298.98</v>
      </c>
      <c r="AD127" s="248">
        <f>AC69</f>
        <v>5298.98</v>
      </c>
      <c r="AE127" s="248">
        <f>AC127-AD127</f>
        <v>0</v>
      </c>
      <c r="AF127" s="248"/>
    </row>
    <row r="128" spans="1:32" ht="25.5" hidden="1" customHeight="1" x14ac:dyDescent="0.2">
      <c r="A128" s="491"/>
      <c r="B128" s="99">
        <v>9</v>
      </c>
      <c r="C128" s="100" t="s">
        <v>295</v>
      </c>
      <c r="D128" s="103" t="s">
        <v>285</v>
      </c>
      <c r="E128" s="116" t="s">
        <v>277</v>
      </c>
      <c r="F128" s="177">
        <v>1</v>
      </c>
      <c r="G128" s="178"/>
      <c r="H128" s="211"/>
      <c r="I128" s="178">
        <v>5363.12</v>
      </c>
      <c r="J128" s="225"/>
      <c r="K128" s="211">
        <f t="shared" si="35"/>
        <v>5363.12</v>
      </c>
      <c r="L128" s="178">
        <f>'Anexo II - PE 0621.2022'!AK12</f>
        <v>5365.33</v>
      </c>
      <c r="M128" s="225"/>
      <c r="N128" s="225"/>
      <c r="O128" s="225"/>
      <c r="P128" s="225"/>
      <c r="Q128" s="225"/>
      <c r="R128" s="211">
        <f t="shared" si="31"/>
        <v>5365.33</v>
      </c>
      <c r="S128" s="211">
        <f t="shared" si="32"/>
        <v>5365.33</v>
      </c>
      <c r="T128" s="178">
        <f t="shared" si="33"/>
        <v>3576.89</v>
      </c>
      <c r="U128" s="225"/>
      <c r="V128" s="225"/>
      <c r="W128" s="225"/>
      <c r="X128" s="225">
        <f t="shared" si="34"/>
        <v>51864.86</v>
      </c>
      <c r="Y128" s="550">
        <f>SUM(X128:X130)</f>
        <v>114905.44</v>
      </c>
      <c r="Z128" s="550">
        <f>SUM(Y128:Y130)</f>
        <v>114905.44</v>
      </c>
      <c r="AA128" s="225"/>
      <c r="AB128" s="225"/>
      <c r="AC128" s="541">
        <f>Y128</f>
        <v>114905.44</v>
      </c>
      <c r="AD128" s="553">
        <f>AC70</f>
        <v>114691.62</v>
      </c>
      <c r="AE128" s="553">
        <f>AC128-AD128</f>
        <v>213.82</v>
      </c>
      <c r="AF128" s="553" t="s">
        <v>345</v>
      </c>
    </row>
    <row r="129" spans="1:32" ht="25.5" hidden="1" customHeight="1" x14ac:dyDescent="0.2">
      <c r="A129" s="491"/>
      <c r="B129" s="99">
        <v>11</v>
      </c>
      <c r="C129" s="100" t="s">
        <v>298</v>
      </c>
      <c r="D129" s="103" t="s">
        <v>285</v>
      </c>
      <c r="E129" s="116" t="s">
        <v>277</v>
      </c>
      <c r="F129" s="106">
        <v>8</v>
      </c>
      <c r="G129" s="28">
        <v>3517.18</v>
      </c>
      <c r="H129" s="186">
        <f t="shared" ref="H129:H140" si="37">F129*G129</f>
        <v>28137.439999999999</v>
      </c>
      <c r="I129" s="28">
        <v>4157.4799999999996</v>
      </c>
      <c r="J129" s="223"/>
      <c r="K129" s="186">
        <f t="shared" si="35"/>
        <v>33259.839999999997</v>
      </c>
      <c r="L129" s="28">
        <f>'Anexo II - PE 0621.2022'!AK14</f>
        <v>4160.3900000000003</v>
      </c>
      <c r="M129" s="223"/>
      <c r="N129" s="223"/>
      <c r="O129" s="223"/>
      <c r="P129" s="223"/>
      <c r="Q129" s="223"/>
      <c r="R129" s="186">
        <f t="shared" si="31"/>
        <v>33283.120000000003</v>
      </c>
      <c r="S129" s="186">
        <f t="shared" si="32"/>
        <v>5145.68</v>
      </c>
      <c r="T129" s="28">
        <f t="shared" si="33"/>
        <v>3430.45</v>
      </c>
      <c r="U129" s="223"/>
      <c r="V129" s="223"/>
      <c r="W129" s="223"/>
      <c r="X129" s="223">
        <f t="shared" si="34"/>
        <v>49741.57</v>
      </c>
      <c r="Y129" s="551"/>
      <c r="Z129" s="551"/>
      <c r="AA129" s="223"/>
      <c r="AB129" s="223"/>
      <c r="AC129" s="542"/>
      <c r="AD129" s="554"/>
      <c r="AE129" s="554"/>
      <c r="AF129" s="554"/>
    </row>
    <row r="130" spans="1:32" ht="25.5" hidden="1" customHeight="1" x14ac:dyDescent="0.2">
      <c r="A130" s="491"/>
      <c r="B130" s="99">
        <v>13</v>
      </c>
      <c r="C130" s="100" t="s">
        <v>298</v>
      </c>
      <c r="D130" s="103" t="s">
        <v>285</v>
      </c>
      <c r="E130" s="116" t="s">
        <v>299</v>
      </c>
      <c r="F130" s="106">
        <v>2</v>
      </c>
      <c r="G130" s="28">
        <v>3773.83</v>
      </c>
      <c r="H130" s="186">
        <f t="shared" si="37"/>
        <v>7547.66</v>
      </c>
      <c r="I130" s="28">
        <v>4447.76</v>
      </c>
      <c r="J130" s="223"/>
      <c r="K130" s="186">
        <f t="shared" si="35"/>
        <v>8895.52</v>
      </c>
      <c r="L130" s="28">
        <f>'Anexo II - PE 0621.2022'!AK16</f>
        <v>4461.71</v>
      </c>
      <c r="M130" s="223"/>
      <c r="N130" s="223"/>
      <c r="O130" s="223"/>
      <c r="P130" s="223"/>
      <c r="Q130" s="223"/>
      <c r="R130" s="186">
        <f t="shared" si="31"/>
        <v>8923.42</v>
      </c>
      <c r="S130" s="186">
        <f t="shared" si="32"/>
        <v>1375.76</v>
      </c>
      <c r="T130" s="28">
        <f t="shared" si="33"/>
        <v>917.17</v>
      </c>
      <c r="U130" s="223"/>
      <c r="V130" s="223"/>
      <c r="W130" s="223"/>
      <c r="X130" s="223">
        <f t="shared" si="34"/>
        <v>13299.01</v>
      </c>
      <c r="Y130" s="551"/>
      <c r="Z130" s="551"/>
      <c r="AA130" s="223"/>
      <c r="AB130" s="223"/>
      <c r="AC130" s="542"/>
      <c r="AD130" s="549"/>
      <c r="AE130" s="549"/>
      <c r="AF130" s="549"/>
    </row>
    <row r="131" spans="1:32" ht="26.25" hidden="1" customHeight="1" x14ac:dyDescent="0.2">
      <c r="A131" s="490"/>
      <c r="B131" s="187">
        <v>14</v>
      </c>
      <c r="C131" s="188" t="s">
        <v>291</v>
      </c>
      <c r="D131" s="189" t="s">
        <v>276</v>
      </c>
      <c r="E131" s="190" t="s">
        <v>277</v>
      </c>
      <c r="F131" s="191">
        <v>3</v>
      </c>
      <c r="G131" s="192">
        <v>4129.82</v>
      </c>
      <c r="H131" s="193">
        <f t="shared" si="37"/>
        <v>12389.46</v>
      </c>
      <c r="I131" s="192">
        <v>4890.01</v>
      </c>
      <c r="J131" s="224"/>
      <c r="K131" s="193">
        <f t="shared" si="35"/>
        <v>14670.03</v>
      </c>
      <c r="L131" s="192">
        <f>'Anexo II - PE 0621.2022'!AK17</f>
        <v>4892.22</v>
      </c>
      <c r="M131" s="224"/>
      <c r="N131" s="224"/>
      <c r="O131" s="224"/>
      <c r="P131" s="224"/>
      <c r="Q131" s="224"/>
      <c r="R131" s="193">
        <f t="shared" si="31"/>
        <v>14676.66</v>
      </c>
      <c r="S131" s="193">
        <f t="shared" si="32"/>
        <v>2287.1999999999998</v>
      </c>
      <c r="T131" s="192">
        <f t="shared" si="33"/>
        <v>1524.8</v>
      </c>
      <c r="U131" s="224"/>
      <c r="V131" s="224"/>
      <c r="W131" s="224"/>
      <c r="X131" s="224">
        <f t="shared" si="34"/>
        <v>22109.599999999999</v>
      </c>
      <c r="Y131" s="228">
        <f>SUM(X131)</f>
        <v>22109.599999999999</v>
      </c>
      <c r="Z131" s="228">
        <f>SUM(Y131)</f>
        <v>22109.599999999999</v>
      </c>
      <c r="AA131" s="224"/>
      <c r="AB131" s="224"/>
      <c r="AC131" s="249">
        <f>Y131</f>
        <v>22109.599999999999</v>
      </c>
      <c r="AD131" s="249">
        <f>AC73</f>
        <v>22109.599999999999</v>
      </c>
      <c r="AE131" s="249">
        <f>AC131-AD131</f>
        <v>0</v>
      </c>
      <c r="AF131" s="249"/>
    </row>
    <row r="132" spans="1:32" ht="38.25" hidden="1" customHeight="1" x14ac:dyDescent="0.2">
      <c r="A132" s="489" t="s">
        <v>260</v>
      </c>
      <c r="B132" s="179">
        <v>7</v>
      </c>
      <c r="C132" s="180" t="s">
        <v>294</v>
      </c>
      <c r="D132" s="181" t="s">
        <v>276</v>
      </c>
      <c r="E132" s="182" t="s">
        <v>277</v>
      </c>
      <c r="F132" s="183">
        <v>2</v>
      </c>
      <c r="G132" s="184">
        <v>3759.03</v>
      </c>
      <c r="H132" s="185">
        <f t="shared" si="37"/>
        <v>7518.06</v>
      </c>
      <c r="I132" s="184">
        <v>4445.7</v>
      </c>
      <c r="J132" s="222"/>
      <c r="K132" s="185">
        <f t="shared" si="35"/>
        <v>8891.4</v>
      </c>
      <c r="L132" s="184">
        <f>'Anexo II - PE 0621.2022'!AK10</f>
        <v>4448.58</v>
      </c>
      <c r="M132" s="222"/>
      <c r="N132" s="222"/>
      <c r="O132" s="222"/>
      <c r="P132" s="222"/>
      <c r="Q132" s="222"/>
      <c r="R132" s="185">
        <f t="shared" si="31"/>
        <v>8897.16</v>
      </c>
      <c r="S132" s="185">
        <f t="shared" si="32"/>
        <v>1379.1</v>
      </c>
      <c r="T132" s="184">
        <f t="shared" si="33"/>
        <v>919.4</v>
      </c>
      <c r="U132" s="222"/>
      <c r="V132" s="222"/>
      <c r="W132" s="222"/>
      <c r="X132" s="222">
        <f t="shared" si="34"/>
        <v>13331.3</v>
      </c>
      <c r="Y132" s="555">
        <f>SUM(X132:X134)</f>
        <v>35620.699999999997</v>
      </c>
      <c r="Z132" s="555">
        <f>SUM(Y132:Y134)</f>
        <v>35620.699999999997</v>
      </c>
      <c r="AA132" s="222">
        <f>L132*8</f>
        <v>35588.639999999999</v>
      </c>
      <c r="AB132" s="222"/>
      <c r="AC132" s="547">
        <f>Y132+AA132</f>
        <v>71209.34</v>
      </c>
      <c r="AD132" s="561">
        <f>AC74</f>
        <v>71209.34</v>
      </c>
      <c r="AE132" s="561">
        <f>AC132-AD132</f>
        <v>0</v>
      </c>
      <c r="AF132" s="561"/>
    </row>
    <row r="133" spans="1:32" ht="25.5" hidden="1" customHeight="1" x14ac:dyDescent="0.2">
      <c r="A133" s="491"/>
      <c r="B133" s="99">
        <v>14</v>
      </c>
      <c r="C133" s="100" t="s">
        <v>291</v>
      </c>
      <c r="D133" s="103" t="s">
        <v>276</v>
      </c>
      <c r="E133" s="116" t="s">
        <v>277</v>
      </c>
      <c r="F133" s="106">
        <v>2</v>
      </c>
      <c r="G133" s="28">
        <v>4129.82</v>
      </c>
      <c r="H133" s="186">
        <f t="shared" si="37"/>
        <v>8259.64</v>
      </c>
      <c r="I133" s="28">
        <v>4890.01</v>
      </c>
      <c r="J133" s="223"/>
      <c r="K133" s="186">
        <f t="shared" ref="K133:K140" si="38">F133*I133</f>
        <v>9780.02</v>
      </c>
      <c r="L133" s="28">
        <f>'Anexo II - PE 0621.2022'!AK17</f>
        <v>4892.22</v>
      </c>
      <c r="M133" s="223"/>
      <c r="N133" s="223"/>
      <c r="O133" s="223"/>
      <c r="P133" s="223"/>
      <c r="Q133" s="223"/>
      <c r="R133" s="186">
        <f t="shared" si="31"/>
        <v>9784.44</v>
      </c>
      <c r="S133" s="186">
        <f t="shared" si="32"/>
        <v>1524.8</v>
      </c>
      <c r="T133" s="28">
        <f t="shared" si="33"/>
        <v>1016.53</v>
      </c>
      <c r="U133" s="223"/>
      <c r="V133" s="223"/>
      <c r="W133" s="223"/>
      <c r="X133" s="223">
        <f t="shared" si="34"/>
        <v>14739.73</v>
      </c>
      <c r="Y133" s="551"/>
      <c r="Z133" s="551"/>
      <c r="AA133" s="223"/>
      <c r="AB133" s="223"/>
      <c r="AC133" s="542"/>
      <c r="AD133" s="562"/>
      <c r="AE133" s="562"/>
      <c r="AF133" s="562"/>
    </row>
    <row r="134" spans="1:32" ht="38.25" hidden="1" customHeight="1" x14ac:dyDescent="0.2">
      <c r="A134" s="491"/>
      <c r="B134" s="99">
        <v>15</v>
      </c>
      <c r="C134" s="100" t="s">
        <v>291</v>
      </c>
      <c r="D134" s="103" t="s">
        <v>276</v>
      </c>
      <c r="E134" s="116" t="s">
        <v>300</v>
      </c>
      <c r="F134" s="106">
        <v>1</v>
      </c>
      <c r="G134" s="28">
        <v>4227.12</v>
      </c>
      <c r="H134" s="186">
        <f t="shared" si="37"/>
        <v>4227.12</v>
      </c>
      <c r="I134" s="28">
        <v>5005.8999999999996</v>
      </c>
      <c r="J134" s="223"/>
      <c r="K134" s="186">
        <f t="shared" si="38"/>
        <v>5005.8999999999996</v>
      </c>
      <c r="L134" s="28">
        <f>'Anexo II - PE 0621.2022'!AK18</f>
        <v>5008.12</v>
      </c>
      <c r="M134" s="223"/>
      <c r="N134" s="223"/>
      <c r="O134" s="223"/>
      <c r="P134" s="223"/>
      <c r="Q134" s="223"/>
      <c r="R134" s="186">
        <f t="shared" si="31"/>
        <v>5008.12</v>
      </c>
      <c r="S134" s="186">
        <f t="shared" si="32"/>
        <v>781</v>
      </c>
      <c r="T134" s="28">
        <f t="shared" si="33"/>
        <v>520.66999999999996</v>
      </c>
      <c r="U134" s="223"/>
      <c r="V134" s="223"/>
      <c r="W134" s="223"/>
      <c r="X134" s="223">
        <f t="shared" si="34"/>
        <v>7549.67</v>
      </c>
      <c r="Y134" s="551"/>
      <c r="Z134" s="551"/>
      <c r="AA134" s="223"/>
      <c r="AB134" s="223"/>
      <c r="AC134" s="542"/>
      <c r="AD134" s="563"/>
      <c r="AE134" s="563"/>
      <c r="AF134" s="563"/>
    </row>
    <row r="135" spans="1:32" ht="25.5" hidden="1" customHeight="1" x14ac:dyDescent="0.2">
      <c r="A135" s="491"/>
      <c r="B135" s="99">
        <v>8</v>
      </c>
      <c r="C135" s="100" t="s">
        <v>206</v>
      </c>
      <c r="D135" s="103" t="s">
        <v>281</v>
      </c>
      <c r="E135" s="116" t="s">
        <v>277</v>
      </c>
      <c r="F135" s="106">
        <v>1</v>
      </c>
      <c r="G135" s="28">
        <v>3050.95</v>
      </c>
      <c r="H135" s="186">
        <f t="shared" si="37"/>
        <v>3050.95</v>
      </c>
      <c r="I135" s="28">
        <v>3595.79</v>
      </c>
      <c r="J135" s="223"/>
      <c r="K135" s="186">
        <f t="shared" si="38"/>
        <v>3595.79</v>
      </c>
      <c r="L135" s="28">
        <f>'Anexo II - PE 0621.2022'!AK11</f>
        <v>3599.12</v>
      </c>
      <c r="M135" s="223"/>
      <c r="N135" s="223"/>
      <c r="O135" s="223"/>
      <c r="P135" s="223"/>
      <c r="Q135" s="223"/>
      <c r="R135" s="186">
        <f t="shared" si="31"/>
        <v>3599.12</v>
      </c>
      <c r="S135" s="186">
        <f t="shared" si="32"/>
        <v>548.16999999999996</v>
      </c>
      <c r="T135" s="28">
        <f t="shared" si="33"/>
        <v>365.45</v>
      </c>
      <c r="U135" s="223"/>
      <c r="V135" s="223"/>
      <c r="W135" s="223"/>
      <c r="X135" s="223">
        <f t="shared" si="34"/>
        <v>5298.98</v>
      </c>
      <c r="Y135" s="80">
        <f>SUM(X135)</f>
        <v>5298.98</v>
      </c>
      <c r="Z135" s="80">
        <f>SUM(Y135)</f>
        <v>5298.98</v>
      </c>
      <c r="AA135" s="223"/>
      <c r="AB135" s="223"/>
      <c r="AC135" s="247">
        <f>Y135</f>
        <v>5298.98</v>
      </c>
      <c r="AD135" s="247">
        <f>AC77</f>
        <v>5298.98</v>
      </c>
      <c r="AE135" s="247">
        <f>AC135-AD135</f>
        <v>0</v>
      </c>
      <c r="AF135" s="247"/>
    </row>
    <row r="136" spans="1:32" ht="25.5" hidden="1" customHeight="1" x14ac:dyDescent="0.2">
      <c r="A136" s="491"/>
      <c r="B136" s="99">
        <v>9</v>
      </c>
      <c r="C136" s="100" t="s">
        <v>295</v>
      </c>
      <c r="D136" s="103" t="s">
        <v>285</v>
      </c>
      <c r="E136" s="116" t="s">
        <v>277</v>
      </c>
      <c r="F136" s="106">
        <v>1</v>
      </c>
      <c r="G136" s="28">
        <v>4526.6099999999997</v>
      </c>
      <c r="H136" s="186">
        <f t="shared" si="37"/>
        <v>4526.6099999999997</v>
      </c>
      <c r="I136" s="28">
        <v>5363.12</v>
      </c>
      <c r="J136" s="223"/>
      <c r="K136" s="186">
        <f t="shared" si="38"/>
        <v>5363.12</v>
      </c>
      <c r="L136" s="28">
        <f>'Anexo II - PE 0621.2022'!AK12</f>
        <v>5365.33</v>
      </c>
      <c r="M136" s="223"/>
      <c r="N136" s="223"/>
      <c r="O136" s="223"/>
      <c r="P136" s="223"/>
      <c r="Q136" s="223"/>
      <c r="R136" s="186">
        <f t="shared" si="31"/>
        <v>5365.33</v>
      </c>
      <c r="S136" s="186">
        <f t="shared" si="32"/>
        <v>838.72</v>
      </c>
      <c r="T136" s="28">
        <f t="shared" si="33"/>
        <v>559.15</v>
      </c>
      <c r="U136" s="223"/>
      <c r="V136" s="223"/>
      <c r="W136" s="223"/>
      <c r="X136" s="223">
        <f t="shared" si="34"/>
        <v>8107.63</v>
      </c>
      <c r="Y136" s="550">
        <f>SUM(X136:X138)</f>
        <v>69395.259999999995</v>
      </c>
      <c r="Z136" s="550">
        <f>SUM(Y136:Y138)</f>
        <v>69395.259999999995</v>
      </c>
      <c r="AA136" s="223"/>
      <c r="AB136" s="223"/>
      <c r="AC136" s="541">
        <f>Y136</f>
        <v>69395.259999999995</v>
      </c>
      <c r="AD136" s="553">
        <f>AC78</f>
        <v>69395.259999999995</v>
      </c>
      <c r="AE136" s="553">
        <f>AC136-AD136</f>
        <v>0</v>
      </c>
      <c r="AF136" s="553"/>
    </row>
    <row r="137" spans="1:32" ht="25.5" hidden="1" customHeight="1" x14ac:dyDescent="0.2">
      <c r="A137" s="491"/>
      <c r="B137" s="99">
        <v>11</v>
      </c>
      <c r="C137" s="100" t="s">
        <v>298</v>
      </c>
      <c r="D137" s="103" t="s">
        <v>285</v>
      </c>
      <c r="E137" s="116" t="s">
        <v>277</v>
      </c>
      <c r="F137" s="106">
        <v>9</v>
      </c>
      <c r="G137" s="28">
        <v>3517.18</v>
      </c>
      <c r="H137" s="186">
        <f t="shared" si="37"/>
        <v>31654.62</v>
      </c>
      <c r="I137" s="28">
        <v>4157.4799999999996</v>
      </c>
      <c r="J137" s="223"/>
      <c r="K137" s="186">
        <f t="shared" si="38"/>
        <v>37417.32</v>
      </c>
      <c r="L137" s="28">
        <f>'Anexo II - PE 0621.2022'!AK14</f>
        <v>4160.3900000000003</v>
      </c>
      <c r="M137" s="223"/>
      <c r="N137" s="223"/>
      <c r="O137" s="223"/>
      <c r="P137" s="223"/>
      <c r="Q137" s="223"/>
      <c r="R137" s="186">
        <f t="shared" si="31"/>
        <v>37443.51</v>
      </c>
      <c r="S137" s="186">
        <f t="shared" si="32"/>
        <v>5788.89</v>
      </c>
      <c r="T137" s="28">
        <f t="shared" si="33"/>
        <v>3859.26</v>
      </c>
      <c r="U137" s="223"/>
      <c r="V137" s="223"/>
      <c r="W137" s="223"/>
      <c r="X137" s="223">
        <f t="shared" si="34"/>
        <v>55959.27</v>
      </c>
      <c r="Y137" s="551"/>
      <c r="Z137" s="551"/>
      <c r="AA137" s="223"/>
      <c r="AB137" s="223"/>
      <c r="AC137" s="542"/>
      <c r="AD137" s="554"/>
      <c r="AE137" s="554"/>
      <c r="AF137" s="554"/>
    </row>
    <row r="138" spans="1:32" ht="26.25" hidden="1" customHeight="1" x14ac:dyDescent="0.2">
      <c r="A138" s="490"/>
      <c r="B138" s="187">
        <v>12</v>
      </c>
      <c r="C138" s="188" t="s">
        <v>298</v>
      </c>
      <c r="D138" s="189" t="s">
        <v>285</v>
      </c>
      <c r="E138" s="190" t="s">
        <v>297</v>
      </c>
      <c r="F138" s="191">
        <v>1</v>
      </c>
      <c r="G138" s="192">
        <v>3027.04</v>
      </c>
      <c r="H138" s="193">
        <f t="shared" si="37"/>
        <v>3027.04</v>
      </c>
      <c r="I138" s="192">
        <v>3575.37</v>
      </c>
      <c r="J138" s="224"/>
      <c r="K138" s="193">
        <f t="shared" si="38"/>
        <v>3575.37</v>
      </c>
      <c r="L138" s="192">
        <f>'Anexo II - PE 0621.2022'!AK15</f>
        <v>3578.25</v>
      </c>
      <c r="M138" s="224"/>
      <c r="N138" s="224"/>
      <c r="O138" s="224"/>
      <c r="P138" s="224"/>
      <c r="Q138" s="224"/>
      <c r="R138" s="193">
        <f t="shared" si="31"/>
        <v>3578.25</v>
      </c>
      <c r="S138" s="193">
        <f t="shared" si="32"/>
        <v>551.21</v>
      </c>
      <c r="T138" s="192">
        <f t="shared" si="33"/>
        <v>367.47</v>
      </c>
      <c r="U138" s="224"/>
      <c r="V138" s="224"/>
      <c r="W138" s="224"/>
      <c r="X138" s="224">
        <f t="shared" si="34"/>
        <v>5328.36</v>
      </c>
      <c r="Y138" s="552"/>
      <c r="Z138" s="552"/>
      <c r="AA138" s="224"/>
      <c r="AB138" s="224"/>
      <c r="AC138" s="543"/>
      <c r="AD138" s="513"/>
      <c r="AE138" s="513"/>
      <c r="AF138" s="513"/>
    </row>
    <row r="139" spans="1:32" ht="38.25" hidden="1" customHeight="1" x14ac:dyDescent="0.2">
      <c r="A139" s="489" t="s">
        <v>261</v>
      </c>
      <c r="B139" s="179">
        <v>7</v>
      </c>
      <c r="C139" s="180" t="s">
        <v>294</v>
      </c>
      <c r="D139" s="181" t="s">
        <v>276</v>
      </c>
      <c r="E139" s="182" t="s">
        <v>277</v>
      </c>
      <c r="F139" s="183">
        <v>2</v>
      </c>
      <c r="G139" s="184">
        <v>3759.03</v>
      </c>
      <c r="H139" s="185">
        <f t="shared" si="37"/>
        <v>7518.06</v>
      </c>
      <c r="I139" s="184">
        <v>4445.7</v>
      </c>
      <c r="J139" s="222"/>
      <c r="K139" s="185">
        <f t="shared" si="38"/>
        <v>8891.4</v>
      </c>
      <c r="L139" s="184">
        <f>'Anexo II - PE 0621.2022'!AK10</f>
        <v>4448.58</v>
      </c>
      <c r="M139" s="222"/>
      <c r="N139" s="222"/>
      <c r="O139" s="222"/>
      <c r="P139" s="222"/>
      <c r="Q139" s="222"/>
      <c r="R139" s="185">
        <f t="shared" si="31"/>
        <v>8897.16</v>
      </c>
      <c r="S139" s="185">
        <f t="shared" si="32"/>
        <v>1379.1</v>
      </c>
      <c r="T139" s="184">
        <f t="shared" si="33"/>
        <v>919.4</v>
      </c>
      <c r="U139" s="222"/>
      <c r="V139" s="222"/>
      <c r="W139" s="222"/>
      <c r="X139" s="222">
        <f t="shared" si="34"/>
        <v>13331.3</v>
      </c>
      <c r="Y139" s="555">
        <f>SUM(X139:X140)</f>
        <v>20701.169999999998</v>
      </c>
      <c r="Z139" s="555">
        <f>SUM(Y139:Y140)</f>
        <v>20701.169999999998</v>
      </c>
      <c r="AA139" s="222"/>
      <c r="AB139" s="222"/>
      <c r="AC139" s="544">
        <f>Y139</f>
        <v>20701.169999999998</v>
      </c>
      <c r="AD139" s="512">
        <f>AC81</f>
        <v>20701.169999999998</v>
      </c>
      <c r="AE139" s="512">
        <f>AC139-AD139</f>
        <v>0</v>
      </c>
      <c r="AF139" s="512"/>
    </row>
    <row r="140" spans="1:32" ht="25.5" hidden="1" customHeight="1" x14ac:dyDescent="0.2">
      <c r="A140" s="491"/>
      <c r="B140" s="99">
        <v>14</v>
      </c>
      <c r="C140" s="100" t="s">
        <v>291</v>
      </c>
      <c r="D140" s="103" t="s">
        <v>276</v>
      </c>
      <c r="E140" s="116" t="s">
        <v>277</v>
      </c>
      <c r="F140" s="106">
        <v>1</v>
      </c>
      <c r="G140" s="28">
        <v>4129.82</v>
      </c>
      <c r="H140" s="186">
        <f t="shared" si="37"/>
        <v>4129.82</v>
      </c>
      <c r="I140" s="28">
        <v>4890.01</v>
      </c>
      <c r="J140" s="223"/>
      <c r="K140" s="186">
        <f t="shared" si="38"/>
        <v>4890.01</v>
      </c>
      <c r="L140" s="28">
        <f>'Anexo II - PE 0621.2022'!AK17</f>
        <v>4892.22</v>
      </c>
      <c r="M140" s="223"/>
      <c r="N140" s="223"/>
      <c r="O140" s="223"/>
      <c r="P140" s="223"/>
      <c r="Q140" s="223"/>
      <c r="R140" s="186">
        <f t="shared" si="31"/>
        <v>4892.22</v>
      </c>
      <c r="S140" s="186">
        <f t="shared" si="32"/>
        <v>762.4</v>
      </c>
      <c r="T140" s="28">
        <f t="shared" si="33"/>
        <v>508.27</v>
      </c>
      <c r="U140" s="223"/>
      <c r="V140" s="223"/>
      <c r="W140" s="223"/>
      <c r="X140" s="223">
        <f t="shared" si="34"/>
        <v>7369.87</v>
      </c>
      <c r="Y140" s="551"/>
      <c r="Z140" s="551"/>
      <c r="AA140" s="223"/>
      <c r="AB140" s="223"/>
      <c r="AC140" s="542"/>
      <c r="AD140" s="549"/>
      <c r="AE140" s="549"/>
      <c r="AF140" s="549"/>
    </row>
    <row r="141" spans="1:32" ht="25.5" hidden="1" customHeight="1" x14ac:dyDescent="0.2">
      <c r="A141" s="491"/>
      <c r="B141" s="99">
        <v>8</v>
      </c>
      <c r="C141" s="100" t="s">
        <v>206</v>
      </c>
      <c r="D141" s="103" t="s">
        <v>281</v>
      </c>
      <c r="E141" s="116" t="s">
        <v>277</v>
      </c>
      <c r="F141" s="106">
        <v>1</v>
      </c>
      <c r="G141" s="28">
        <v>3050.95</v>
      </c>
      <c r="H141" s="186">
        <f t="shared" ref="H141:H147" si="39">F141*G141</f>
        <v>3050.95</v>
      </c>
      <c r="I141" s="28">
        <v>3595.79</v>
      </c>
      <c r="J141" s="223"/>
      <c r="K141" s="186">
        <f t="shared" ref="K141:K147" si="40">F141*I141</f>
        <v>3595.79</v>
      </c>
      <c r="L141" s="28">
        <f>'Anexo II - PE 0621.2022'!AK11</f>
        <v>3599.12</v>
      </c>
      <c r="M141" s="223"/>
      <c r="N141" s="223"/>
      <c r="O141" s="223"/>
      <c r="P141" s="223"/>
      <c r="Q141" s="223"/>
      <c r="R141" s="186">
        <f t="shared" si="31"/>
        <v>3599.12</v>
      </c>
      <c r="S141" s="186">
        <f t="shared" si="32"/>
        <v>548.16999999999996</v>
      </c>
      <c r="T141" s="28">
        <f t="shared" si="33"/>
        <v>365.45</v>
      </c>
      <c r="U141" s="223"/>
      <c r="V141" s="223"/>
      <c r="W141" s="223"/>
      <c r="X141" s="223">
        <f t="shared" si="34"/>
        <v>5298.98</v>
      </c>
      <c r="Y141" s="80">
        <f>SUM(X141)</f>
        <v>5298.98</v>
      </c>
      <c r="Z141" s="80">
        <f>SUM(Y141)</f>
        <v>5298.98</v>
      </c>
      <c r="AA141" s="223"/>
      <c r="AB141" s="223"/>
      <c r="AC141" s="247">
        <f>Y141</f>
        <v>5298.98</v>
      </c>
      <c r="AD141" s="247">
        <f>AC83</f>
        <v>5298.98</v>
      </c>
      <c r="AE141" s="247">
        <f>AC141-AD141</f>
        <v>0</v>
      </c>
      <c r="AF141" s="247"/>
    </row>
    <row r="142" spans="1:32" ht="25.5" hidden="1" customHeight="1" x14ac:dyDescent="0.2">
      <c r="A142" s="491"/>
      <c r="B142" s="99">
        <v>11</v>
      </c>
      <c r="C142" s="256" t="s">
        <v>298</v>
      </c>
      <c r="D142" s="103" t="s">
        <v>285</v>
      </c>
      <c r="E142" s="116" t="s">
        <v>277</v>
      </c>
      <c r="F142" s="106">
        <v>6</v>
      </c>
      <c r="G142" s="28">
        <v>3517.18</v>
      </c>
      <c r="H142" s="186">
        <f t="shared" si="39"/>
        <v>21103.08</v>
      </c>
      <c r="I142" s="28">
        <v>4157.4799999999996</v>
      </c>
      <c r="J142" s="223"/>
      <c r="K142" s="186">
        <f t="shared" si="40"/>
        <v>24944.880000000001</v>
      </c>
      <c r="L142" s="28">
        <f>'Anexo II - PE 0621.2022'!AK14</f>
        <v>4160.3900000000003</v>
      </c>
      <c r="M142" s="223"/>
      <c r="N142" s="223"/>
      <c r="O142" s="223"/>
      <c r="P142" s="223"/>
      <c r="Q142" s="223"/>
      <c r="R142" s="186">
        <f t="shared" si="31"/>
        <v>24962.34</v>
      </c>
      <c r="S142" s="186">
        <f t="shared" si="32"/>
        <v>3859.26</v>
      </c>
      <c r="T142" s="28">
        <f t="shared" si="33"/>
        <v>2572.84</v>
      </c>
      <c r="U142" s="223"/>
      <c r="V142" s="223"/>
      <c r="W142" s="223"/>
      <c r="X142" s="223">
        <f t="shared" si="34"/>
        <v>37306.18</v>
      </c>
      <c r="Y142" s="550">
        <f>SUM(X142:X143)</f>
        <v>43955.69</v>
      </c>
      <c r="Z142" s="550">
        <f>SUM(Y142:Y143)</f>
        <v>43955.69</v>
      </c>
      <c r="AA142" s="223"/>
      <c r="AB142" s="223"/>
      <c r="AC142" s="541">
        <f>Y142</f>
        <v>43955.69</v>
      </c>
      <c r="AD142" s="553">
        <f>AC84</f>
        <v>43848.77</v>
      </c>
      <c r="AE142" s="553">
        <f>AC142-AD142</f>
        <v>106.92</v>
      </c>
      <c r="AF142" s="553" t="s">
        <v>347</v>
      </c>
    </row>
    <row r="143" spans="1:32" ht="26.25" hidden="1" customHeight="1" x14ac:dyDescent="0.2">
      <c r="A143" s="490"/>
      <c r="B143" s="187">
        <v>13</v>
      </c>
      <c r="C143" s="188" t="s">
        <v>298</v>
      </c>
      <c r="D143" s="189" t="s">
        <v>285</v>
      </c>
      <c r="E143" s="190" t="s">
        <v>299</v>
      </c>
      <c r="F143" s="191">
        <v>1</v>
      </c>
      <c r="G143" s="192">
        <v>3773.83</v>
      </c>
      <c r="H143" s="193">
        <f t="shared" si="39"/>
        <v>3773.83</v>
      </c>
      <c r="I143" s="192">
        <v>4447.76</v>
      </c>
      <c r="J143" s="224"/>
      <c r="K143" s="193">
        <f t="shared" si="40"/>
        <v>4447.76</v>
      </c>
      <c r="L143" s="192">
        <f>'Anexo II - PE 0621.2022'!AK16</f>
        <v>4461.71</v>
      </c>
      <c r="M143" s="224"/>
      <c r="N143" s="224"/>
      <c r="O143" s="224"/>
      <c r="P143" s="224"/>
      <c r="Q143" s="224"/>
      <c r="R143" s="193">
        <f t="shared" si="31"/>
        <v>4461.71</v>
      </c>
      <c r="S143" s="193">
        <f t="shared" si="32"/>
        <v>687.88</v>
      </c>
      <c r="T143" s="192">
        <f t="shared" si="33"/>
        <v>458.59</v>
      </c>
      <c r="U143" s="224"/>
      <c r="V143" s="224"/>
      <c r="W143" s="224"/>
      <c r="X143" s="224">
        <f t="shared" si="34"/>
        <v>6649.51</v>
      </c>
      <c r="Y143" s="552"/>
      <c r="Z143" s="552"/>
      <c r="AA143" s="224"/>
      <c r="AB143" s="224"/>
      <c r="AC143" s="543"/>
      <c r="AD143" s="513"/>
      <c r="AE143" s="513"/>
      <c r="AF143" s="513"/>
    </row>
    <row r="144" spans="1:32" ht="25.5" hidden="1" customHeight="1" x14ac:dyDescent="0.2">
      <c r="A144" s="489" t="s">
        <v>262</v>
      </c>
      <c r="B144" s="179">
        <v>8</v>
      </c>
      <c r="C144" s="180" t="s">
        <v>206</v>
      </c>
      <c r="D144" s="181" t="s">
        <v>281</v>
      </c>
      <c r="E144" s="182" t="s">
        <v>277</v>
      </c>
      <c r="F144" s="183">
        <v>1</v>
      </c>
      <c r="G144" s="184">
        <v>3050.95</v>
      </c>
      <c r="H144" s="185">
        <f t="shared" si="39"/>
        <v>3050.95</v>
      </c>
      <c r="I144" s="184">
        <v>3595.79</v>
      </c>
      <c r="J144" s="222"/>
      <c r="K144" s="185">
        <f t="shared" si="40"/>
        <v>3595.79</v>
      </c>
      <c r="L144" s="184">
        <f>'Anexo II - PE 0621.2022'!AK11</f>
        <v>3599.12</v>
      </c>
      <c r="M144" s="222"/>
      <c r="N144" s="222"/>
      <c r="O144" s="222"/>
      <c r="P144" s="222"/>
      <c r="Q144" s="222"/>
      <c r="R144" s="185">
        <f t="shared" si="31"/>
        <v>3599.12</v>
      </c>
      <c r="S144" s="185">
        <f t="shared" si="32"/>
        <v>548.16999999999996</v>
      </c>
      <c r="T144" s="184">
        <f t="shared" si="33"/>
        <v>365.45</v>
      </c>
      <c r="U144" s="222"/>
      <c r="V144" s="222"/>
      <c r="W144" s="222"/>
      <c r="X144" s="222">
        <f t="shared" si="34"/>
        <v>5298.98</v>
      </c>
      <c r="Y144" s="227">
        <f t="shared" ref="Y144:Z146" si="41">SUM(X144)</f>
        <v>5298.98</v>
      </c>
      <c r="Z144" s="227">
        <f t="shared" si="41"/>
        <v>5298.98</v>
      </c>
      <c r="AA144" s="222"/>
      <c r="AB144" s="222"/>
      <c r="AC144" s="248">
        <f>Y144</f>
        <v>5298.98</v>
      </c>
      <c r="AD144" s="248">
        <f>AC86</f>
        <v>5298.98</v>
      </c>
      <c r="AE144" s="248">
        <f>AC144-AD144</f>
        <v>0</v>
      </c>
      <c r="AF144" s="248"/>
    </row>
    <row r="145" spans="1:32" ht="25.5" hidden="1" customHeight="1" x14ac:dyDescent="0.2">
      <c r="A145" s="491"/>
      <c r="B145" s="99">
        <v>11</v>
      </c>
      <c r="C145" s="100" t="s">
        <v>298</v>
      </c>
      <c r="D145" s="103" t="s">
        <v>285</v>
      </c>
      <c r="E145" s="116" t="s">
        <v>277</v>
      </c>
      <c r="F145" s="106">
        <v>4</v>
      </c>
      <c r="G145" s="28">
        <v>3517.18</v>
      </c>
      <c r="H145" s="186">
        <f t="shared" si="39"/>
        <v>14068.72</v>
      </c>
      <c r="I145" s="28">
        <v>4157.4799999999996</v>
      </c>
      <c r="J145" s="223"/>
      <c r="K145" s="186">
        <f t="shared" si="40"/>
        <v>16629.919999999998</v>
      </c>
      <c r="L145" s="28">
        <f>'Anexo II - PE 0621.2022'!AK14</f>
        <v>4160.3900000000003</v>
      </c>
      <c r="M145" s="223"/>
      <c r="N145" s="223"/>
      <c r="O145" s="223"/>
      <c r="P145" s="223"/>
      <c r="Q145" s="223"/>
      <c r="R145" s="186">
        <f t="shared" si="31"/>
        <v>16641.560000000001</v>
      </c>
      <c r="S145" s="186">
        <f t="shared" si="32"/>
        <v>2572.84</v>
      </c>
      <c r="T145" s="28">
        <f t="shared" si="33"/>
        <v>1715.23</v>
      </c>
      <c r="U145" s="223"/>
      <c r="V145" s="223"/>
      <c r="W145" s="223"/>
      <c r="X145" s="223">
        <f t="shared" si="34"/>
        <v>24870.79</v>
      </c>
      <c r="Y145" s="80">
        <f t="shared" si="41"/>
        <v>24870.79</v>
      </c>
      <c r="Z145" s="80">
        <f t="shared" si="41"/>
        <v>24870.79</v>
      </c>
      <c r="AA145" s="223"/>
      <c r="AB145" s="223"/>
      <c r="AC145" s="247">
        <f>Y145</f>
        <v>24870.79</v>
      </c>
      <c r="AD145" s="247">
        <f>AC87</f>
        <v>24870.79</v>
      </c>
      <c r="AE145" s="247">
        <f>AC145-AD145</f>
        <v>0</v>
      </c>
      <c r="AF145" s="247"/>
    </row>
    <row r="146" spans="1:32" ht="26.25" hidden="1" customHeight="1" x14ac:dyDescent="0.2">
      <c r="A146" s="490"/>
      <c r="B146" s="187">
        <v>14</v>
      </c>
      <c r="C146" s="188" t="s">
        <v>291</v>
      </c>
      <c r="D146" s="189" t="s">
        <v>276</v>
      </c>
      <c r="E146" s="190" t="s">
        <v>277</v>
      </c>
      <c r="F146" s="191">
        <v>1</v>
      </c>
      <c r="G146" s="192">
        <v>4129.82</v>
      </c>
      <c r="H146" s="193">
        <f t="shared" si="39"/>
        <v>4129.82</v>
      </c>
      <c r="I146" s="192">
        <v>4890.01</v>
      </c>
      <c r="J146" s="224"/>
      <c r="K146" s="193">
        <f t="shared" si="40"/>
        <v>4890.01</v>
      </c>
      <c r="L146" s="192">
        <f>'Anexo II - PE 0621.2022'!AK17</f>
        <v>4892.22</v>
      </c>
      <c r="M146" s="224"/>
      <c r="N146" s="224"/>
      <c r="O146" s="224"/>
      <c r="P146" s="224"/>
      <c r="Q146" s="224"/>
      <c r="R146" s="193">
        <f t="shared" si="31"/>
        <v>4892.22</v>
      </c>
      <c r="S146" s="193">
        <f t="shared" si="32"/>
        <v>762.4</v>
      </c>
      <c r="T146" s="192">
        <f t="shared" si="33"/>
        <v>508.27</v>
      </c>
      <c r="U146" s="224"/>
      <c r="V146" s="224"/>
      <c r="W146" s="224"/>
      <c r="X146" s="224">
        <f t="shared" si="34"/>
        <v>7369.87</v>
      </c>
      <c r="Y146" s="228">
        <f t="shared" si="41"/>
        <v>7369.87</v>
      </c>
      <c r="Z146" s="228">
        <f t="shared" si="41"/>
        <v>7369.87</v>
      </c>
      <c r="AA146" s="224"/>
      <c r="AB146" s="224"/>
      <c r="AC146" s="249">
        <f>Y146</f>
        <v>7369.87</v>
      </c>
      <c r="AD146" s="249">
        <f>AC88</f>
        <v>7369.87</v>
      </c>
      <c r="AE146" s="249">
        <f>AC146-AD146</f>
        <v>0</v>
      </c>
      <c r="AF146" s="249"/>
    </row>
    <row r="147" spans="1:32" ht="38.25" hidden="1" customHeight="1" x14ac:dyDescent="0.2">
      <c r="A147" s="489" t="s">
        <v>263</v>
      </c>
      <c r="B147" s="179">
        <v>7</v>
      </c>
      <c r="C147" s="180" t="s">
        <v>294</v>
      </c>
      <c r="D147" s="181" t="s">
        <v>276</v>
      </c>
      <c r="E147" s="182" t="s">
        <v>277</v>
      </c>
      <c r="F147" s="183">
        <v>3</v>
      </c>
      <c r="G147" s="184">
        <v>3759.03</v>
      </c>
      <c r="H147" s="185">
        <f t="shared" si="39"/>
        <v>11277.09</v>
      </c>
      <c r="I147" s="184">
        <v>4445.7</v>
      </c>
      <c r="J147" s="222"/>
      <c r="K147" s="185">
        <f t="shared" si="40"/>
        <v>13337.1</v>
      </c>
      <c r="L147" s="184">
        <f>'Anexo II - PE 0621.2022'!AK10</f>
        <v>4448.58</v>
      </c>
      <c r="M147" s="222"/>
      <c r="N147" s="222"/>
      <c r="O147" s="222"/>
      <c r="P147" s="222"/>
      <c r="Q147" s="222"/>
      <c r="R147" s="185">
        <f t="shared" si="31"/>
        <v>13345.74</v>
      </c>
      <c r="S147" s="185">
        <f t="shared" si="32"/>
        <v>2068.65</v>
      </c>
      <c r="T147" s="184">
        <f t="shared" si="33"/>
        <v>1379.1</v>
      </c>
      <c r="U147" s="222"/>
      <c r="V147" s="222"/>
      <c r="W147" s="222"/>
      <c r="X147" s="222">
        <f t="shared" si="34"/>
        <v>19996.95</v>
      </c>
      <c r="Y147" s="555">
        <f>SUM(X147:X148)</f>
        <v>27366.82</v>
      </c>
      <c r="Z147" s="555">
        <f>SUM(Y147:Y148)</f>
        <v>27366.82</v>
      </c>
      <c r="AA147" s="222"/>
      <c r="AB147" s="222">
        <f>-L147*8</f>
        <v>-35588.639999999999</v>
      </c>
      <c r="AC147" s="547">
        <f>Y147+AA148+AB147</f>
        <v>30915.94</v>
      </c>
      <c r="AD147" s="561">
        <f>AC89</f>
        <v>30915.94</v>
      </c>
      <c r="AE147" s="561">
        <f>AC147-AD147</f>
        <v>0</v>
      </c>
      <c r="AF147" s="561"/>
    </row>
    <row r="148" spans="1:32" ht="25.5" hidden="1" customHeight="1" x14ac:dyDescent="0.2">
      <c r="A148" s="491"/>
      <c r="B148" s="99">
        <v>14</v>
      </c>
      <c r="C148" s="100" t="s">
        <v>291</v>
      </c>
      <c r="D148" s="103" t="s">
        <v>276</v>
      </c>
      <c r="E148" s="116" t="s">
        <v>277</v>
      </c>
      <c r="F148" s="106">
        <v>1</v>
      </c>
      <c r="G148" s="28">
        <v>4129.82</v>
      </c>
      <c r="H148" s="186">
        <f>F148*G148</f>
        <v>4129.82</v>
      </c>
      <c r="I148" s="28">
        <v>4890.01</v>
      </c>
      <c r="J148" s="223"/>
      <c r="K148" s="186">
        <f>F148*I148</f>
        <v>4890.01</v>
      </c>
      <c r="L148" s="28">
        <f>'Anexo II - PE 0621.2022'!AK17</f>
        <v>4892.22</v>
      </c>
      <c r="M148" s="223"/>
      <c r="N148" s="223"/>
      <c r="O148" s="223"/>
      <c r="P148" s="223"/>
      <c r="Q148" s="223"/>
      <c r="R148" s="186">
        <f t="shared" si="31"/>
        <v>4892.22</v>
      </c>
      <c r="S148" s="186">
        <f t="shared" si="32"/>
        <v>762.4</v>
      </c>
      <c r="T148" s="28">
        <f t="shared" si="33"/>
        <v>508.27</v>
      </c>
      <c r="U148" s="223"/>
      <c r="V148" s="223"/>
      <c r="W148" s="223"/>
      <c r="X148" s="223">
        <f t="shared" si="34"/>
        <v>7369.87</v>
      </c>
      <c r="Y148" s="551"/>
      <c r="Z148" s="551"/>
      <c r="AA148" s="223">
        <f>L148*8</f>
        <v>39137.760000000002</v>
      </c>
      <c r="AB148" s="223"/>
      <c r="AC148" s="542"/>
      <c r="AD148" s="563"/>
      <c r="AE148" s="563"/>
      <c r="AF148" s="563"/>
    </row>
    <row r="149" spans="1:32" ht="25.5" hidden="1" customHeight="1" x14ac:dyDescent="0.2">
      <c r="A149" s="491"/>
      <c r="B149" s="99">
        <v>8</v>
      </c>
      <c r="C149" s="100" t="s">
        <v>206</v>
      </c>
      <c r="D149" s="103" t="s">
        <v>281</v>
      </c>
      <c r="E149" s="116" t="s">
        <v>277</v>
      </c>
      <c r="F149" s="106">
        <v>1</v>
      </c>
      <c r="G149" s="28">
        <v>3050.95</v>
      </c>
      <c r="H149" s="186">
        <f t="shared" ref="H149:H154" si="42">F149*G149</f>
        <v>3050.95</v>
      </c>
      <c r="I149" s="28">
        <v>3595.79</v>
      </c>
      <c r="J149" s="223"/>
      <c r="K149" s="186">
        <f t="shared" ref="K149:K154" si="43">F149*I149</f>
        <v>3595.79</v>
      </c>
      <c r="L149" s="28">
        <f>'Anexo II - PE 0621.2022'!AK11</f>
        <v>3599.12</v>
      </c>
      <c r="M149" s="223"/>
      <c r="N149" s="223"/>
      <c r="O149" s="223"/>
      <c r="P149" s="223"/>
      <c r="Q149" s="223"/>
      <c r="R149" s="186">
        <f t="shared" si="31"/>
        <v>3599.12</v>
      </c>
      <c r="S149" s="186">
        <f t="shared" si="32"/>
        <v>548.16999999999996</v>
      </c>
      <c r="T149" s="28">
        <f t="shared" si="33"/>
        <v>365.45</v>
      </c>
      <c r="U149" s="223"/>
      <c r="V149" s="223"/>
      <c r="W149" s="223"/>
      <c r="X149" s="223">
        <f t="shared" si="34"/>
        <v>5298.98</v>
      </c>
      <c r="Y149" s="80">
        <f>SUM(X149)</f>
        <v>5298.98</v>
      </c>
      <c r="Z149" s="80">
        <f>SUM(Y149)</f>
        <v>5298.98</v>
      </c>
      <c r="AA149" s="223"/>
      <c r="AB149" s="223"/>
      <c r="AC149" s="247">
        <f>Y149</f>
        <v>5298.98</v>
      </c>
      <c r="AD149" s="247">
        <f>AC91</f>
        <v>5298.98</v>
      </c>
      <c r="AE149" s="247">
        <f>AC149-AD149</f>
        <v>0</v>
      </c>
      <c r="AF149" s="247"/>
    </row>
    <row r="150" spans="1:32" ht="25.5" hidden="1" customHeight="1" x14ac:dyDescent="0.2">
      <c r="A150" s="491"/>
      <c r="B150" s="99">
        <v>9</v>
      </c>
      <c r="C150" s="100" t="s">
        <v>295</v>
      </c>
      <c r="D150" s="103" t="s">
        <v>285</v>
      </c>
      <c r="E150" s="116" t="s">
        <v>277</v>
      </c>
      <c r="F150" s="106">
        <v>1</v>
      </c>
      <c r="G150" s="28">
        <v>4526.6099999999997</v>
      </c>
      <c r="H150" s="186">
        <f t="shared" si="42"/>
        <v>4526.6099999999997</v>
      </c>
      <c r="I150" s="28">
        <v>5363.12</v>
      </c>
      <c r="J150" s="223"/>
      <c r="K150" s="186">
        <f t="shared" si="43"/>
        <v>5363.12</v>
      </c>
      <c r="L150" s="28">
        <f>'Anexo II - PE 0621.2022'!AK12</f>
        <v>5365.33</v>
      </c>
      <c r="M150" s="223"/>
      <c r="N150" s="223"/>
      <c r="O150" s="223"/>
      <c r="P150" s="223"/>
      <c r="Q150" s="223"/>
      <c r="R150" s="186">
        <f t="shared" si="31"/>
        <v>5365.33</v>
      </c>
      <c r="S150" s="186">
        <f t="shared" si="32"/>
        <v>838.72</v>
      </c>
      <c r="T150" s="28">
        <f t="shared" si="33"/>
        <v>559.15</v>
      </c>
      <c r="U150" s="223"/>
      <c r="V150" s="223"/>
      <c r="W150" s="223"/>
      <c r="X150" s="223">
        <f t="shared" si="34"/>
        <v>8107.63</v>
      </c>
      <c r="Y150" s="550">
        <f>SUM(X150:X153)</f>
        <v>69827.070000000007</v>
      </c>
      <c r="Z150" s="550">
        <f>SUM(Y150:Y153)</f>
        <v>69827.070000000007</v>
      </c>
      <c r="AA150" s="223"/>
      <c r="AB150" s="223"/>
      <c r="AC150" s="541">
        <f>Y150</f>
        <v>69827.070000000007</v>
      </c>
      <c r="AD150" s="553">
        <f>AC92</f>
        <v>69720.149999999994</v>
      </c>
      <c r="AE150" s="553">
        <f>AC150-AD150</f>
        <v>106.92</v>
      </c>
      <c r="AF150" s="553" t="s">
        <v>348</v>
      </c>
    </row>
    <row r="151" spans="1:32" ht="25.5" hidden="1" customHeight="1" x14ac:dyDescent="0.2">
      <c r="A151" s="491"/>
      <c r="B151" s="99">
        <v>11</v>
      </c>
      <c r="C151" s="100" t="s">
        <v>298</v>
      </c>
      <c r="D151" s="103" t="s">
        <v>285</v>
      </c>
      <c r="E151" s="116" t="s">
        <v>277</v>
      </c>
      <c r="F151" s="106">
        <v>8</v>
      </c>
      <c r="G151" s="28">
        <v>3517.18</v>
      </c>
      <c r="H151" s="186">
        <f t="shared" si="42"/>
        <v>28137.439999999999</v>
      </c>
      <c r="I151" s="28">
        <v>4157.4799999999996</v>
      </c>
      <c r="J151" s="223"/>
      <c r="K151" s="186">
        <f t="shared" si="43"/>
        <v>33259.839999999997</v>
      </c>
      <c r="L151" s="28">
        <f>'Anexo II - PE 0621.2022'!AK14</f>
        <v>4160.3900000000003</v>
      </c>
      <c r="M151" s="223"/>
      <c r="N151" s="223"/>
      <c r="O151" s="223"/>
      <c r="P151" s="223"/>
      <c r="Q151" s="223"/>
      <c r="R151" s="186">
        <f t="shared" ref="R151:R171" si="44">F151*L151</f>
        <v>33283.120000000003</v>
      </c>
      <c r="S151" s="186">
        <f t="shared" ref="S151:S171" si="45">R151-H151</f>
        <v>5145.68</v>
      </c>
      <c r="T151" s="28">
        <f t="shared" si="33"/>
        <v>3430.45</v>
      </c>
      <c r="U151" s="223"/>
      <c r="V151" s="223"/>
      <c r="W151" s="223"/>
      <c r="X151" s="223">
        <f t="shared" si="34"/>
        <v>49741.57</v>
      </c>
      <c r="Y151" s="551"/>
      <c r="Z151" s="551"/>
      <c r="AA151" s="223"/>
      <c r="AB151" s="223"/>
      <c r="AC151" s="542"/>
      <c r="AD151" s="554"/>
      <c r="AE151" s="554"/>
      <c r="AF151" s="554"/>
    </row>
    <row r="152" spans="1:32" ht="25.5" hidden="1" customHeight="1" x14ac:dyDescent="0.2">
      <c r="A152" s="491"/>
      <c r="B152" s="99">
        <v>12</v>
      </c>
      <c r="C152" s="100" t="s">
        <v>298</v>
      </c>
      <c r="D152" s="103" t="s">
        <v>285</v>
      </c>
      <c r="E152" s="116" t="s">
        <v>297</v>
      </c>
      <c r="F152" s="106">
        <v>1</v>
      </c>
      <c r="G152" s="28">
        <v>3027.04</v>
      </c>
      <c r="H152" s="186">
        <f t="shared" si="42"/>
        <v>3027.04</v>
      </c>
      <c r="I152" s="28">
        <v>3575.37</v>
      </c>
      <c r="J152" s="223"/>
      <c r="K152" s="186">
        <f t="shared" si="43"/>
        <v>3575.37</v>
      </c>
      <c r="L152" s="28">
        <f>'Anexo II - PE 0621.2022'!AK15</f>
        <v>3578.25</v>
      </c>
      <c r="M152" s="223"/>
      <c r="N152" s="223"/>
      <c r="O152" s="223"/>
      <c r="P152" s="223"/>
      <c r="Q152" s="223"/>
      <c r="R152" s="186">
        <f t="shared" si="44"/>
        <v>3578.25</v>
      </c>
      <c r="S152" s="186">
        <f t="shared" si="45"/>
        <v>551.21</v>
      </c>
      <c r="T152" s="28">
        <f t="shared" si="33"/>
        <v>367.47</v>
      </c>
      <c r="U152" s="223"/>
      <c r="V152" s="223"/>
      <c r="W152" s="223"/>
      <c r="X152" s="223">
        <f t="shared" si="34"/>
        <v>5328.36</v>
      </c>
      <c r="Y152" s="551"/>
      <c r="Z152" s="551"/>
      <c r="AA152" s="223"/>
      <c r="AB152" s="223"/>
      <c r="AC152" s="542"/>
      <c r="AD152" s="554"/>
      <c r="AE152" s="554"/>
      <c r="AF152" s="554"/>
    </row>
    <row r="153" spans="1:32" ht="26.25" hidden="1" customHeight="1" x14ac:dyDescent="0.2">
      <c r="A153" s="490"/>
      <c r="B153" s="187">
        <v>13</v>
      </c>
      <c r="C153" s="188" t="s">
        <v>298</v>
      </c>
      <c r="D153" s="189" t="s">
        <v>285</v>
      </c>
      <c r="E153" s="190" t="s">
        <v>299</v>
      </c>
      <c r="F153" s="191">
        <v>1</v>
      </c>
      <c r="G153" s="192">
        <v>3773.83</v>
      </c>
      <c r="H153" s="193">
        <f t="shared" si="42"/>
        <v>3773.83</v>
      </c>
      <c r="I153" s="192">
        <v>4447.76</v>
      </c>
      <c r="J153" s="224"/>
      <c r="K153" s="193">
        <f t="shared" si="43"/>
        <v>4447.76</v>
      </c>
      <c r="L153" s="192">
        <f>'Anexo II - PE 0621.2022'!AK16</f>
        <v>4461.71</v>
      </c>
      <c r="M153" s="224"/>
      <c r="N153" s="224"/>
      <c r="O153" s="224"/>
      <c r="P153" s="224"/>
      <c r="Q153" s="224"/>
      <c r="R153" s="193">
        <f t="shared" si="44"/>
        <v>4461.71</v>
      </c>
      <c r="S153" s="193">
        <f t="shared" si="45"/>
        <v>687.88</v>
      </c>
      <c r="T153" s="192">
        <f t="shared" si="33"/>
        <v>458.59</v>
      </c>
      <c r="U153" s="224"/>
      <c r="V153" s="224"/>
      <c r="W153" s="224"/>
      <c r="X153" s="224">
        <f t="shared" si="34"/>
        <v>6649.51</v>
      </c>
      <c r="Y153" s="552"/>
      <c r="Z153" s="552"/>
      <c r="AA153" s="224"/>
      <c r="AB153" s="224"/>
      <c r="AC153" s="543"/>
      <c r="AD153" s="513"/>
      <c r="AE153" s="513"/>
      <c r="AF153" s="513"/>
    </row>
    <row r="154" spans="1:32" ht="38.25" hidden="1" customHeight="1" x14ac:dyDescent="0.2">
      <c r="A154" s="489" t="s">
        <v>264</v>
      </c>
      <c r="B154" s="179">
        <v>1</v>
      </c>
      <c r="C154" s="180" t="s">
        <v>272</v>
      </c>
      <c r="D154" s="181" t="s">
        <v>276</v>
      </c>
      <c r="E154" s="194" t="s">
        <v>277</v>
      </c>
      <c r="F154" s="195">
        <v>1</v>
      </c>
      <c r="G154" s="184">
        <v>4052.37</v>
      </c>
      <c r="H154" s="185">
        <f t="shared" si="42"/>
        <v>4052.37</v>
      </c>
      <c r="I154" s="184">
        <v>4549.04</v>
      </c>
      <c r="J154" s="222"/>
      <c r="K154" s="185">
        <f t="shared" si="43"/>
        <v>4549.04</v>
      </c>
      <c r="L154" s="184">
        <f>'Anexo II - PE 0621.2022'!AK4</f>
        <v>4551.92</v>
      </c>
      <c r="M154" s="222"/>
      <c r="N154" s="222"/>
      <c r="O154" s="222"/>
      <c r="P154" s="222"/>
      <c r="Q154" s="222"/>
      <c r="R154" s="185">
        <f t="shared" si="44"/>
        <v>4551.92</v>
      </c>
      <c r="S154" s="185">
        <f t="shared" si="45"/>
        <v>499.55</v>
      </c>
      <c r="T154" s="184">
        <f t="shared" si="33"/>
        <v>333.03</v>
      </c>
      <c r="U154" s="222"/>
      <c r="V154" s="222"/>
      <c r="W154" s="222"/>
      <c r="X154" s="222">
        <f t="shared" si="34"/>
        <v>4828.9799999999996</v>
      </c>
      <c r="Y154" s="555">
        <f>SUM(X154:X155)</f>
        <v>10513.37</v>
      </c>
      <c r="Z154" s="555">
        <f>SUM(Y154:Y155)</f>
        <v>10513.37</v>
      </c>
      <c r="AA154" s="222"/>
      <c r="AB154" s="222"/>
      <c r="AC154" s="544">
        <f>Y154</f>
        <v>10513.37</v>
      </c>
      <c r="AD154" s="512">
        <f>AC96</f>
        <v>10513.37</v>
      </c>
      <c r="AE154" s="512">
        <f>AC154-AD154</f>
        <v>0</v>
      </c>
      <c r="AF154" s="512"/>
    </row>
    <row r="155" spans="1:32" ht="25.5" hidden="1" customHeight="1" x14ac:dyDescent="0.2">
      <c r="A155" s="491"/>
      <c r="B155" s="99">
        <v>6</v>
      </c>
      <c r="C155" s="100" t="s">
        <v>291</v>
      </c>
      <c r="D155" s="103" t="s">
        <v>276</v>
      </c>
      <c r="E155" s="104" t="s">
        <v>277</v>
      </c>
      <c r="F155" s="107">
        <v>2</v>
      </c>
      <c r="G155" s="28">
        <v>4467.8100000000004</v>
      </c>
      <c r="H155" s="186">
        <f t="shared" ref="H155:H171" si="46">F155*G155</f>
        <v>8935.6200000000008</v>
      </c>
      <c r="I155" s="28">
        <v>4759.1499999999996</v>
      </c>
      <c r="J155" s="223"/>
      <c r="K155" s="186">
        <f t="shared" ref="K155:K171" si="47">F155*I155</f>
        <v>9518.2999999999993</v>
      </c>
      <c r="L155" s="28">
        <f>'Anexo II - PE 0621.2022'!AK9</f>
        <v>4761.83</v>
      </c>
      <c r="M155" s="223"/>
      <c r="N155" s="223"/>
      <c r="O155" s="223"/>
      <c r="P155" s="223"/>
      <c r="Q155" s="223"/>
      <c r="R155" s="186">
        <f t="shared" si="44"/>
        <v>9523.66</v>
      </c>
      <c r="S155" s="186">
        <f t="shared" si="45"/>
        <v>588.04</v>
      </c>
      <c r="T155" s="28">
        <f t="shared" si="33"/>
        <v>392.03</v>
      </c>
      <c r="U155" s="223"/>
      <c r="V155" s="223"/>
      <c r="W155" s="223"/>
      <c r="X155" s="223">
        <f t="shared" si="34"/>
        <v>5684.39</v>
      </c>
      <c r="Y155" s="551"/>
      <c r="Z155" s="551"/>
      <c r="AA155" s="223"/>
      <c r="AB155" s="223"/>
      <c r="AC155" s="542"/>
      <c r="AD155" s="549"/>
      <c r="AE155" s="549"/>
      <c r="AF155" s="549"/>
    </row>
    <row r="156" spans="1:32" ht="25.5" hidden="1" customHeight="1" x14ac:dyDescent="0.2">
      <c r="A156" s="491"/>
      <c r="B156" s="99">
        <v>2</v>
      </c>
      <c r="C156" s="100" t="s">
        <v>278</v>
      </c>
      <c r="D156" s="103" t="s">
        <v>281</v>
      </c>
      <c r="E156" s="104" t="s">
        <v>277</v>
      </c>
      <c r="F156" s="107">
        <v>1</v>
      </c>
      <c r="G156" s="28">
        <v>3289.63</v>
      </c>
      <c r="H156" s="186">
        <f t="shared" si="46"/>
        <v>3289.63</v>
      </c>
      <c r="I156" s="28">
        <v>3496.29</v>
      </c>
      <c r="J156" s="223"/>
      <c r="K156" s="186">
        <f t="shared" si="47"/>
        <v>3496.29</v>
      </c>
      <c r="L156" s="28">
        <f>'Anexo II - PE 0621.2022'!AK5</f>
        <v>3499.63</v>
      </c>
      <c r="M156" s="223"/>
      <c r="N156" s="223"/>
      <c r="O156" s="223"/>
      <c r="P156" s="223"/>
      <c r="Q156" s="223"/>
      <c r="R156" s="186">
        <f t="shared" si="44"/>
        <v>3499.63</v>
      </c>
      <c r="S156" s="186">
        <f t="shared" si="45"/>
        <v>210</v>
      </c>
      <c r="T156" s="28">
        <f t="shared" si="33"/>
        <v>140</v>
      </c>
      <c r="U156" s="223"/>
      <c r="V156" s="223"/>
      <c r="W156" s="223"/>
      <c r="X156" s="223">
        <f t="shared" si="34"/>
        <v>2030</v>
      </c>
      <c r="Y156" s="80">
        <f>SUM(X156)</f>
        <v>2030</v>
      </c>
      <c r="Z156" s="80">
        <f>SUM(Y156)</f>
        <v>2030</v>
      </c>
      <c r="AA156" s="223"/>
      <c r="AB156" s="223"/>
      <c r="AC156" s="247">
        <f>Y156</f>
        <v>2030</v>
      </c>
      <c r="AD156" s="247">
        <f>AC98</f>
        <v>2030</v>
      </c>
      <c r="AE156" s="247">
        <f>AC156-AD156</f>
        <v>0</v>
      </c>
      <c r="AF156" s="247"/>
    </row>
    <row r="157" spans="1:32" ht="25.5" hidden="1" customHeight="1" x14ac:dyDescent="0.2">
      <c r="A157" s="491"/>
      <c r="B157" s="99">
        <v>3</v>
      </c>
      <c r="C157" s="100" t="s">
        <v>282</v>
      </c>
      <c r="D157" s="103" t="s">
        <v>285</v>
      </c>
      <c r="E157" s="104" t="s">
        <v>277</v>
      </c>
      <c r="F157" s="107">
        <v>1</v>
      </c>
      <c r="G157" s="28">
        <v>4889.53</v>
      </c>
      <c r="H157" s="186">
        <f t="shared" si="46"/>
        <v>4889.53</v>
      </c>
      <c r="I157" s="28">
        <v>5446.03</v>
      </c>
      <c r="J157" s="223"/>
      <c r="K157" s="186">
        <f t="shared" si="47"/>
        <v>5446.03</v>
      </c>
      <c r="L157" s="28">
        <f>'Anexo II - PE 0621.2022'!AK6</f>
        <v>5448.23</v>
      </c>
      <c r="M157" s="223"/>
      <c r="N157" s="223"/>
      <c r="O157" s="223"/>
      <c r="P157" s="223"/>
      <c r="Q157" s="223"/>
      <c r="R157" s="186">
        <f t="shared" si="44"/>
        <v>5448.23</v>
      </c>
      <c r="S157" s="186">
        <f t="shared" si="45"/>
        <v>558.70000000000005</v>
      </c>
      <c r="T157" s="28">
        <f t="shared" si="33"/>
        <v>372.47</v>
      </c>
      <c r="U157" s="223"/>
      <c r="V157" s="223"/>
      <c r="W157" s="223"/>
      <c r="X157" s="223">
        <f t="shared" si="34"/>
        <v>5400.77</v>
      </c>
      <c r="Y157" s="550">
        <f>SUM(X157:X159)</f>
        <v>41675.71</v>
      </c>
      <c r="Z157" s="550">
        <f>SUM(Y157:Y159)</f>
        <v>41675.71</v>
      </c>
      <c r="AA157" s="223"/>
      <c r="AB157" s="223"/>
      <c r="AC157" s="541">
        <f>Y157</f>
        <v>41675.71</v>
      </c>
      <c r="AD157" s="553">
        <f>AC99</f>
        <v>41675.71</v>
      </c>
      <c r="AE157" s="553">
        <f>AC157-AD157</f>
        <v>0</v>
      </c>
      <c r="AF157" s="553"/>
    </row>
    <row r="158" spans="1:32" ht="25.5" hidden="1" customHeight="1" x14ac:dyDescent="0.2">
      <c r="A158" s="491"/>
      <c r="B158" s="99">
        <v>4</v>
      </c>
      <c r="C158" s="113" t="s">
        <v>286</v>
      </c>
      <c r="D158" s="103" t="s">
        <v>285</v>
      </c>
      <c r="E158" s="104" t="s">
        <v>277</v>
      </c>
      <c r="F158" s="107">
        <v>3</v>
      </c>
      <c r="G158" s="28">
        <v>4392.13</v>
      </c>
      <c r="H158" s="186">
        <f t="shared" si="46"/>
        <v>13176.39</v>
      </c>
      <c r="I158" s="28">
        <v>4677.3</v>
      </c>
      <c r="J158" s="223"/>
      <c r="K158" s="186">
        <f t="shared" si="47"/>
        <v>14031.9</v>
      </c>
      <c r="L158" s="28">
        <f>'Anexo II - PE 0621.2022'!AK7</f>
        <v>4680.49</v>
      </c>
      <c r="M158" s="223"/>
      <c r="N158" s="223"/>
      <c r="O158" s="223"/>
      <c r="P158" s="223"/>
      <c r="Q158" s="223"/>
      <c r="R158" s="186">
        <f t="shared" si="44"/>
        <v>14041.47</v>
      </c>
      <c r="S158" s="186">
        <f t="shared" si="45"/>
        <v>865.08</v>
      </c>
      <c r="T158" s="28">
        <f t="shared" si="33"/>
        <v>576.72</v>
      </c>
      <c r="U158" s="223"/>
      <c r="V158" s="223"/>
      <c r="W158" s="223"/>
      <c r="X158" s="223">
        <f t="shared" si="34"/>
        <v>8362.44</v>
      </c>
      <c r="Y158" s="551"/>
      <c r="Z158" s="551"/>
      <c r="AA158" s="223"/>
      <c r="AB158" s="223"/>
      <c r="AC158" s="542"/>
      <c r="AD158" s="554"/>
      <c r="AE158" s="554"/>
      <c r="AF158" s="554"/>
    </row>
    <row r="159" spans="1:32" ht="26.25" hidden="1" customHeight="1" x14ac:dyDescent="0.2">
      <c r="A159" s="490"/>
      <c r="B159" s="187">
        <v>5</v>
      </c>
      <c r="C159" s="196" t="s">
        <v>126</v>
      </c>
      <c r="D159" s="189" t="s">
        <v>285</v>
      </c>
      <c r="E159" s="197" t="s">
        <v>277</v>
      </c>
      <c r="F159" s="198">
        <v>6</v>
      </c>
      <c r="G159" s="192">
        <v>3794.93</v>
      </c>
      <c r="H159" s="193">
        <f t="shared" si="46"/>
        <v>22769.58</v>
      </c>
      <c r="I159" s="192">
        <v>4273.3</v>
      </c>
      <c r="J159" s="224"/>
      <c r="K159" s="193">
        <f t="shared" si="47"/>
        <v>25639.8</v>
      </c>
      <c r="L159" s="192">
        <f>'Anexo II - PE 0621.2022'!AK8</f>
        <v>4276.18</v>
      </c>
      <c r="M159" s="224"/>
      <c r="N159" s="224"/>
      <c r="O159" s="224"/>
      <c r="P159" s="224"/>
      <c r="Q159" s="224"/>
      <c r="R159" s="193">
        <f t="shared" si="44"/>
        <v>25657.08</v>
      </c>
      <c r="S159" s="193">
        <f t="shared" si="45"/>
        <v>2887.5</v>
      </c>
      <c r="T159" s="192">
        <f t="shared" si="33"/>
        <v>1925</v>
      </c>
      <c r="U159" s="224"/>
      <c r="V159" s="224"/>
      <c r="W159" s="224"/>
      <c r="X159" s="224">
        <f t="shared" si="34"/>
        <v>27912.5</v>
      </c>
      <c r="Y159" s="552"/>
      <c r="Z159" s="552"/>
      <c r="AA159" s="224"/>
      <c r="AB159" s="224"/>
      <c r="AC159" s="543"/>
      <c r="AD159" s="513"/>
      <c r="AE159" s="513"/>
      <c r="AF159" s="513"/>
    </row>
    <row r="160" spans="1:32" ht="38.25" hidden="1" customHeight="1" x14ac:dyDescent="0.2">
      <c r="A160" s="489" t="s">
        <v>265</v>
      </c>
      <c r="B160" s="179">
        <v>16</v>
      </c>
      <c r="C160" s="180" t="s">
        <v>272</v>
      </c>
      <c r="D160" s="181" t="s">
        <v>276</v>
      </c>
      <c r="E160" s="182" t="s">
        <v>277</v>
      </c>
      <c r="F160" s="183">
        <v>4</v>
      </c>
      <c r="G160" s="184">
        <v>3539.81</v>
      </c>
      <c r="H160" s="185">
        <f t="shared" si="46"/>
        <v>14159.24</v>
      </c>
      <c r="I160" s="184">
        <v>4175.9399999999996</v>
      </c>
      <c r="J160" s="222"/>
      <c r="K160" s="185">
        <f t="shared" si="47"/>
        <v>16703.759999999998</v>
      </c>
      <c r="L160" s="184">
        <f>'Anexo II - PE 0621.2022'!AK19</f>
        <v>4178.84</v>
      </c>
      <c r="M160" s="222"/>
      <c r="N160" s="222"/>
      <c r="O160" s="222"/>
      <c r="P160" s="222"/>
      <c r="Q160" s="222"/>
      <c r="R160" s="185">
        <f t="shared" si="44"/>
        <v>16715.36</v>
      </c>
      <c r="S160" s="185">
        <f t="shared" si="45"/>
        <v>2556.12</v>
      </c>
      <c r="T160" s="184">
        <f t="shared" si="33"/>
        <v>1704.08</v>
      </c>
      <c r="U160" s="222"/>
      <c r="V160" s="222"/>
      <c r="W160" s="222"/>
      <c r="X160" s="222">
        <f t="shared" si="34"/>
        <v>24709.16</v>
      </c>
      <c r="Y160" s="555">
        <f>SUM(X160:X161)</f>
        <v>46692.03</v>
      </c>
      <c r="Z160" s="555">
        <f>SUM(Y160:Y161)</f>
        <v>46692.03</v>
      </c>
      <c r="AA160" s="222"/>
      <c r="AB160" s="222"/>
      <c r="AC160" s="544">
        <f>Y160</f>
        <v>46692.03</v>
      </c>
      <c r="AD160" s="512">
        <f>AC102</f>
        <v>46692.03</v>
      </c>
      <c r="AE160" s="512">
        <f>AC160-AD160</f>
        <v>0</v>
      </c>
      <c r="AF160" s="512"/>
    </row>
    <row r="161" spans="1:32" ht="25.5" hidden="1" customHeight="1" x14ac:dyDescent="0.2">
      <c r="A161" s="491"/>
      <c r="B161" s="99">
        <v>20</v>
      </c>
      <c r="C161" s="117" t="s">
        <v>291</v>
      </c>
      <c r="D161" s="103" t="s">
        <v>276</v>
      </c>
      <c r="E161" s="116" t="s">
        <v>277</v>
      </c>
      <c r="F161" s="106">
        <v>3</v>
      </c>
      <c r="G161" s="28">
        <v>4156.83</v>
      </c>
      <c r="H161" s="186">
        <f t="shared" si="46"/>
        <v>12470.49</v>
      </c>
      <c r="I161" s="28">
        <v>4912.17</v>
      </c>
      <c r="J161" s="223"/>
      <c r="K161" s="186">
        <f t="shared" si="47"/>
        <v>14736.51</v>
      </c>
      <c r="L161" s="28">
        <f>'Anexo II - PE 0621.2022'!AK23</f>
        <v>4914.8599999999997</v>
      </c>
      <c r="M161" s="223"/>
      <c r="N161" s="223"/>
      <c r="O161" s="223"/>
      <c r="P161" s="223"/>
      <c r="Q161" s="223"/>
      <c r="R161" s="186">
        <f t="shared" si="44"/>
        <v>14744.58</v>
      </c>
      <c r="S161" s="186">
        <f t="shared" si="45"/>
        <v>2274.09</v>
      </c>
      <c r="T161" s="28">
        <f t="shared" si="33"/>
        <v>1516.06</v>
      </c>
      <c r="U161" s="223"/>
      <c r="V161" s="223"/>
      <c r="W161" s="223"/>
      <c r="X161" s="223">
        <f t="shared" si="34"/>
        <v>21982.87</v>
      </c>
      <c r="Y161" s="551"/>
      <c r="Z161" s="551"/>
      <c r="AA161" s="223"/>
      <c r="AB161" s="223"/>
      <c r="AC161" s="542"/>
      <c r="AD161" s="549"/>
      <c r="AE161" s="549"/>
      <c r="AF161" s="549"/>
    </row>
    <row r="162" spans="1:32" ht="25.5" hidden="1" customHeight="1" x14ac:dyDescent="0.2">
      <c r="A162" s="491"/>
      <c r="B162" s="99">
        <v>17</v>
      </c>
      <c r="C162" s="117" t="s">
        <v>278</v>
      </c>
      <c r="D162" s="103" t="s">
        <v>281</v>
      </c>
      <c r="E162" s="116" t="s">
        <v>277</v>
      </c>
      <c r="F162" s="106">
        <v>2</v>
      </c>
      <c r="G162" s="28">
        <v>3069.57</v>
      </c>
      <c r="H162" s="186">
        <f t="shared" si="46"/>
        <v>6139.14</v>
      </c>
      <c r="I162" s="28">
        <v>3614.17</v>
      </c>
      <c r="J162" s="223"/>
      <c r="K162" s="186">
        <f t="shared" si="47"/>
        <v>7228.34</v>
      </c>
      <c r="L162" s="28">
        <f>'Anexo II - PE 0621.2022'!AK20</f>
        <v>3617.5</v>
      </c>
      <c r="M162" s="223"/>
      <c r="N162" s="223"/>
      <c r="O162" s="223"/>
      <c r="P162" s="223"/>
      <c r="Q162" s="223"/>
      <c r="R162" s="186">
        <f t="shared" si="44"/>
        <v>7235</v>
      </c>
      <c r="S162" s="186">
        <f t="shared" si="45"/>
        <v>1095.8599999999999</v>
      </c>
      <c r="T162" s="28">
        <f t="shared" si="33"/>
        <v>730.57</v>
      </c>
      <c r="U162" s="223"/>
      <c r="V162" s="223"/>
      <c r="W162" s="223"/>
      <c r="X162" s="223">
        <f t="shared" si="34"/>
        <v>10593.31</v>
      </c>
      <c r="Y162" s="80">
        <f>SUM(X162)</f>
        <v>10593.31</v>
      </c>
      <c r="Z162" s="80">
        <f>SUM(Y162)</f>
        <v>10593.31</v>
      </c>
      <c r="AA162" s="223"/>
      <c r="AB162" s="223"/>
      <c r="AC162" s="247">
        <f>Y162</f>
        <v>10593.31</v>
      </c>
      <c r="AD162" s="247">
        <f>AC104</f>
        <v>10593.31</v>
      </c>
      <c r="AE162" s="247">
        <f>AC162-AD162</f>
        <v>0</v>
      </c>
      <c r="AF162" s="247"/>
    </row>
    <row r="163" spans="1:32" ht="25.5" hidden="1" customHeight="1" x14ac:dyDescent="0.2">
      <c r="A163" s="491"/>
      <c r="B163" s="99">
        <v>18</v>
      </c>
      <c r="C163" s="117" t="s">
        <v>295</v>
      </c>
      <c r="D163" s="103" t="s">
        <v>285</v>
      </c>
      <c r="E163" s="116" t="s">
        <v>277</v>
      </c>
      <c r="F163" s="106">
        <v>1</v>
      </c>
      <c r="G163" s="28">
        <v>5494.96</v>
      </c>
      <c r="H163" s="186">
        <f t="shared" si="46"/>
        <v>5494.96</v>
      </c>
      <c r="I163" s="28">
        <v>6509.01</v>
      </c>
      <c r="J163" s="223"/>
      <c r="K163" s="186">
        <f t="shared" si="47"/>
        <v>6509.01</v>
      </c>
      <c r="L163" s="28">
        <f>'Anexo II - PE 0621.2022'!AK21</f>
        <v>6511.22</v>
      </c>
      <c r="M163" s="223"/>
      <c r="N163" s="223"/>
      <c r="O163" s="223"/>
      <c r="P163" s="223"/>
      <c r="Q163" s="223"/>
      <c r="R163" s="186">
        <f t="shared" si="44"/>
        <v>6511.22</v>
      </c>
      <c r="S163" s="186">
        <f t="shared" si="45"/>
        <v>1016.26</v>
      </c>
      <c r="T163" s="28">
        <f t="shared" si="33"/>
        <v>677.51</v>
      </c>
      <c r="U163" s="223"/>
      <c r="V163" s="223"/>
      <c r="W163" s="223"/>
      <c r="X163" s="223">
        <f t="shared" si="34"/>
        <v>9823.85</v>
      </c>
      <c r="Y163" s="550">
        <f>SUM(X163:X164)</f>
        <v>231962.69</v>
      </c>
      <c r="Z163" s="550">
        <f>SUM(Y163:Y164)</f>
        <v>231962.69</v>
      </c>
      <c r="AA163" s="223"/>
      <c r="AB163" s="223"/>
      <c r="AC163" s="541">
        <f>Y163</f>
        <v>231962.69</v>
      </c>
      <c r="AD163" s="553">
        <f>AC105</f>
        <v>231962.69</v>
      </c>
      <c r="AE163" s="553">
        <f>AC163-AD163</f>
        <v>0</v>
      </c>
      <c r="AF163" s="553"/>
    </row>
    <row r="164" spans="1:32" ht="26.25" hidden="1" customHeight="1" x14ac:dyDescent="0.2">
      <c r="A164" s="490"/>
      <c r="B164" s="187">
        <v>19</v>
      </c>
      <c r="C164" s="199" t="s">
        <v>298</v>
      </c>
      <c r="D164" s="189" t="s">
        <v>285</v>
      </c>
      <c r="E164" s="197" t="s">
        <v>277</v>
      </c>
      <c r="F164" s="191">
        <v>36</v>
      </c>
      <c r="G164" s="192">
        <v>3535.8</v>
      </c>
      <c r="H164" s="193">
        <f t="shared" si="46"/>
        <v>127288.8</v>
      </c>
      <c r="I164" s="192">
        <v>4171.24</v>
      </c>
      <c r="J164" s="224"/>
      <c r="K164" s="193">
        <f t="shared" si="47"/>
        <v>150164.64000000001</v>
      </c>
      <c r="L164" s="192">
        <f>'Anexo II - PE 0621.2022'!AK22</f>
        <v>4174.13</v>
      </c>
      <c r="M164" s="224"/>
      <c r="N164" s="224"/>
      <c r="O164" s="224"/>
      <c r="P164" s="224"/>
      <c r="Q164" s="224"/>
      <c r="R164" s="193">
        <f t="shared" si="44"/>
        <v>150268.68</v>
      </c>
      <c r="S164" s="193">
        <f t="shared" si="45"/>
        <v>22979.88</v>
      </c>
      <c r="T164" s="192">
        <f t="shared" si="33"/>
        <v>15319.92</v>
      </c>
      <c r="U164" s="224"/>
      <c r="V164" s="224"/>
      <c r="W164" s="224"/>
      <c r="X164" s="224">
        <f t="shared" si="34"/>
        <v>222138.84</v>
      </c>
      <c r="Y164" s="552"/>
      <c r="Z164" s="552"/>
      <c r="AA164" s="224"/>
      <c r="AB164" s="224"/>
      <c r="AC164" s="543"/>
      <c r="AD164" s="513"/>
      <c r="AE164" s="513"/>
      <c r="AF164" s="513"/>
    </row>
    <row r="165" spans="1:32" ht="38.25" hidden="1" customHeight="1" x14ac:dyDescent="0.2">
      <c r="A165" s="489" t="s">
        <v>266</v>
      </c>
      <c r="B165" s="179">
        <v>22</v>
      </c>
      <c r="C165" s="200" t="s">
        <v>303</v>
      </c>
      <c r="D165" s="181" t="s">
        <v>276</v>
      </c>
      <c r="E165" s="182" t="s">
        <v>277</v>
      </c>
      <c r="F165" s="183">
        <v>1</v>
      </c>
      <c r="G165" s="184">
        <v>3900.3</v>
      </c>
      <c r="H165" s="185">
        <f t="shared" si="46"/>
        <v>3900.3</v>
      </c>
      <c r="I165" s="184">
        <v>4499.51</v>
      </c>
      <c r="J165" s="222"/>
      <c r="K165" s="185">
        <f t="shared" si="47"/>
        <v>4499.51</v>
      </c>
      <c r="L165" s="184">
        <f>'Anexo II - PE 0621.2022'!AK25</f>
        <v>4502.4799999999996</v>
      </c>
      <c r="M165" s="222"/>
      <c r="N165" s="222"/>
      <c r="O165" s="222"/>
      <c r="P165" s="222"/>
      <c r="Q165" s="222"/>
      <c r="R165" s="185">
        <f t="shared" si="44"/>
        <v>4502.4799999999996</v>
      </c>
      <c r="S165" s="185">
        <f t="shared" si="45"/>
        <v>602.17999999999995</v>
      </c>
      <c r="T165" s="184">
        <f t="shared" si="33"/>
        <v>401.45</v>
      </c>
      <c r="U165" s="222"/>
      <c r="V165" s="222"/>
      <c r="W165" s="222"/>
      <c r="X165" s="222">
        <f t="shared" si="34"/>
        <v>5821.07</v>
      </c>
      <c r="Y165" s="555">
        <f>SUM(X165:X166)</f>
        <v>9355.49</v>
      </c>
      <c r="Z165" s="555">
        <f>SUM(Y165:Y166)</f>
        <v>9355.49</v>
      </c>
      <c r="AA165" s="222"/>
      <c r="AB165" s="222"/>
      <c r="AC165" s="544">
        <f>Y165</f>
        <v>9355.49</v>
      </c>
      <c r="AD165" s="512">
        <f>AC107</f>
        <v>9355.49</v>
      </c>
      <c r="AE165" s="512">
        <f>AC165-AD165</f>
        <v>0</v>
      </c>
      <c r="AF165" s="512"/>
    </row>
    <row r="166" spans="1:32" ht="25.5" hidden="1" customHeight="1" x14ac:dyDescent="0.2">
      <c r="A166" s="491"/>
      <c r="B166" s="99">
        <v>27</v>
      </c>
      <c r="C166" s="113" t="s">
        <v>291</v>
      </c>
      <c r="D166" s="103" t="s">
        <v>276</v>
      </c>
      <c r="E166" s="116" t="s">
        <v>277</v>
      </c>
      <c r="F166" s="106">
        <v>1</v>
      </c>
      <c r="G166" s="28">
        <v>4636.8599999999997</v>
      </c>
      <c r="H166" s="186">
        <f t="shared" si="46"/>
        <v>4636.8599999999997</v>
      </c>
      <c r="I166" s="28">
        <v>4999.71</v>
      </c>
      <c r="J166" s="223"/>
      <c r="K166" s="186">
        <f t="shared" si="47"/>
        <v>4999.71</v>
      </c>
      <c r="L166" s="28">
        <f>'Anexo II - PE 0621.2022'!AK30</f>
        <v>5002.49</v>
      </c>
      <c r="M166" s="223"/>
      <c r="N166" s="223"/>
      <c r="O166" s="223"/>
      <c r="P166" s="223"/>
      <c r="Q166" s="223"/>
      <c r="R166" s="186">
        <f t="shared" si="44"/>
        <v>5002.49</v>
      </c>
      <c r="S166" s="186">
        <f t="shared" si="45"/>
        <v>365.63</v>
      </c>
      <c r="T166" s="28">
        <f t="shared" si="33"/>
        <v>243.75</v>
      </c>
      <c r="U166" s="223"/>
      <c r="V166" s="223"/>
      <c r="W166" s="223"/>
      <c r="X166" s="223">
        <f t="shared" si="34"/>
        <v>3534.42</v>
      </c>
      <c r="Y166" s="551"/>
      <c r="Z166" s="551"/>
      <c r="AA166" s="223"/>
      <c r="AB166" s="223"/>
      <c r="AC166" s="542"/>
      <c r="AD166" s="549"/>
      <c r="AE166" s="549"/>
      <c r="AF166" s="549"/>
    </row>
    <row r="167" spans="1:32" ht="25.5" hidden="1" customHeight="1" x14ac:dyDescent="0.2">
      <c r="A167" s="491"/>
      <c r="B167" s="99">
        <v>23</v>
      </c>
      <c r="C167" s="113" t="s">
        <v>206</v>
      </c>
      <c r="D167" s="103" t="s">
        <v>281</v>
      </c>
      <c r="E167" s="116" t="s">
        <v>305</v>
      </c>
      <c r="F167" s="106">
        <v>2</v>
      </c>
      <c r="G167" s="28">
        <v>2090.15</v>
      </c>
      <c r="H167" s="186">
        <f t="shared" si="46"/>
        <v>4180.3</v>
      </c>
      <c r="I167" s="28">
        <v>2473.67</v>
      </c>
      <c r="J167" s="223"/>
      <c r="K167" s="186">
        <f t="shared" si="47"/>
        <v>4947.34</v>
      </c>
      <c r="L167" s="28">
        <f>'Anexo II - PE 0621.2022'!AK26</f>
        <v>2276.5</v>
      </c>
      <c r="M167" s="223"/>
      <c r="N167" s="223"/>
      <c r="O167" s="223"/>
      <c r="P167" s="223"/>
      <c r="Q167" s="223"/>
      <c r="R167" s="186">
        <f t="shared" si="44"/>
        <v>4553</v>
      </c>
      <c r="S167" s="186">
        <f t="shared" si="45"/>
        <v>372.7</v>
      </c>
      <c r="T167" s="28">
        <f t="shared" si="33"/>
        <v>248.47</v>
      </c>
      <c r="U167" s="223"/>
      <c r="V167" s="223"/>
      <c r="W167" s="223"/>
      <c r="X167" s="223">
        <f t="shared" si="34"/>
        <v>3602.77</v>
      </c>
      <c r="Y167" s="80">
        <f>SUM(X167)</f>
        <v>3602.77</v>
      </c>
      <c r="Z167" s="80">
        <f>SUM(Y167)</f>
        <v>3602.77</v>
      </c>
      <c r="AA167" s="223"/>
      <c r="AB167" s="223"/>
      <c r="AC167" s="247">
        <f>Y167</f>
        <v>3602.77</v>
      </c>
      <c r="AD167" s="247">
        <f>AC109</f>
        <v>7481.03</v>
      </c>
      <c r="AE167" s="247">
        <f>AC167-AD167</f>
        <v>-3878.26</v>
      </c>
      <c r="AF167" s="247" t="s">
        <v>345</v>
      </c>
    </row>
    <row r="168" spans="1:32" ht="25.5" hidden="1" customHeight="1" x14ac:dyDescent="0.2">
      <c r="A168" s="491"/>
      <c r="B168" s="99">
        <v>24</v>
      </c>
      <c r="C168" s="113" t="s">
        <v>295</v>
      </c>
      <c r="D168" s="103" t="s">
        <v>285</v>
      </c>
      <c r="E168" s="116" t="s">
        <v>277</v>
      </c>
      <c r="F168" s="106">
        <v>1</v>
      </c>
      <c r="G168" s="28">
        <v>5070.28</v>
      </c>
      <c r="H168" s="186">
        <f t="shared" si="46"/>
        <v>5070.28</v>
      </c>
      <c r="I168" s="28">
        <v>5947.12</v>
      </c>
      <c r="J168" s="223"/>
      <c r="K168" s="186">
        <f t="shared" si="47"/>
        <v>5947.12</v>
      </c>
      <c r="L168" s="28">
        <f>'Anexo II - PE 0621.2022'!AK27</f>
        <v>5708.01</v>
      </c>
      <c r="M168" s="223"/>
      <c r="N168" s="223"/>
      <c r="O168" s="223"/>
      <c r="P168" s="223"/>
      <c r="Q168" s="223"/>
      <c r="R168" s="186">
        <f t="shared" si="44"/>
        <v>5708.01</v>
      </c>
      <c r="S168" s="186">
        <f t="shared" si="45"/>
        <v>637.73</v>
      </c>
      <c r="T168" s="28">
        <f t="shared" si="33"/>
        <v>425.15</v>
      </c>
      <c r="U168" s="223"/>
      <c r="V168" s="223"/>
      <c r="W168" s="223"/>
      <c r="X168" s="223">
        <f t="shared" si="34"/>
        <v>6164.72</v>
      </c>
      <c r="Y168" s="550">
        <f>SUM(X168:X170)</f>
        <v>47413.26</v>
      </c>
      <c r="Z168" s="550">
        <f>SUM(Y168:Y170)</f>
        <v>47413.26</v>
      </c>
      <c r="AA168" s="223"/>
      <c r="AB168" s="223"/>
      <c r="AC168" s="541">
        <f>Y168</f>
        <v>47413.26</v>
      </c>
      <c r="AD168" s="553">
        <f>AC110</f>
        <v>49746.7</v>
      </c>
      <c r="AE168" s="553">
        <f>AC168-AD168</f>
        <v>-2333.44</v>
      </c>
      <c r="AF168" s="553" t="s">
        <v>345</v>
      </c>
    </row>
    <row r="169" spans="1:32" ht="25.5" hidden="1" customHeight="1" x14ac:dyDescent="0.2">
      <c r="A169" s="491"/>
      <c r="B169" s="99">
        <v>25</v>
      </c>
      <c r="C169" s="113" t="s">
        <v>286</v>
      </c>
      <c r="D169" s="103" t="s">
        <v>285</v>
      </c>
      <c r="E169" s="116" t="s">
        <v>277</v>
      </c>
      <c r="F169" s="106">
        <v>1</v>
      </c>
      <c r="G169" s="28">
        <v>4559.09</v>
      </c>
      <c r="H169" s="186">
        <f t="shared" si="46"/>
        <v>4559.09</v>
      </c>
      <c r="I169" s="28">
        <v>4915.63</v>
      </c>
      <c r="J169" s="223"/>
      <c r="K169" s="186">
        <f t="shared" si="47"/>
        <v>4915.63</v>
      </c>
      <c r="L169" s="28">
        <f>'Anexo II - PE 0621.2022'!AK28</f>
        <v>4918.92</v>
      </c>
      <c r="M169" s="223"/>
      <c r="N169" s="223"/>
      <c r="O169" s="223"/>
      <c r="P169" s="223"/>
      <c r="Q169" s="223"/>
      <c r="R169" s="186">
        <f t="shared" si="44"/>
        <v>4918.92</v>
      </c>
      <c r="S169" s="186">
        <f t="shared" si="45"/>
        <v>359.83</v>
      </c>
      <c r="T169" s="28">
        <f t="shared" si="33"/>
        <v>239.89</v>
      </c>
      <c r="U169" s="223"/>
      <c r="V169" s="223"/>
      <c r="W169" s="223"/>
      <c r="X169" s="223">
        <f t="shared" si="34"/>
        <v>3478.36</v>
      </c>
      <c r="Y169" s="551"/>
      <c r="Z169" s="551"/>
      <c r="AA169" s="223"/>
      <c r="AB169" s="223"/>
      <c r="AC169" s="542"/>
      <c r="AD169" s="554"/>
      <c r="AE169" s="554"/>
      <c r="AF169" s="554"/>
    </row>
    <row r="170" spans="1:32" ht="26.25" hidden="1" customHeight="1" x14ac:dyDescent="0.2">
      <c r="A170" s="490"/>
      <c r="B170" s="187">
        <v>26</v>
      </c>
      <c r="C170" s="196" t="s">
        <v>298</v>
      </c>
      <c r="D170" s="189" t="s">
        <v>285</v>
      </c>
      <c r="E170" s="190" t="s">
        <v>277</v>
      </c>
      <c r="F170" s="191">
        <v>7</v>
      </c>
      <c r="G170" s="192">
        <v>3945.28</v>
      </c>
      <c r="H170" s="193">
        <f t="shared" si="46"/>
        <v>27616.959999999999</v>
      </c>
      <c r="I170" s="192">
        <v>4500.47</v>
      </c>
      <c r="J170" s="224"/>
      <c r="K170" s="193">
        <f t="shared" si="47"/>
        <v>31503.29</v>
      </c>
      <c r="L170" s="192">
        <f>'Anexo II - PE 0621.2022'!AK29</f>
        <v>4503.46</v>
      </c>
      <c r="M170" s="224"/>
      <c r="N170" s="224"/>
      <c r="O170" s="224"/>
      <c r="P170" s="224"/>
      <c r="Q170" s="224"/>
      <c r="R170" s="193">
        <f t="shared" si="44"/>
        <v>31524.22</v>
      </c>
      <c r="S170" s="193">
        <f t="shared" si="45"/>
        <v>3907.26</v>
      </c>
      <c r="T170" s="192">
        <f t="shared" si="33"/>
        <v>2604.84</v>
      </c>
      <c r="U170" s="224"/>
      <c r="V170" s="224"/>
      <c r="W170" s="224"/>
      <c r="X170" s="224">
        <f t="shared" si="34"/>
        <v>37770.18</v>
      </c>
      <c r="Y170" s="552"/>
      <c r="Z170" s="552"/>
      <c r="AA170" s="224"/>
      <c r="AB170" s="224"/>
      <c r="AC170" s="543"/>
      <c r="AD170" s="513"/>
      <c r="AE170" s="513"/>
      <c r="AF170" s="513"/>
    </row>
    <row r="171" spans="1:32" ht="26.25" hidden="1" customHeight="1" x14ac:dyDescent="0.2">
      <c r="A171" s="201" t="s">
        <v>267</v>
      </c>
      <c r="B171" s="202">
        <v>21</v>
      </c>
      <c r="C171" s="203" t="s">
        <v>225</v>
      </c>
      <c r="D171" s="204" t="s">
        <v>281</v>
      </c>
      <c r="E171" s="205" t="s">
        <v>277</v>
      </c>
      <c r="F171" s="206">
        <v>1</v>
      </c>
      <c r="G171" s="207">
        <v>4489.25</v>
      </c>
      <c r="H171" s="208">
        <f t="shared" si="46"/>
        <v>4489.25</v>
      </c>
      <c r="I171" s="207">
        <v>4925.45</v>
      </c>
      <c r="J171" s="226"/>
      <c r="K171" s="208">
        <f t="shared" si="47"/>
        <v>4925.45</v>
      </c>
      <c r="L171" s="207">
        <f>'Anexo II - PE 0621.2022'!AK24</f>
        <v>4928.7299999999996</v>
      </c>
      <c r="M171" s="226"/>
      <c r="N171" s="226"/>
      <c r="O171" s="226"/>
      <c r="P171" s="226"/>
      <c r="Q171" s="226"/>
      <c r="R171" s="208">
        <f t="shared" si="44"/>
        <v>4928.7299999999996</v>
      </c>
      <c r="S171" s="208">
        <f t="shared" si="45"/>
        <v>439.48</v>
      </c>
      <c r="T171" s="207">
        <f t="shared" si="33"/>
        <v>292.99</v>
      </c>
      <c r="U171" s="226"/>
      <c r="V171" s="226"/>
      <c r="W171" s="226"/>
      <c r="X171" s="226">
        <f t="shared" si="34"/>
        <v>4248.3100000000004</v>
      </c>
      <c r="Y171" s="229">
        <f>SUM(X171)</f>
        <v>4248.3100000000004</v>
      </c>
      <c r="Z171" s="229">
        <f>SUM(Y171)</f>
        <v>4248.3100000000004</v>
      </c>
      <c r="AA171" s="226"/>
      <c r="AB171" s="226"/>
      <c r="AC171" s="250">
        <f>Y171</f>
        <v>4248.3100000000004</v>
      </c>
      <c r="AD171" s="250">
        <f>AC113</f>
        <v>4248.3100000000004</v>
      </c>
      <c r="AE171" s="250">
        <f>AC171-AD171</f>
        <v>0</v>
      </c>
      <c r="AF171" s="250"/>
    </row>
    <row r="172" spans="1:32" ht="12.75" hidden="1" customHeight="1" x14ac:dyDescent="0.2">
      <c r="E172" s="209" t="s">
        <v>311</v>
      </c>
      <c r="H172" s="210">
        <f>SUM(H119:H171)</f>
        <v>592499.31000000006</v>
      </c>
      <c r="K172" s="210">
        <f>SUM(K119:K171)</f>
        <v>697999.86</v>
      </c>
      <c r="R172" s="219">
        <f>SUM(R119:R171)</f>
        <v>697858.4</v>
      </c>
      <c r="X172" s="219">
        <f t="shared" ref="X172:AC172" si="48">SUM(X119:X171)</f>
        <v>1018471.25</v>
      </c>
      <c r="Y172" s="212">
        <f t="shared" si="48"/>
        <v>1018471.25</v>
      </c>
      <c r="Z172" s="212">
        <f t="shared" si="48"/>
        <v>1018471.25</v>
      </c>
      <c r="AA172" s="219">
        <f t="shared" si="48"/>
        <v>113864.16</v>
      </c>
      <c r="AB172" s="219">
        <f t="shared" si="48"/>
        <v>-35588.639999999999</v>
      </c>
      <c r="AC172" s="251">
        <f t="shared" si="48"/>
        <v>1096746.77</v>
      </c>
      <c r="AD172" s="212"/>
    </row>
    <row r="173" spans="1:32" ht="12.75" hidden="1" customHeight="1" x14ac:dyDescent="0.2">
      <c r="R173" s="21">
        <f>'Anexo II - PE 0621.2022'!AH35</f>
        <v>697858.4</v>
      </c>
      <c r="AC173" s="21">
        <f>AC114-AC172</f>
        <v>5784.04</v>
      </c>
    </row>
    <row r="174" spans="1:32" ht="12.75" hidden="1" customHeight="1" x14ac:dyDescent="0.2">
      <c r="R174" s="21">
        <f>R173+L120+L132+L148-L147</f>
        <v>707642.84</v>
      </c>
    </row>
    <row r="175" spans="1:32" ht="12.75" hidden="1" customHeight="1" x14ac:dyDescent="0.2"/>
    <row r="176" spans="1:32" ht="12.75" hidden="1" customHeight="1" x14ac:dyDescent="0.2">
      <c r="A176" s="254" t="s">
        <v>369</v>
      </c>
      <c r="B176" s="255"/>
      <c r="C176" s="255"/>
      <c r="D176" s="255"/>
      <c r="E176" s="255"/>
      <c r="F176" s="255"/>
      <c r="G176" s="255"/>
      <c r="H176" s="255"/>
      <c r="I176" s="255"/>
      <c r="J176" s="255"/>
      <c r="K176" s="255"/>
      <c r="L176" s="255"/>
      <c r="M176" s="255"/>
      <c r="N176" s="255"/>
      <c r="O176" s="255"/>
      <c r="P176" s="255"/>
      <c r="Q176" s="255"/>
      <c r="R176" s="255"/>
      <c r="S176" s="255"/>
      <c r="T176" s="255"/>
      <c r="U176" s="255"/>
      <c r="V176" s="255"/>
      <c r="W176" s="255"/>
      <c r="X176" s="255"/>
      <c r="Y176" s="255"/>
      <c r="Z176" s="255"/>
      <c r="AA176" s="255"/>
      <c r="AB176" s="255"/>
      <c r="AC176" s="255"/>
    </row>
    <row r="177" spans="1:19" ht="51" hidden="1" customHeight="1" x14ac:dyDescent="0.2">
      <c r="B177" s="171" t="s">
        <v>116</v>
      </c>
      <c r="C177" s="172" t="s">
        <v>114</v>
      </c>
      <c r="D177" s="173" t="s">
        <v>255</v>
      </c>
      <c r="E177" s="173" t="s">
        <v>256</v>
      </c>
      <c r="F177" s="174" t="s">
        <v>372</v>
      </c>
      <c r="G177" s="214" t="s">
        <v>325</v>
      </c>
      <c r="H177" s="170" t="s">
        <v>326</v>
      </c>
      <c r="I177" s="220" t="s">
        <v>375</v>
      </c>
      <c r="J177" s="220"/>
      <c r="K177" s="220" t="s">
        <v>377</v>
      </c>
      <c r="L177" s="220" t="s">
        <v>333</v>
      </c>
      <c r="M177" s="220"/>
      <c r="N177" s="220"/>
      <c r="O177" s="220"/>
      <c r="P177" s="220"/>
      <c r="Q177" s="220"/>
      <c r="R177" t="s">
        <v>376</v>
      </c>
    </row>
    <row r="178" spans="1:19" ht="38.25" hidden="1" customHeight="1" x14ac:dyDescent="0.2">
      <c r="A178" s="489" t="s">
        <v>257</v>
      </c>
      <c r="B178" s="179">
        <v>7</v>
      </c>
      <c r="C178" s="180" t="s">
        <v>294</v>
      </c>
      <c r="D178" s="181" t="s">
        <v>276</v>
      </c>
      <c r="E178" s="182" t="s">
        <v>277</v>
      </c>
      <c r="F178" s="181">
        <v>2</v>
      </c>
      <c r="G178" s="185">
        <f>VLOOKUP(B178,'Anexo II - PE 0621.2022'!$BI$3:$BL$34,2,0)</f>
        <v>4448.58</v>
      </c>
      <c r="H178" s="185">
        <f t="shared" ref="H178:H209" si="49">F178*G178</f>
        <v>8897.16</v>
      </c>
      <c r="I178" s="544">
        <f>SUM(H178:H179)</f>
        <v>28466.04</v>
      </c>
      <c r="J178" s="248"/>
      <c r="K178" s="547">
        <f>(I178*2)+(I178/30)*11</f>
        <v>67369.63</v>
      </c>
      <c r="L178" s="546" t="s">
        <v>345</v>
      </c>
      <c r="M178" s="278"/>
      <c r="N178" s="278"/>
      <c r="O178" s="278"/>
      <c r="P178" s="278"/>
      <c r="Q178" s="278"/>
      <c r="R178" s="546">
        <v>46</v>
      </c>
    </row>
    <row r="179" spans="1:19" ht="25.5" hidden="1" customHeight="1" x14ac:dyDescent="0.2">
      <c r="A179" s="491"/>
      <c r="B179" s="99">
        <v>14</v>
      </c>
      <c r="C179" s="100" t="s">
        <v>291</v>
      </c>
      <c r="D179" s="103" t="s">
        <v>276</v>
      </c>
      <c r="E179" s="116" t="s">
        <v>277</v>
      </c>
      <c r="F179" s="103">
        <f>3+1</f>
        <v>4</v>
      </c>
      <c r="G179" s="186">
        <f>VLOOKUP(B179,'Anexo II - PE 0621.2022'!$BI$3:$BL$34,2,0)</f>
        <v>4892.22</v>
      </c>
      <c r="H179" s="186">
        <f t="shared" si="49"/>
        <v>19568.88</v>
      </c>
      <c r="I179" s="542"/>
      <c r="J179" s="39"/>
      <c r="K179" s="542"/>
      <c r="L179" s="542"/>
      <c r="M179" s="39"/>
      <c r="N179" s="39"/>
      <c r="O179" s="39"/>
      <c r="P179" s="39"/>
      <c r="Q179" s="39"/>
      <c r="R179" s="542"/>
    </row>
    <row r="180" spans="1:19" ht="25.5" hidden="1" customHeight="1" x14ac:dyDescent="0.2">
      <c r="A180" s="491"/>
      <c r="B180" s="99">
        <v>8</v>
      </c>
      <c r="C180" s="100" t="s">
        <v>206</v>
      </c>
      <c r="D180" s="103" t="s">
        <v>281</v>
      </c>
      <c r="E180" s="116" t="s">
        <v>277</v>
      </c>
      <c r="F180" s="103">
        <v>1</v>
      </c>
      <c r="G180" s="186">
        <f>VLOOKUP(B180,'Anexo II - PE 0621.2022'!$BI$3:$BL$34,2,0)</f>
        <v>3599.12</v>
      </c>
      <c r="H180" s="186">
        <f t="shared" si="49"/>
        <v>3599.12</v>
      </c>
      <c r="I180" s="285">
        <f>H180</f>
        <v>3599.12</v>
      </c>
      <c r="J180" s="285"/>
      <c r="K180" s="282">
        <f>(I180*2)+(I180/30)*11</f>
        <v>8517.92</v>
      </c>
      <c r="L180" s="39" t="s">
        <v>345</v>
      </c>
      <c r="M180" s="39"/>
      <c r="N180" s="39"/>
      <c r="O180" s="39"/>
      <c r="P180" s="39"/>
      <c r="Q180" s="39"/>
      <c r="R180" s="39">
        <v>49</v>
      </c>
      <c r="S180" s="21"/>
    </row>
    <row r="181" spans="1:19" ht="25.5" hidden="1" customHeight="1" x14ac:dyDescent="0.2">
      <c r="A181" s="491"/>
      <c r="B181" s="99">
        <v>9</v>
      </c>
      <c r="C181" s="100" t="s">
        <v>295</v>
      </c>
      <c r="D181" s="103" t="s">
        <v>285</v>
      </c>
      <c r="E181" s="116" t="s">
        <v>277</v>
      </c>
      <c r="F181" s="103">
        <v>2</v>
      </c>
      <c r="G181" s="186">
        <f>VLOOKUP(B181,'Anexo II - PE 0621.2022'!$BI$3:$BL$34,2,0)</f>
        <v>5365.33</v>
      </c>
      <c r="H181" s="186">
        <f t="shared" si="49"/>
        <v>10730.66</v>
      </c>
      <c r="I181" s="541">
        <f>SUM(H181:H183)</f>
        <v>56938.32</v>
      </c>
      <c r="J181" s="247"/>
      <c r="K181" s="548">
        <f>(I181*2)+(I181/30)*11</f>
        <v>134754.01999999999</v>
      </c>
      <c r="L181" s="542" t="s">
        <v>345</v>
      </c>
      <c r="M181" s="39"/>
      <c r="N181" s="39"/>
      <c r="O181" s="39"/>
      <c r="P181" s="39"/>
      <c r="Q181" s="39"/>
      <c r="R181" s="542">
        <v>50</v>
      </c>
    </row>
    <row r="182" spans="1:19" ht="25.5" hidden="1" customHeight="1" x14ac:dyDescent="0.2">
      <c r="A182" s="491"/>
      <c r="B182" s="99">
        <v>10</v>
      </c>
      <c r="C182" s="100" t="s">
        <v>295</v>
      </c>
      <c r="D182" s="103" t="s">
        <v>285</v>
      </c>
      <c r="E182" s="116" t="s">
        <v>297</v>
      </c>
      <c r="F182" s="103">
        <v>1</v>
      </c>
      <c r="G182" s="186">
        <f>VLOOKUP(B182,'Anexo II - PE 0621.2022'!$BI$3:$BL$34,2,0)</f>
        <v>4603.76</v>
      </c>
      <c r="H182" s="186">
        <f t="shared" si="49"/>
        <v>4603.76</v>
      </c>
      <c r="I182" s="542"/>
      <c r="J182" s="39"/>
      <c r="K182" s="542"/>
      <c r="L182" s="542"/>
      <c r="M182" s="39"/>
      <c r="N182" s="39"/>
      <c r="O182" s="39"/>
      <c r="P182" s="39"/>
      <c r="Q182" s="39"/>
      <c r="R182" s="542"/>
    </row>
    <row r="183" spans="1:19" ht="26.25" hidden="1" customHeight="1" x14ac:dyDescent="0.2">
      <c r="A183" s="490"/>
      <c r="B183" s="187">
        <v>11</v>
      </c>
      <c r="C183" s="188" t="s">
        <v>298</v>
      </c>
      <c r="D183" s="189" t="s">
        <v>285</v>
      </c>
      <c r="E183" s="190" t="s">
        <v>277</v>
      </c>
      <c r="F183" s="189">
        <v>10</v>
      </c>
      <c r="G183" s="193">
        <f>VLOOKUP(B183,'Anexo II - PE 0621.2022'!$BI$3:$BL$34,2,0)</f>
        <v>4160.3900000000003</v>
      </c>
      <c r="H183" s="193">
        <f t="shared" si="49"/>
        <v>41603.9</v>
      </c>
      <c r="I183" s="543"/>
      <c r="J183" s="252"/>
      <c r="K183" s="543"/>
      <c r="L183" s="543"/>
      <c r="M183" s="252"/>
      <c r="N183" s="252"/>
      <c r="O183" s="252"/>
      <c r="P183" s="252"/>
      <c r="Q183" s="252"/>
      <c r="R183" s="543"/>
    </row>
    <row r="184" spans="1:19" ht="25.5" hidden="1" customHeight="1" x14ac:dyDescent="0.2">
      <c r="A184" s="489" t="s">
        <v>258</v>
      </c>
      <c r="B184" s="293">
        <v>11</v>
      </c>
      <c r="C184" s="200" t="s">
        <v>298</v>
      </c>
      <c r="D184" s="294" t="s">
        <v>285</v>
      </c>
      <c r="E184" s="194" t="s">
        <v>277</v>
      </c>
      <c r="F184" s="294">
        <v>1</v>
      </c>
      <c r="G184" s="295">
        <f>VLOOKUP(B184,'Anexo II - PE 0621.2022'!$BI$3:$BL$34,2,0)</f>
        <v>4160.3900000000003</v>
      </c>
      <c r="H184" s="295">
        <f t="shared" si="49"/>
        <v>4160.3900000000003</v>
      </c>
      <c r="I184" s="286">
        <f>H184</f>
        <v>4160.3900000000003</v>
      </c>
      <c r="J184" s="286"/>
      <c r="K184" s="277">
        <f>(I184*2)+(I184/30)*11</f>
        <v>9846.26</v>
      </c>
      <c r="L184" s="278" t="s">
        <v>345</v>
      </c>
      <c r="M184" s="278"/>
      <c r="N184" s="278"/>
      <c r="O184" s="278"/>
      <c r="P184" s="278"/>
      <c r="Q184" s="278"/>
      <c r="R184" s="278">
        <v>426</v>
      </c>
    </row>
    <row r="185" spans="1:19" ht="26.25" hidden="1" customHeight="1" x14ac:dyDescent="0.2">
      <c r="A185" s="490"/>
      <c r="B185" s="296">
        <v>14</v>
      </c>
      <c r="C185" s="196" t="s">
        <v>291</v>
      </c>
      <c r="D185" s="297" t="s">
        <v>276</v>
      </c>
      <c r="E185" s="197" t="s">
        <v>277</v>
      </c>
      <c r="F185" s="297">
        <v>1</v>
      </c>
      <c r="G185" s="298">
        <f>VLOOKUP(B185,'Anexo II - PE 0621.2022'!$BI$3:$BL$34,2,0)</f>
        <v>4892.22</v>
      </c>
      <c r="H185" s="298">
        <f t="shared" si="49"/>
        <v>4892.22</v>
      </c>
      <c r="I185" s="287">
        <f>H185</f>
        <v>4892.22</v>
      </c>
      <c r="J185" s="287"/>
      <c r="K185" s="283">
        <f>(I185*2)+(I185/30)*11</f>
        <v>11578.25</v>
      </c>
      <c r="L185" s="252" t="s">
        <v>345</v>
      </c>
      <c r="M185" s="252"/>
      <c r="N185" s="252"/>
      <c r="O185" s="252"/>
      <c r="P185" s="252"/>
      <c r="Q185" s="252"/>
      <c r="R185" s="252">
        <v>481</v>
      </c>
    </row>
    <row r="186" spans="1:19" ht="25.5" hidden="1" customHeight="1" x14ac:dyDescent="0.2">
      <c r="A186" s="489" t="s">
        <v>259</v>
      </c>
      <c r="B186" s="179">
        <v>8</v>
      </c>
      <c r="C186" s="180" t="s">
        <v>206</v>
      </c>
      <c r="D186" s="181" t="s">
        <v>281</v>
      </c>
      <c r="E186" s="182" t="s">
        <v>277</v>
      </c>
      <c r="F186" s="181">
        <v>1</v>
      </c>
      <c r="G186" s="185">
        <f>VLOOKUP(B186,'Anexo II - PE 0621.2022'!$BI$3:$BL$34,2,0)</f>
        <v>3599.12</v>
      </c>
      <c r="H186" s="185">
        <f t="shared" si="49"/>
        <v>3599.12</v>
      </c>
      <c r="I186" s="286">
        <f>H186</f>
        <v>3599.12</v>
      </c>
      <c r="J186" s="286"/>
      <c r="K186" s="277">
        <f>(I186*2)+(I186/30)*11</f>
        <v>8517.92</v>
      </c>
      <c r="L186" s="278" t="s">
        <v>345</v>
      </c>
      <c r="M186" s="278"/>
      <c r="N186" s="278"/>
      <c r="O186" s="278"/>
      <c r="P186" s="278"/>
      <c r="Q186" s="278"/>
      <c r="R186" s="278">
        <v>24</v>
      </c>
    </row>
    <row r="187" spans="1:19" ht="25.5" hidden="1" customHeight="1" x14ac:dyDescent="0.2">
      <c r="A187" s="491"/>
      <c r="B187" s="99">
        <v>9</v>
      </c>
      <c r="C187" s="100" t="s">
        <v>295</v>
      </c>
      <c r="D187" s="103" t="s">
        <v>285</v>
      </c>
      <c r="E187" s="116" t="s">
        <v>277</v>
      </c>
      <c r="F187" s="176">
        <v>1</v>
      </c>
      <c r="G187" s="211">
        <f>VLOOKUP(B187,'Anexo II - PE 0621.2022'!$BI$3:$BL$34,2,0)</f>
        <v>5365.33</v>
      </c>
      <c r="H187" s="211">
        <f t="shared" si="49"/>
        <v>5365.33</v>
      </c>
      <c r="I187" s="541">
        <f>SUM(H187:H189)</f>
        <v>47571.87</v>
      </c>
      <c r="J187" s="247"/>
      <c r="K187" s="548">
        <f>(I187*2)+(I187/30)*11</f>
        <v>112586.76</v>
      </c>
      <c r="L187" s="542" t="s">
        <v>345</v>
      </c>
      <c r="M187" s="39"/>
      <c r="N187" s="39"/>
      <c r="O187" s="39"/>
      <c r="P187" s="39"/>
      <c r="Q187" s="39"/>
      <c r="R187" s="542">
        <v>25</v>
      </c>
    </row>
    <row r="188" spans="1:19" ht="25.5" hidden="1" customHeight="1" x14ac:dyDescent="0.2">
      <c r="A188" s="491"/>
      <c r="B188" s="99">
        <v>11</v>
      </c>
      <c r="C188" s="100" t="s">
        <v>298</v>
      </c>
      <c r="D188" s="103" t="s">
        <v>285</v>
      </c>
      <c r="E188" s="116" t="s">
        <v>277</v>
      </c>
      <c r="F188" s="103">
        <v>8</v>
      </c>
      <c r="G188" s="186">
        <f>VLOOKUP(B188,'Anexo II - PE 0621.2022'!$BI$3:$BL$34,2,0)</f>
        <v>4160.3900000000003</v>
      </c>
      <c r="H188" s="186">
        <f t="shared" si="49"/>
        <v>33283.120000000003</v>
      </c>
      <c r="I188" s="542"/>
      <c r="J188" s="39"/>
      <c r="K188" s="542"/>
      <c r="L188" s="542"/>
      <c r="M188" s="39"/>
      <c r="N188" s="39"/>
      <c r="O188" s="39"/>
      <c r="P188" s="39"/>
      <c r="Q188" s="39"/>
      <c r="R188" s="542"/>
    </row>
    <row r="189" spans="1:19" ht="25.5" hidden="1" customHeight="1" x14ac:dyDescent="0.2">
      <c r="A189" s="491"/>
      <c r="B189" s="99">
        <v>13</v>
      </c>
      <c r="C189" s="100" t="s">
        <v>298</v>
      </c>
      <c r="D189" s="103" t="s">
        <v>285</v>
      </c>
      <c r="E189" s="116" t="s">
        <v>299</v>
      </c>
      <c r="F189" s="103">
        <v>2</v>
      </c>
      <c r="G189" s="186">
        <f>VLOOKUP(B189,'Anexo II - PE 0621.2022'!$BI$3:$BL$34,2,0)</f>
        <v>4461.71</v>
      </c>
      <c r="H189" s="186">
        <f t="shared" si="49"/>
        <v>8923.42</v>
      </c>
      <c r="I189" s="542"/>
      <c r="J189" s="39"/>
      <c r="K189" s="542"/>
      <c r="L189" s="542"/>
      <c r="M189" s="39"/>
      <c r="N189" s="39"/>
      <c r="O189" s="39"/>
      <c r="P189" s="39"/>
      <c r="Q189" s="39"/>
      <c r="R189" s="542"/>
    </row>
    <row r="190" spans="1:19" ht="26.25" hidden="1" customHeight="1" x14ac:dyDescent="0.2">
      <c r="A190" s="490"/>
      <c r="B190" s="187">
        <v>14</v>
      </c>
      <c r="C190" s="188" t="s">
        <v>291</v>
      </c>
      <c r="D190" s="189" t="s">
        <v>276</v>
      </c>
      <c r="E190" s="190" t="s">
        <v>277</v>
      </c>
      <c r="F190" s="189">
        <v>3</v>
      </c>
      <c r="G190" s="193">
        <f>VLOOKUP(B190,'Anexo II - PE 0621.2022'!$BI$3:$BL$34,2,0)</f>
        <v>4892.22</v>
      </c>
      <c r="H190" s="193">
        <f t="shared" si="49"/>
        <v>14676.66</v>
      </c>
      <c r="I190" s="287">
        <f>H190</f>
        <v>14676.66</v>
      </c>
      <c r="J190" s="287"/>
      <c r="K190" s="283">
        <f>(I190*2)+(I190/30)*11</f>
        <v>34734.76</v>
      </c>
      <c r="L190" s="252" t="s">
        <v>345</v>
      </c>
      <c r="M190" s="252"/>
      <c r="N190" s="252"/>
      <c r="O190" s="252"/>
      <c r="P190" s="252"/>
      <c r="Q190" s="252"/>
      <c r="R190" s="252">
        <v>26</v>
      </c>
    </row>
    <row r="191" spans="1:19" ht="38.25" hidden="1" customHeight="1" x14ac:dyDescent="0.2">
      <c r="A191" s="489" t="s">
        <v>260</v>
      </c>
      <c r="B191" s="179">
        <v>7</v>
      </c>
      <c r="C191" s="180" t="s">
        <v>294</v>
      </c>
      <c r="D191" s="181" t="s">
        <v>276</v>
      </c>
      <c r="E191" s="182" t="s">
        <v>277</v>
      </c>
      <c r="F191" s="181">
        <f>2+1</f>
        <v>3</v>
      </c>
      <c r="G191" s="185">
        <f>VLOOKUP(B191,'Anexo II - PE 0621.2022'!$BI$3:$BL$34,2,0)</f>
        <v>4448.58</v>
      </c>
      <c r="H191" s="185">
        <f t="shared" si="49"/>
        <v>13345.74</v>
      </c>
      <c r="I191" s="544">
        <f>SUM(H191:H193)</f>
        <v>28138.3</v>
      </c>
      <c r="J191" s="248"/>
      <c r="K191" s="547">
        <f>(I191*2)+(I191/30)*11</f>
        <v>66593.98</v>
      </c>
      <c r="L191" s="546" t="s">
        <v>345</v>
      </c>
      <c r="M191" s="278"/>
      <c r="N191" s="278"/>
      <c r="O191" s="278"/>
      <c r="P191" s="278"/>
      <c r="Q191" s="278"/>
      <c r="R191" s="546">
        <v>21</v>
      </c>
    </row>
    <row r="192" spans="1:19" ht="25.5" hidden="1" customHeight="1" x14ac:dyDescent="0.2">
      <c r="A192" s="491"/>
      <c r="B192" s="99">
        <v>14</v>
      </c>
      <c r="C192" s="100" t="s">
        <v>291</v>
      </c>
      <c r="D192" s="103" t="s">
        <v>276</v>
      </c>
      <c r="E192" s="116" t="s">
        <v>277</v>
      </c>
      <c r="F192" s="103">
        <v>2</v>
      </c>
      <c r="G192" s="186">
        <f>VLOOKUP(B192,'Anexo II - PE 0621.2022'!$BI$3:$BL$34,2,0)</f>
        <v>4892.22</v>
      </c>
      <c r="H192" s="186">
        <f t="shared" si="49"/>
        <v>9784.44</v>
      </c>
      <c r="I192" s="542"/>
      <c r="J192" s="39"/>
      <c r="K192" s="542"/>
      <c r="L192" s="542"/>
      <c r="M192" s="39"/>
      <c r="N192" s="39"/>
      <c r="O192" s="39"/>
      <c r="P192" s="39"/>
      <c r="Q192" s="39"/>
      <c r="R192" s="542"/>
    </row>
    <row r="193" spans="1:18" ht="38.25" hidden="1" customHeight="1" x14ac:dyDescent="0.2">
      <c r="A193" s="491"/>
      <c r="B193" s="99">
        <v>15</v>
      </c>
      <c r="C193" s="100" t="s">
        <v>291</v>
      </c>
      <c r="D193" s="103" t="s">
        <v>276</v>
      </c>
      <c r="E193" s="116" t="s">
        <v>300</v>
      </c>
      <c r="F193" s="103">
        <v>1</v>
      </c>
      <c r="G193" s="186">
        <f>VLOOKUP(B193,'Anexo II - PE 0621.2022'!$BI$3:$BL$34,2,0)</f>
        <v>5008.12</v>
      </c>
      <c r="H193" s="186">
        <f t="shared" si="49"/>
        <v>5008.12</v>
      </c>
      <c r="I193" s="542"/>
      <c r="J193" s="39"/>
      <c r="K193" s="542"/>
      <c r="L193" s="542"/>
      <c r="M193" s="39"/>
      <c r="N193" s="39"/>
      <c r="O193" s="39"/>
      <c r="P193" s="39"/>
      <c r="Q193" s="39"/>
      <c r="R193" s="542"/>
    </row>
    <row r="194" spans="1:18" ht="25.5" hidden="1" customHeight="1" x14ac:dyDescent="0.2">
      <c r="A194" s="491"/>
      <c r="B194" s="99">
        <v>8</v>
      </c>
      <c r="C194" s="100" t="s">
        <v>206</v>
      </c>
      <c r="D194" s="103" t="s">
        <v>281</v>
      </c>
      <c r="E194" s="116" t="s">
        <v>277</v>
      </c>
      <c r="F194" s="103">
        <v>1</v>
      </c>
      <c r="G194" s="186">
        <f>VLOOKUP(B194,'Anexo II - PE 0621.2022'!$BI$3:$BL$34,2,0)</f>
        <v>3599.12</v>
      </c>
      <c r="H194" s="186">
        <f t="shared" si="49"/>
        <v>3599.12</v>
      </c>
      <c r="I194" s="285">
        <f>H194</f>
        <v>3599.12</v>
      </c>
      <c r="J194" s="285"/>
      <c r="K194" s="282">
        <f>(I194*2)+(I194/30)*11</f>
        <v>8517.92</v>
      </c>
      <c r="L194" s="39" t="s">
        <v>345</v>
      </c>
      <c r="M194" s="39"/>
      <c r="N194" s="39"/>
      <c r="O194" s="39"/>
      <c r="P194" s="39"/>
      <c r="Q194" s="39"/>
      <c r="R194" s="39">
        <v>22</v>
      </c>
    </row>
    <row r="195" spans="1:18" ht="25.5" hidden="1" customHeight="1" x14ac:dyDescent="0.2">
      <c r="A195" s="491"/>
      <c r="B195" s="99">
        <v>9</v>
      </c>
      <c r="C195" s="100" t="s">
        <v>295</v>
      </c>
      <c r="D195" s="103" t="s">
        <v>285</v>
      </c>
      <c r="E195" s="116" t="s">
        <v>277</v>
      </c>
      <c r="F195" s="103">
        <v>1</v>
      </c>
      <c r="G195" s="186">
        <f>VLOOKUP(B195,'Anexo II - PE 0621.2022'!$BI$3:$BL$34,2,0)</f>
        <v>5365.33</v>
      </c>
      <c r="H195" s="186">
        <f t="shared" si="49"/>
        <v>5365.33</v>
      </c>
      <c r="I195" s="541">
        <f>SUM(H195:H197)</f>
        <v>46387.09</v>
      </c>
      <c r="J195" s="247"/>
      <c r="K195" s="548">
        <f>(I195*2)+(I195/30)*11</f>
        <v>109782.78</v>
      </c>
      <c r="L195" s="542" t="s">
        <v>345</v>
      </c>
      <c r="M195" s="39"/>
      <c r="N195" s="39"/>
      <c r="O195" s="39"/>
      <c r="P195" s="39"/>
      <c r="Q195" s="39"/>
      <c r="R195" s="542">
        <v>23</v>
      </c>
    </row>
    <row r="196" spans="1:18" ht="25.5" hidden="1" customHeight="1" x14ac:dyDescent="0.2">
      <c r="A196" s="491"/>
      <c r="B196" s="99">
        <v>11</v>
      </c>
      <c r="C196" s="100" t="s">
        <v>298</v>
      </c>
      <c r="D196" s="103" t="s">
        <v>285</v>
      </c>
      <c r="E196" s="116" t="s">
        <v>277</v>
      </c>
      <c r="F196" s="103">
        <v>9</v>
      </c>
      <c r="G196" s="186">
        <f>VLOOKUP(B196,'Anexo II - PE 0621.2022'!$BI$3:$BL$34,2,0)</f>
        <v>4160.3900000000003</v>
      </c>
      <c r="H196" s="186">
        <f t="shared" si="49"/>
        <v>37443.51</v>
      </c>
      <c r="I196" s="542"/>
      <c r="J196" s="39"/>
      <c r="K196" s="542"/>
      <c r="L196" s="542"/>
      <c r="M196" s="39"/>
      <c r="N196" s="39"/>
      <c r="O196" s="39"/>
      <c r="P196" s="39"/>
      <c r="Q196" s="39"/>
      <c r="R196" s="542"/>
    </row>
    <row r="197" spans="1:18" ht="26.25" hidden="1" customHeight="1" x14ac:dyDescent="0.2">
      <c r="A197" s="490"/>
      <c r="B197" s="187">
        <v>12</v>
      </c>
      <c r="C197" s="188" t="s">
        <v>298</v>
      </c>
      <c r="D197" s="189" t="s">
        <v>285</v>
      </c>
      <c r="E197" s="190" t="s">
        <v>297</v>
      </c>
      <c r="F197" s="189">
        <v>1</v>
      </c>
      <c r="G197" s="193">
        <f>VLOOKUP(B197,'Anexo II - PE 0621.2022'!$BI$3:$BL$34,2,0)</f>
        <v>3578.25</v>
      </c>
      <c r="H197" s="193">
        <f t="shared" si="49"/>
        <v>3578.25</v>
      </c>
      <c r="I197" s="543"/>
      <c r="J197" s="252"/>
      <c r="K197" s="543"/>
      <c r="L197" s="543"/>
      <c r="M197" s="252"/>
      <c r="N197" s="252"/>
      <c r="O197" s="252"/>
      <c r="P197" s="252"/>
      <c r="Q197" s="252"/>
      <c r="R197" s="543"/>
    </row>
    <row r="198" spans="1:18" ht="38.25" hidden="1" customHeight="1" x14ac:dyDescent="0.2">
      <c r="A198" s="489" t="s">
        <v>261</v>
      </c>
      <c r="B198" s="179">
        <v>7</v>
      </c>
      <c r="C198" s="180" t="s">
        <v>294</v>
      </c>
      <c r="D198" s="181" t="s">
        <v>276</v>
      </c>
      <c r="E198" s="182" t="s">
        <v>277</v>
      </c>
      <c r="F198" s="181">
        <v>2</v>
      </c>
      <c r="G198" s="185">
        <f>VLOOKUP(B198,'Anexo II - PE 0621.2022'!$BI$3:$BL$34,2,0)</f>
        <v>4448.58</v>
      </c>
      <c r="H198" s="185">
        <f t="shared" si="49"/>
        <v>8897.16</v>
      </c>
      <c r="I198" s="544">
        <f>SUM(H198:H199)</f>
        <v>13789.38</v>
      </c>
      <c r="J198" s="248"/>
      <c r="K198" s="547">
        <f>(I198*2)+(I198/30)*11</f>
        <v>32634.87</v>
      </c>
      <c r="L198" s="546" t="s">
        <v>345</v>
      </c>
      <c r="M198" s="278"/>
      <c r="N198" s="278"/>
      <c r="O198" s="278"/>
      <c r="P198" s="278"/>
      <c r="Q198" s="278"/>
      <c r="R198" s="546">
        <v>45</v>
      </c>
    </row>
    <row r="199" spans="1:18" ht="25.5" hidden="1" customHeight="1" x14ac:dyDescent="0.2">
      <c r="A199" s="491"/>
      <c r="B199" s="99">
        <v>14</v>
      </c>
      <c r="C199" s="100" t="s">
        <v>291</v>
      </c>
      <c r="D199" s="103" t="s">
        <v>276</v>
      </c>
      <c r="E199" s="116" t="s">
        <v>277</v>
      </c>
      <c r="F199" s="103">
        <v>1</v>
      </c>
      <c r="G199" s="186">
        <f>VLOOKUP(B199,'Anexo II - PE 0621.2022'!$BI$3:$BL$34,2,0)</f>
        <v>4892.22</v>
      </c>
      <c r="H199" s="186">
        <f t="shared" si="49"/>
        <v>4892.22</v>
      </c>
      <c r="I199" s="542"/>
      <c r="J199" s="39"/>
      <c r="K199" s="542"/>
      <c r="L199" s="542"/>
      <c r="M199" s="39"/>
      <c r="N199" s="39"/>
      <c r="O199" s="39"/>
      <c r="P199" s="39"/>
      <c r="Q199" s="39"/>
      <c r="R199" s="542"/>
    </row>
    <row r="200" spans="1:18" ht="25.5" hidden="1" customHeight="1" x14ac:dyDescent="0.2">
      <c r="A200" s="491"/>
      <c r="B200" s="99">
        <v>8</v>
      </c>
      <c r="C200" s="100" t="s">
        <v>206</v>
      </c>
      <c r="D200" s="103" t="s">
        <v>281</v>
      </c>
      <c r="E200" s="116" t="s">
        <v>277</v>
      </c>
      <c r="F200" s="103">
        <v>1</v>
      </c>
      <c r="G200" s="186">
        <f>VLOOKUP(B200,'Anexo II - PE 0621.2022'!$BI$3:$BL$34,2,0)</f>
        <v>3599.12</v>
      </c>
      <c r="H200" s="186">
        <f t="shared" si="49"/>
        <v>3599.12</v>
      </c>
      <c r="I200" s="285">
        <f>H200</f>
        <v>3599.12</v>
      </c>
      <c r="J200" s="285"/>
      <c r="K200" s="282">
        <f>(I200*2)+(I200/30)*11</f>
        <v>8517.92</v>
      </c>
      <c r="L200" s="39" t="s">
        <v>345</v>
      </c>
      <c r="M200" s="39"/>
      <c r="N200" s="39"/>
      <c r="O200" s="39"/>
      <c r="P200" s="39"/>
      <c r="Q200" s="39"/>
      <c r="R200" s="39">
        <v>47</v>
      </c>
    </row>
    <row r="201" spans="1:18" ht="25.5" hidden="1" customHeight="1" x14ac:dyDescent="0.2">
      <c r="A201" s="491"/>
      <c r="B201" s="99">
        <v>11</v>
      </c>
      <c r="C201" s="256" t="s">
        <v>298</v>
      </c>
      <c r="D201" s="103" t="s">
        <v>285</v>
      </c>
      <c r="E201" s="116" t="s">
        <v>277</v>
      </c>
      <c r="F201" s="103">
        <v>6</v>
      </c>
      <c r="G201" s="186">
        <f>VLOOKUP(B201,'Anexo II - PE 0621.2022'!$BI$3:$BL$34,2,0)</f>
        <v>4160.3900000000003</v>
      </c>
      <c r="H201" s="186">
        <f t="shared" si="49"/>
        <v>24962.34</v>
      </c>
      <c r="I201" s="541">
        <f>SUM(H201:H202)</f>
        <v>29424.05</v>
      </c>
      <c r="J201" s="247"/>
      <c r="K201" s="548">
        <f>(I201*2)+(I201/30)*11</f>
        <v>69636.92</v>
      </c>
      <c r="L201" s="542" t="s">
        <v>345</v>
      </c>
      <c r="M201" s="39"/>
      <c r="N201" s="39"/>
      <c r="O201" s="39"/>
      <c r="P201" s="39"/>
      <c r="Q201" s="39"/>
      <c r="R201" s="542">
        <v>48</v>
      </c>
    </row>
    <row r="202" spans="1:18" ht="26.25" hidden="1" customHeight="1" x14ac:dyDescent="0.2">
      <c r="A202" s="490"/>
      <c r="B202" s="187">
        <v>13</v>
      </c>
      <c r="C202" s="188" t="s">
        <v>298</v>
      </c>
      <c r="D202" s="189" t="s">
        <v>285</v>
      </c>
      <c r="E202" s="190" t="s">
        <v>299</v>
      </c>
      <c r="F202" s="189">
        <v>1</v>
      </c>
      <c r="G202" s="193">
        <f>VLOOKUP(B202,'Anexo II - PE 0621.2022'!$BI$3:$BL$34,2,0)</f>
        <v>4461.71</v>
      </c>
      <c r="H202" s="193">
        <f t="shared" si="49"/>
        <v>4461.71</v>
      </c>
      <c r="I202" s="543"/>
      <c r="J202" s="252"/>
      <c r="K202" s="543"/>
      <c r="L202" s="543"/>
      <c r="M202" s="252"/>
      <c r="N202" s="252"/>
      <c r="O202" s="252"/>
      <c r="P202" s="252"/>
      <c r="Q202" s="252"/>
      <c r="R202" s="543"/>
    </row>
    <row r="203" spans="1:18" ht="25.5" hidden="1" customHeight="1" x14ac:dyDescent="0.2">
      <c r="A203" s="489" t="s">
        <v>262</v>
      </c>
      <c r="B203" s="179">
        <v>8</v>
      </c>
      <c r="C203" s="180" t="s">
        <v>206</v>
      </c>
      <c r="D203" s="181" t="s">
        <v>281</v>
      </c>
      <c r="E203" s="182" t="s">
        <v>277</v>
      </c>
      <c r="F203" s="181">
        <v>1</v>
      </c>
      <c r="G203" s="185">
        <f>VLOOKUP(B203,'Anexo II - PE 0621.2022'!$BI$3:$BL$34,2,0)</f>
        <v>3599.12</v>
      </c>
      <c r="H203" s="185">
        <f t="shared" si="49"/>
        <v>3599.12</v>
      </c>
      <c r="I203" s="286">
        <f>H203</f>
        <v>3599.12</v>
      </c>
      <c r="J203" s="286"/>
      <c r="K203" s="277">
        <f>(I203*2)+(I203/30)*11</f>
        <v>8517.92</v>
      </c>
      <c r="L203" s="278" t="s">
        <v>345</v>
      </c>
      <c r="M203" s="278"/>
      <c r="N203" s="278"/>
      <c r="O203" s="278"/>
      <c r="P203" s="278"/>
      <c r="Q203" s="278"/>
      <c r="R203" s="278">
        <v>70</v>
      </c>
    </row>
    <row r="204" spans="1:18" ht="25.5" hidden="1" customHeight="1" x14ac:dyDescent="0.2">
      <c r="A204" s="491"/>
      <c r="B204" s="99">
        <v>11</v>
      </c>
      <c r="C204" s="100" t="s">
        <v>298</v>
      </c>
      <c r="D204" s="103" t="s">
        <v>285</v>
      </c>
      <c r="E204" s="116" t="s">
        <v>277</v>
      </c>
      <c r="F204" s="103">
        <v>3</v>
      </c>
      <c r="G204" s="186">
        <f>VLOOKUP(B204,'Anexo II - PE 0621.2022'!$BI$3:$BL$34,2,0)</f>
        <v>4160.3900000000003</v>
      </c>
      <c r="H204" s="186">
        <f t="shared" si="49"/>
        <v>12481.17</v>
      </c>
      <c r="I204" s="285">
        <f>H204</f>
        <v>12481.17</v>
      </c>
      <c r="J204" s="285"/>
      <c r="K204" s="282">
        <f>(I204*2)+(I204/30)*11</f>
        <v>29538.77</v>
      </c>
      <c r="L204" s="39" t="s">
        <v>345</v>
      </c>
      <c r="M204" s="39"/>
      <c r="N204" s="39"/>
      <c r="O204" s="39"/>
      <c r="P204" s="39"/>
      <c r="Q204" s="39"/>
      <c r="R204" s="39">
        <v>71</v>
      </c>
    </row>
    <row r="205" spans="1:18" ht="26.25" hidden="1" customHeight="1" x14ac:dyDescent="0.2">
      <c r="A205" s="490"/>
      <c r="B205" s="187">
        <v>14</v>
      </c>
      <c r="C205" s="188" t="s">
        <v>291</v>
      </c>
      <c r="D205" s="189" t="s">
        <v>276</v>
      </c>
      <c r="E205" s="190" t="s">
        <v>277</v>
      </c>
      <c r="F205" s="189">
        <v>1</v>
      </c>
      <c r="G205" s="193">
        <f>VLOOKUP(B205,'Anexo II - PE 0621.2022'!$BI$3:$BL$34,2,0)</f>
        <v>4892.22</v>
      </c>
      <c r="H205" s="193">
        <f t="shared" si="49"/>
        <v>4892.22</v>
      </c>
      <c r="I205" s="287">
        <f>H205</f>
        <v>4892.22</v>
      </c>
      <c r="J205" s="287"/>
      <c r="K205" s="283">
        <f t="shared" ref="K205" si="50">(I205*2)+(I205/30)*11</f>
        <v>11578.25</v>
      </c>
      <c r="L205" s="252" t="s">
        <v>345</v>
      </c>
      <c r="M205" s="252"/>
      <c r="N205" s="252"/>
      <c r="O205" s="252"/>
      <c r="P205" s="252"/>
      <c r="Q205" s="252"/>
      <c r="R205" s="252">
        <v>72</v>
      </c>
    </row>
    <row r="206" spans="1:18" ht="38.25" hidden="1" customHeight="1" x14ac:dyDescent="0.2">
      <c r="A206" s="489" t="s">
        <v>263</v>
      </c>
      <c r="B206" s="179">
        <v>7</v>
      </c>
      <c r="C206" s="180" t="s">
        <v>294</v>
      </c>
      <c r="D206" s="181" t="s">
        <v>276</v>
      </c>
      <c r="E206" s="182" t="s">
        <v>277</v>
      </c>
      <c r="F206" s="181">
        <f>3-1</f>
        <v>2</v>
      </c>
      <c r="G206" s="185">
        <f>VLOOKUP(B206,'Anexo II - PE 0621.2022'!$BI$3:$BL$34,2,0)</f>
        <v>4448.58</v>
      </c>
      <c r="H206" s="185">
        <f t="shared" si="49"/>
        <v>8897.16</v>
      </c>
      <c r="I206" s="544">
        <f>SUM(H206:H207)</f>
        <v>18681.599999999999</v>
      </c>
      <c r="J206" s="248"/>
      <c r="K206" s="547">
        <f>(I206*2)+(I206/30)*11</f>
        <v>44213.120000000003</v>
      </c>
      <c r="L206" s="546" t="s">
        <v>345</v>
      </c>
      <c r="M206" s="278"/>
      <c r="N206" s="278"/>
      <c r="O206" s="278"/>
      <c r="P206" s="278"/>
      <c r="Q206" s="278"/>
      <c r="R206" s="546">
        <v>93</v>
      </c>
    </row>
    <row r="207" spans="1:18" ht="25.5" hidden="1" customHeight="1" x14ac:dyDescent="0.2">
      <c r="A207" s="491"/>
      <c r="B207" s="99">
        <v>14</v>
      </c>
      <c r="C207" s="100" t="s">
        <v>291</v>
      </c>
      <c r="D207" s="103" t="s">
        <v>276</v>
      </c>
      <c r="E207" s="116" t="s">
        <v>277</v>
      </c>
      <c r="F207" s="103">
        <f>1+1</f>
        <v>2</v>
      </c>
      <c r="G207" s="186">
        <f>VLOOKUP(B207,'Anexo II - PE 0621.2022'!$BI$3:$BL$34,2,0)</f>
        <v>4892.22</v>
      </c>
      <c r="H207" s="186">
        <f t="shared" si="49"/>
        <v>9784.44</v>
      </c>
      <c r="I207" s="542"/>
      <c r="J207" s="39"/>
      <c r="K207" s="542"/>
      <c r="L207" s="542"/>
      <c r="M207" s="39"/>
      <c r="N207" s="39"/>
      <c r="O207" s="39"/>
      <c r="P207" s="39"/>
      <c r="Q207" s="39"/>
      <c r="R207" s="542"/>
    </row>
    <row r="208" spans="1:18" ht="25.5" hidden="1" customHeight="1" x14ac:dyDescent="0.2">
      <c r="A208" s="491"/>
      <c r="B208" s="99">
        <v>8</v>
      </c>
      <c r="C208" s="100" t="s">
        <v>206</v>
      </c>
      <c r="D208" s="103" t="s">
        <v>281</v>
      </c>
      <c r="E208" s="116" t="s">
        <v>277</v>
      </c>
      <c r="F208" s="103">
        <v>1</v>
      </c>
      <c r="G208" s="186">
        <f>VLOOKUP(B208,'Anexo II - PE 0621.2022'!$BI$3:$BL$34,2,0)</f>
        <v>3599.12</v>
      </c>
      <c r="H208" s="186">
        <f t="shared" si="49"/>
        <v>3599.12</v>
      </c>
      <c r="I208" s="285">
        <f>H208</f>
        <v>3599.12</v>
      </c>
      <c r="J208" s="285"/>
      <c r="K208" s="282">
        <f>(I208*2)+(I208/30)*11</f>
        <v>8517.92</v>
      </c>
      <c r="L208" s="39" t="s">
        <v>345</v>
      </c>
      <c r="M208" s="39"/>
      <c r="N208" s="39"/>
      <c r="O208" s="39"/>
      <c r="P208" s="39"/>
      <c r="Q208" s="39"/>
      <c r="R208" s="39">
        <v>94</v>
      </c>
    </row>
    <row r="209" spans="1:18" ht="25.5" hidden="1" customHeight="1" x14ac:dyDescent="0.2">
      <c r="A209" s="491"/>
      <c r="B209" s="99">
        <v>9</v>
      </c>
      <c r="C209" s="100" t="s">
        <v>295</v>
      </c>
      <c r="D209" s="103" t="s">
        <v>285</v>
      </c>
      <c r="E209" s="116" t="s">
        <v>277</v>
      </c>
      <c r="F209" s="103">
        <v>1</v>
      </c>
      <c r="G209" s="186">
        <f>VLOOKUP(B209,'Anexo II - PE 0621.2022'!$BI$3:$BL$34,2,0)</f>
        <v>5365.33</v>
      </c>
      <c r="H209" s="186">
        <f t="shared" si="49"/>
        <v>5365.33</v>
      </c>
      <c r="I209" s="541">
        <f>SUM(H209:H212)</f>
        <v>46688.41</v>
      </c>
      <c r="J209" s="247"/>
      <c r="K209" s="548">
        <f>(I209*2)+(I209/30)*11</f>
        <v>110495.9</v>
      </c>
      <c r="L209" s="542" t="s">
        <v>345</v>
      </c>
      <c r="M209" s="39"/>
      <c r="N209" s="39"/>
      <c r="O209" s="39"/>
      <c r="P209" s="39"/>
      <c r="Q209" s="39"/>
      <c r="R209" s="542">
        <v>95</v>
      </c>
    </row>
    <row r="210" spans="1:18" ht="25.5" hidden="1" customHeight="1" x14ac:dyDescent="0.2">
      <c r="A210" s="491"/>
      <c r="B210" s="99">
        <v>11</v>
      </c>
      <c r="C210" s="100" t="s">
        <v>298</v>
      </c>
      <c r="D210" s="103" t="s">
        <v>285</v>
      </c>
      <c r="E210" s="116" t="s">
        <v>277</v>
      </c>
      <c r="F210" s="103">
        <v>8</v>
      </c>
      <c r="G210" s="186">
        <f>VLOOKUP(B210,'Anexo II - PE 0621.2022'!$BI$3:$BL$34,2,0)</f>
        <v>4160.3900000000003</v>
      </c>
      <c r="H210" s="186">
        <f t="shared" ref="H210:H233" si="51">F210*G210</f>
        <v>33283.120000000003</v>
      </c>
      <c r="I210" s="542"/>
      <c r="J210" s="39"/>
      <c r="K210" s="542"/>
      <c r="L210" s="542"/>
      <c r="M210" s="39"/>
      <c r="N210" s="39"/>
      <c r="O210" s="39"/>
      <c r="P210" s="39"/>
      <c r="Q210" s="39"/>
      <c r="R210" s="542"/>
    </row>
    <row r="211" spans="1:18" ht="25.5" hidden="1" customHeight="1" x14ac:dyDescent="0.2">
      <c r="A211" s="491"/>
      <c r="B211" s="99">
        <v>12</v>
      </c>
      <c r="C211" s="100" t="s">
        <v>298</v>
      </c>
      <c r="D211" s="103" t="s">
        <v>285</v>
      </c>
      <c r="E211" s="116" t="s">
        <v>297</v>
      </c>
      <c r="F211" s="103">
        <v>1</v>
      </c>
      <c r="G211" s="186">
        <f>VLOOKUP(B211,'Anexo II - PE 0621.2022'!$BI$3:$BL$34,2,0)</f>
        <v>3578.25</v>
      </c>
      <c r="H211" s="186">
        <f t="shared" si="51"/>
        <v>3578.25</v>
      </c>
      <c r="I211" s="542"/>
      <c r="J211" s="39"/>
      <c r="K211" s="542"/>
      <c r="L211" s="542"/>
      <c r="M211" s="39"/>
      <c r="N211" s="39"/>
      <c r="O211" s="39"/>
      <c r="P211" s="39"/>
      <c r="Q211" s="39"/>
      <c r="R211" s="542"/>
    </row>
    <row r="212" spans="1:18" ht="26.25" hidden="1" customHeight="1" x14ac:dyDescent="0.2">
      <c r="A212" s="490"/>
      <c r="B212" s="187">
        <v>13</v>
      </c>
      <c r="C212" s="188" t="s">
        <v>298</v>
      </c>
      <c r="D212" s="189" t="s">
        <v>285</v>
      </c>
      <c r="E212" s="190" t="s">
        <v>299</v>
      </c>
      <c r="F212" s="189">
        <v>1</v>
      </c>
      <c r="G212" s="193">
        <f>VLOOKUP(B212,'Anexo II - PE 0621.2022'!$BI$3:$BL$34,2,0)</f>
        <v>4461.71</v>
      </c>
      <c r="H212" s="193">
        <f t="shared" si="51"/>
        <v>4461.71</v>
      </c>
      <c r="I212" s="543"/>
      <c r="J212" s="252"/>
      <c r="K212" s="543"/>
      <c r="L212" s="543"/>
      <c r="M212" s="252"/>
      <c r="N212" s="252"/>
      <c r="O212" s="252"/>
      <c r="P212" s="252"/>
      <c r="Q212" s="252"/>
      <c r="R212" s="543"/>
    </row>
    <row r="213" spans="1:18" ht="38.25" hidden="1" customHeight="1" x14ac:dyDescent="0.2">
      <c r="A213" s="489" t="s">
        <v>264</v>
      </c>
      <c r="B213" s="179">
        <v>1</v>
      </c>
      <c r="C213" s="180" t="s">
        <v>272</v>
      </c>
      <c r="D213" s="181" t="s">
        <v>276</v>
      </c>
      <c r="E213" s="194" t="s">
        <v>277</v>
      </c>
      <c r="F213" s="216">
        <v>1</v>
      </c>
      <c r="G213" s="185">
        <f>VLOOKUP(B213,'Anexo II - PE 0621.2022'!$BI$3:$BL$34,2,0)</f>
        <v>4551.92</v>
      </c>
      <c r="H213" s="185">
        <f t="shared" si="51"/>
        <v>4551.92</v>
      </c>
      <c r="I213" s="544">
        <f>SUM(H213:H214)</f>
        <v>14075.58</v>
      </c>
      <c r="J213" s="248"/>
      <c r="K213" s="547">
        <f>(I213*2)+(I213/30)*11</f>
        <v>33312.21</v>
      </c>
      <c r="L213" s="546" t="s">
        <v>345</v>
      </c>
      <c r="M213" s="278"/>
      <c r="N213" s="278"/>
      <c r="O213" s="278"/>
      <c r="P213" s="278"/>
      <c r="Q213" s="278"/>
      <c r="R213" s="546">
        <v>27</v>
      </c>
    </row>
    <row r="214" spans="1:18" ht="25.5" hidden="1" customHeight="1" x14ac:dyDescent="0.2">
      <c r="A214" s="491"/>
      <c r="B214" s="99">
        <v>6</v>
      </c>
      <c r="C214" s="100" t="s">
        <v>291</v>
      </c>
      <c r="D214" s="103" t="s">
        <v>276</v>
      </c>
      <c r="E214" s="104" t="s">
        <v>277</v>
      </c>
      <c r="F214" s="217">
        <v>2</v>
      </c>
      <c r="G214" s="186">
        <f>VLOOKUP(B214,'Anexo II - PE 0621.2022'!$BI$3:$BL$34,2,0)</f>
        <v>4761.83</v>
      </c>
      <c r="H214" s="186">
        <f t="shared" si="51"/>
        <v>9523.66</v>
      </c>
      <c r="I214" s="542"/>
      <c r="J214" s="39"/>
      <c r="K214" s="542"/>
      <c r="L214" s="542"/>
      <c r="M214" s="39"/>
      <c r="N214" s="39"/>
      <c r="O214" s="39"/>
      <c r="P214" s="39"/>
      <c r="Q214" s="39"/>
      <c r="R214" s="542"/>
    </row>
    <row r="215" spans="1:18" ht="25.5" hidden="1" customHeight="1" x14ac:dyDescent="0.2">
      <c r="A215" s="491"/>
      <c r="B215" s="99">
        <v>2</v>
      </c>
      <c r="C215" s="100" t="s">
        <v>278</v>
      </c>
      <c r="D215" s="103" t="s">
        <v>281</v>
      </c>
      <c r="E215" s="104" t="s">
        <v>277</v>
      </c>
      <c r="F215" s="217">
        <v>1</v>
      </c>
      <c r="G215" s="186">
        <f>VLOOKUP(B215,'Anexo II - PE 0621.2022'!$BI$3:$BL$34,2,0)</f>
        <v>3499.63</v>
      </c>
      <c r="H215" s="186">
        <f t="shared" si="51"/>
        <v>3499.63</v>
      </c>
      <c r="I215" s="285">
        <f>H215</f>
        <v>3499.63</v>
      </c>
      <c r="J215" s="285"/>
      <c r="K215" s="282">
        <f>(I215*2)+(I215/30)*11</f>
        <v>8282.4599999999991</v>
      </c>
      <c r="L215" s="39" t="s">
        <v>345</v>
      </c>
      <c r="M215" s="39"/>
      <c r="N215" s="39"/>
      <c r="O215" s="39"/>
      <c r="P215" s="39"/>
      <c r="Q215" s="39"/>
      <c r="R215" s="39">
        <v>28</v>
      </c>
    </row>
    <row r="216" spans="1:18" ht="25.5" hidden="1" customHeight="1" x14ac:dyDescent="0.2">
      <c r="A216" s="491"/>
      <c r="B216" s="99">
        <v>3</v>
      </c>
      <c r="C216" s="100" t="s">
        <v>282</v>
      </c>
      <c r="D216" s="103" t="s">
        <v>285</v>
      </c>
      <c r="E216" s="104" t="s">
        <v>277</v>
      </c>
      <c r="F216" s="217">
        <v>1</v>
      </c>
      <c r="G216" s="186">
        <f>VLOOKUP(B216,'Anexo II - PE 0621.2022'!$BI$3:$BL$34,2,0)</f>
        <v>5448.23</v>
      </c>
      <c r="H216" s="186">
        <f t="shared" si="51"/>
        <v>5448.23</v>
      </c>
      <c r="I216" s="541">
        <f>SUM(H216:H218)</f>
        <v>44742.47</v>
      </c>
      <c r="J216" s="247"/>
      <c r="K216" s="548">
        <f>(I216*2)+(I216/30)*11</f>
        <v>105890.51</v>
      </c>
      <c r="L216" s="542" t="s">
        <v>345</v>
      </c>
      <c r="M216" s="39"/>
      <c r="N216" s="39"/>
      <c r="O216" s="39"/>
      <c r="P216" s="39"/>
      <c r="Q216" s="39"/>
      <c r="R216" s="542">
        <v>29</v>
      </c>
    </row>
    <row r="217" spans="1:18" ht="25.5" hidden="1" customHeight="1" x14ac:dyDescent="0.2">
      <c r="A217" s="491"/>
      <c r="B217" s="99">
        <v>4</v>
      </c>
      <c r="C217" s="113" t="s">
        <v>286</v>
      </c>
      <c r="D217" s="103" t="s">
        <v>285</v>
      </c>
      <c r="E217" s="104" t="s">
        <v>277</v>
      </c>
      <c r="F217" s="217">
        <f>3-1</f>
        <v>2</v>
      </c>
      <c r="G217" s="186">
        <f>VLOOKUP(B217,'Anexo II - PE 0621.2022'!$BI$3:$BL$34,2,0)</f>
        <v>4680.49</v>
      </c>
      <c r="H217" s="186">
        <f t="shared" si="51"/>
        <v>9360.98</v>
      </c>
      <c r="I217" s="542"/>
      <c r="J217" s="39"/>
      <c r="K217" s="542"/>
      <c r="L217" s="542"/>
      <c r="M217" s="39"/>
      <c r="N217" s="39"/>
      <c r="O217" s="39"/>
      <c r="P217" s="39"/>
      <c r="Q217" s="39"/>
      <c r="R217" s="542"/>
    </row>
    <row r="218" spans="1:18" ht="26.25" hidden="1" customHeight="1" x14ac:dyDescent="0.2">
      <c r="A218" s="490"/>
      <c r="B218" s="187">
        <v>5</v>
      </c>
      <c r="C218" s="196" t="s">
        <v>126</v>
      </c>
      <c r="D218" s="189" t="s">
        <v>285</v>
      </c>
      <c r="E218" s="197" t="s">
        <v>277</v>
      </c>
      <c r="F218" s="218">
        <f>6+1</f>
        <v>7</v>
      </c>
      <c r="G218" s="193">
        <f>VLOOKUP(B218,'Anexo II - PE 0621.2022'!$BI$3:$BL$34,2,0)</f>
        <v>4276.18</v>
      </c>
      <c r="H218" s="193">
        <f t="shared" si="51"/>
        <v>29933.26</v>
      </c>
      <c r="I218" s="543"/>
      <c r="J218" s="252"/>
      <c r="K218" s="543"/>
      <c r="L218" s="543"/>
      <c r="M218" s="252"/>
      <c r="N218" s="252"/>
      <c r="O218" s="252"/>
      <c r="P218" s="252"/>
      <c r="Q218" s="252"/>
      <c r="R218" s="543"/>
    </row>
    <row r="219" spans="1:18" ht="38.25" hidden="1" customHeight="1" x14ac:dyDescent="0.2">
      <c r="A219" s="489" t="s">
        <v>265</v>
      </c>
      <c r="B219" s="179">
        <v>16</v>
      </c>
      <c r="C219" s="180" t="s">
        <v>272</v>
      </c>
      <c r="D219" s="181" t="s">
        <v>276</v>
      </c>
      <c r="E219" s="182" t="s">
        <v>277</v>
      </c>
      <c r="F219" s="181">
        <v>4</v>
      </c>
      <c r="G219" s="185">
        <f>VLOOKUP(B219,'Anexo II - PE 0621.2022'!$BI$3:$BL$34,2,0)</f>
        <v>4178.84</v>
      </c>
      <c r="H219" s="185">
        <f t="shared" si="51"/>
        <v>16715.36</v>
      </c>
      <c r="I219" s="544">
        <f>SUM(H219:H220)</f>
        <v>36374.800000000003</v>
      </c>
      <c r="J219" s="248"/>
      <c r="K219" s="547">
        <f>(I219*2)+(I219/30)*11</f>
        <v>86087.03</v>
      </c>
      <c r="L219" s="546" t="s">
        <v>345</v>
      </c>
      <c r="M219" s="278"/>
      <c r="N219" s="278"/>
      <c r="O219" s="278"/>
      <c r="P219" s="278"/>
      <c r="Q219" s="278"/>
      <c r="R219" s="546">
        <v>259</v>
      </c>
    </row>
    <row r="220" spans="1:18" ht="25.5" hidden="1" customHeight="1" x14ac:dyDescent="0.2">
      <c r="A220" s="491"/>
      <c r="B220" s="99">
        <v>20</v>
      </c>
      <c r="C220" s="117" t="s">
        <v>291</v>
      </c>
      <c r="D220" s="103" t="s">
        <v>276</v>
      </c>
      <c r="E220" s="116" t="s">
        <v>277</v>
      </c>
      <c r="F220" s="103">
        <f>3+1</f>
        <v>4</v>
      </c>
      <c r="G220" s="186">
        <f>VLOOKUP(B220,'Anexo II - PE 0621.2022'!$BI$3:$BL$34,2,0)</f>
        <v>4914.8599999999997</v>
      </c>
      <c r="H220" s="186">
        <f t="shared" si="51"/>
        <v>19659.439999999999</v>
      </c>
      <c r="I220" s="542"/>
      <c r="J220" s="39"/>
      <c r="K220" s="542"/>
      <c r="L220" s="542"/>
      <c r="M220" s="39"/>
      <c r="N220" s="39"/>
      <c r="O220" s="39"/>
      <c r="P220" s="39"/>
      <c r="Q220" s="39"/>
      <c r="R220" s="542"/>
    </row>
    <row r="221" spans="1:18" ht="25.5" hidden="1" customHeight="1" x14ac:dyDescent="0.2">
      <c r="A221" s="491"/>
      <c r="B221" s="99">
        <v>17</v>
      </c>
      <c r="C221" s="117" t="s">
        <v>278</v>
      </c>
      <c r="D221" s="103" t="s">
        <v>281</v>
      </c>
      <c r="E221" s="116" t="s">
        <v>277</v>
      </c>
      <c r="F221" s="103">
        <v>2</v>
      </c>
      <c r="G221" s="186">
        <f>VLOOKUP(B221,'Anexo II - PE 0621.2022'!$BI$3:$BL$34,2,0)</f>
        <v>3617.5</v>
      </c>
      <c r="H221" s="186">
        <f t="shared" si="51"/>
        <v>7235</v>
      </c>
      <c r="I221" s="285">
        <f>H221</f>
        <v>7235</v>
      </c>
      <c r="J221" s="285"/>
      <c r="K221" s="282">
        <f>(I221*2)+(I221/30)*11</f>
        <v>17122.830000000002</v>
      </c>
      <c r="L221" s="39" t="s">
        <v>345</v>
      </c>
      <c r="M221" s="39"/>
      <c r="N221" s="39"/>
      <c r="O221" s="39"/>
      <c r="P221" s="39"/>
      <c r="Q221" s="39"/>
      <c r="R221" s="39">
        <v>205</v>
      </c>
    </row>
    <row r="222" spans="1:18" ht="25.5" hidden="1" customHeight="1" x14ac:dyDescent="0.2">
      <c r="A222" s="491"/>
      <c r="B222" s="99">
        <v>18</v>
      </c>
      <c r="C222" s="117" t="s">
        <v>295</v>
      </c>
      <c r="D222" s="103" t="s">
        <v>285</v>
      </c>
      <c r="E222" s="116" t="s">
        <v>277</v>
      </c>
      <c r="F222" s="103">
        <v>1</v>
      </c>
      <c r="G222" s="186">
        <f>VLOOKUP(B222,'Anexo II - PE 0621.2022'!$BI$3:$BL$34,2,0)</f>
        <v>6511.22</v>
      </c>
      <c r="H222" s="186">
        <f t="shared" si="51"/>
        <v>6511.22</v>
      </c>
      <c r="I222" s="541">
        <f>SUM(H222:H223)</f>
        <v>156779.9</v>
      </c>
      <c r="J222" s="247"/>
      <c r="K222" s="548">
        <f>(I222*2)+(I222/30)*11</f>
        <v>371045.76</v>
      </c>
      <c r="L222" s="542" t="s">
        <v>345</v>
      </c>
      <c r="M222" s="39"/>
      <c r="N222" s="39"/>
      <c r="O222" s="39"/>
      <c r="P222" s="39"/>
      <c r="Q222" s="39"/>
      <c r="R222" s="542">
        <v>262</v>
      </c>
    </row>
    <row r="223" spans="1:18" ht="26.25" hidden="1" customHeight="1" x14ac:dyDescent="0.2">
      <c r="A223" s="490"/>
      <c r="B223" s="187">
        <v>19</v>
      </c>
      <c r="C223" s="199" t="s">
        <v>298</v>
      </c>
      <c r="D223" s="189" t="s">
        <v>285</v>
      </c>
      <c r="E223" s="197" t="s">
        <v>277</v>
      </c>
      <c r="F223" s="189">
        <v>36</v>
      </c>
      <c r="G223" s="193">
        <f>VLOOKUP(B223,'Anexo II - PE 0621.2022'!$BI$3:$BL$34,2,0)</f>
        <v>4174.13</v>
      </c>
      <c r="H223" s="193">
        <f t="shared" si="51"/>
        <v>150268.68</v>
      </c>
      <c r="I223" s="543"/>
      <c r="J223" s="252"/>
      <c r="K223" s="543"/>
      <c r="L223" s="543"/>
      <c r="M223" s="252"/>
      <c r="N223" s="252"/>
      <c r="O223" s="252"/>
      <c r="P223" s="252"/>
      <c r="Q223" s="252"/>
      <c r="R223" s="543"/>
    </row>
    <row r="224" spans="1:18" ht="38.25" hidden="1" customHeight="1" x14ac:dyDescent="0.2">
      <c r="A224" s="489" t="s">
        <v>266</v>
      </c>
      <c r="B224" s="179">
        <v>22</v>
      </c>
      <c r="C224" s="200" t="s">
        <v>303</v>
      </c>
      <c r="D224" s="181" t="s">
        <v>276</v>
      </c>
      <c r="E224" s="182" t="s">
        <v>277</v>
      </c>
      <c r="F224" s="181">
        <v>1</v>
      </c>
      <c r="G224" s="185">
        <f>VLOOKUP(B224,'Anexo II - PE 0621.2022'!$BI$3:$BL$34,2,0)</f>
        <v>4502.4799999999996</v>
      </c>
      <c r="H224" s="185">
        <f t="shared" si="51"/>
        <v>4502.4799999999996</v>
      </c>
      <c r="I224" s="544">
        <f>SUM(H224:H225)</f>
        <v>9504.9699999999993</v>
      </c>
      <c r="J224" s="248"/>
      <c r="K224" s="547">
        <f>(I224*2)+(I224/30)*11</f>
        <v>22495.1</v>
      </c>
      <c r="L224" s="546" t="s">
        <v>345</v>
      </c>
      <c r="M224" s="278"/>
      <c r="N224" s="278"/>
      <c r="O224" s="278"/>
      <c r="P224" s="278"/>
      <c r="Q224" s="278"/>
      <c r="R224" s="546">
        <v>287</v>
      </c>
    </row>
    <row r="225" spans="1:29" ht="25.5" hidden="1" customHeight="1" x14ac:dyDescent="0.2">
      <c r="A225" s="491"/>
      <c r="B225" s="99">
        <v>27</v>
      </c>
      <c r="C225" s="113" t="s">
        <v>291</v>
      </c>
      <c r="D225" s="103" t="s">
        <v>276</v>
      </c>
      <c r="E225" s="116" t="s">
        <v>277</v>
      </c>
      <c r="F225" s="103">
        <v>1</v>
      </c>
      <c r="G225" s="186">
        <f>VLOOKUP(B225,'Anexo II - PE 0621.2022'!$BI$3:$BL$34,2,0)</f>
        <v>5002.49</v>
      </c>
      <c r="H225" s="186">
        <f t="shared" si="51"/>
        <v>5002.49</v>
      </c>
      <c r="I225" s="542"/>
      <c r="J225" s="39"/>
      <c r="K225" s="542"/>
      <c r="L225" s="542"/>
      <c r="M225" s="39"/>
      <c r="N225" s="39"/>
      <c r="O225" s="39"/>
      <c r="P225" s="39"/>
      <c r="Q225" s="39"/>
      <c r="R225" s="542"/>
    </row>
    <row r="226" spans="1:29" ht="25.5" hidden="1" customHeight="1" x14ac:dyDescent="0.2">
      <c r="A226" s="491"/>
      <c r="B226" s="99">
        <v>23</v>
      </c>
      <c r="C226" s="113" t="s">
        <v>206</v>
      </c>
      <c r="D226" s="103" t="s">
        <v>281</v>
      </c>
      <c r="E226" s="116" t="s">
        <v>305</v>
      </c>
      <c r="F226" s="103">
        <v>2</v>
      </c>
      <c r="G226" s="186">
        <f>VLOOKUP(B226,'Anexo II - PE 0621.2022'!$BI$3:$BL$34,2,0)</f>
        <v>2276.5</v>
      </c>
      <c r="H226" s="186">
        <f t="shared" si="51"/>
        <v>4553</v>
      </c>
      <c r="I226" s="285">
        <f>H226</f>
        <v>4553</v>
      </c>
      <c r="J226" s="285"/>
      <c r="K226" s="282">
        <f>(I226*2)+(I226/30)*11</f>
        <v>10775.43</v>
      </c>
      <c r="L226" s="39" t="s">
        <v>345</v>
      </c>
      <c r="M226" s="39"/>
      <c r="N226" s="39"/>
      <c r="O226" s="39"/>
      <c r="P226" s="39"/>
      <c r="Q226" s="39"/>
      <c r="R226" s="39">
        <v>288</v>
      </c>
    </row>
    <row r="227" spans="1:29" ht="25.5" hidden="1" customHeight="1" x14ac:dyDescent="0.2">
      <c r="A227" s="491"/>
      <c r="B227" s="99">
        <v>24</v>
      </c>
      <c r="C227" s="113" t="s">
        <v>295</v>
      </c>
      <c r="D227" s="103" t="s">
        <v>285</v>
      </c>
      <c r="E227" s="116" t="s">
        <v>277</v>
      </c>
      <c r="F227" s="103">
        <v>1</v>
      </c>
      <c r="G227" s="186">
        <f>VLOOKUP(B227,'Anexo II - PE 0621.2022'!$BI$3:$BL$34,2,0)</f>
        <v>5708.01</v>
      </c>
      <c r="H227" s="186">
        <f t="shared" si="51"/>
        <v>5708.01</v>
      </c>
      <c r="I227" s="541">
        <f>SUM(H227:H229)</f>
        <v>42151.15</v>
      </c>
      <c r="J227" s="247"/>
      <c r="K227" s="548">
        <f>(I227*2)+(I227/30)*11</f>
        <v>99757.72</v>
      </c>
      <c r="L227" s="542" t="s">
        <v>345</v>
      </c>
      <c r="M227" s="39"/>
      <c r="N227" s="39"/>
      <c r="O227" s="39"/>
      <c r="P227" s="39"/>
      <c r="Q227" s="39"/>
      <c r="R227" s="542">
        <v>289</v>
      </c>
    </row>
    <row r="228" spans="1:29" ht="25.5" hidden="1" customHeight="1" x14ac:dyDescent="0.2">
      <c r="A228" s="491"/>
      <c r="B228" s="99">
        <v>25</v>
      </c>
      <c r="C228" s="113" t="s">
        <v>286</v>
      </c>
      <c r="D228" s="103" t="s">
        <v>285</v>
      </c>
      <c r="E228" s="116" t="s">
        <v>277</v>
      </c>
      <c r="F228" s="103">
        <v>1</v>
      </c>
      <c r="G228" s="186">
        <f>VLOOKUP(B228,'Anexo II - PE 0621.2022'!$BI$3:$BL$34,2,0)</f>
        <v>4918.92</v>
      </c>
      <c r="H228" s="186">
        <f t="shared" si="51"/>
        <v>4918.92</v>
      </c>
      <c r="I228" s="542"/>
      <c r="J228" s="39"/>
      <c r="K228" s="542"/>
      <c r="L228" s="542"/>
      <c r="M228" s="39"/>
      <c r="N228" s="39"/>
      <c r="O228" s="39"/>
      <c r="P228" s="39"/>
      <c r="Q228" s="39"/>
      <c r="R228" s="542"/>
    </row>
    <row r="229" spans="1:29" ht="26.25" hidden="1" customHeight="1" x14ac:dyDescent="0.2">
      <c r="A229" s="490"/>
      <c r="B229" s="187">
        <v>26</v>
      </c>
      <c r="C229" s="196" t="s">
        <v>298</v>
      </c>
      <c r="D229" s="189" t="s">
        <v>285</v>
      </c>
      <c r="E229" s="190" t="s">
        <v>277</v>
      </c>
      <c r="F229" s="189">
        <v>7</v>
      </c>
      <c r="G229" s="193">
        <f>VLOOKUP(B229,'Anexo II - PE 0621.2022'!$BI$3:$BL$34,2,0)</f>
        <v>4503.46</v>
      </c>
      <c r="H229" s="193">
        <f t="shared" si="51"/>
        <v>31524.22</v>
      </c>
      <c r="I229" s="543"/>
      <c r="J229" s="252"/>
      <c r="K229" s="543"/>
      <c r="L229" s="543"/>
      <c r="M229" s="252"/>
      <c r="N229" s="252"/>
      <c r="O229" s="252"/>
      <c r="P229" s="252"/>
      <c r="Q229" s="252"/>
      <c r="R229" s="543"/>
    </row>
    <row r="230" spans="1:29" ht="26.25" hidden="1" customHeight="1" x14ac:dyDescent="0.2">
      <c r="A230" s="201" t="s">
        <v>267</v>
      </c>
      <c r="B230" s="202">
        <v>21</v>
      </c>
      <c r="C230" s="203" t="s">
        <v>225</v>
      </c>
      <c r="D230" s="204" t="s">
        <v>285</v>
      </c>
      <c r="E230" s="205" t="s">
        <v>277</v>
      </c>
      <c r="F230" s="204">
        <v>1</v>
      </c>
      <c r="G230" s="208">
        <f>VLOOKUP(B230,'Anexo II - PE 0621.2022'!$BI$3:$BL$34,2,0)</f>
        <v>4928.7299999999996</v>
      </c>
      <c r="H230" s="208">
        <f t="shared" si="51"/>
        <v>4928.7299999999996</v>
      </c>
      <c r="I230" s="288">
        <f>H230</f>
        <v>4928.7299999999996</v>
      </c>
      <c r="J230" s="288"/>
      <c r="K230" s="284">
        <f>(I230*2)+(I230/30)*11</f>
        <v>11664.66</v>
      </c>
      <c r="L230" s="230" t="s">
        <v>345</v>
      </c>
      <c r="M230" s="230"/>
      <c r="N230" s="230"/>
      <c r="O230" s="230"/>
      <c r="P230" s="230"/>
      <c r="Q230" s="230"/>
      <c r="R230" s="230">
        <v>535</v>
      </c>
    </row>
    <row r="231" spans="1:29" ht="26.25" hidden="1" customHeight="1" x14ac:dyDescent="0.2">
      <c r="A231" s="201" t="s">
        <v>355</v>
      </c>
      <c r="B231" s="202" t="s">
        <v>355</v>
      </c>
      <c r="C231" s="279" t="s">
        <v>298</v>
      </c>
      <c r="D231" s="204" t="s">
        <v>285</v>
      </c>
      <c r="E231" s="205" t="s">
        <v>277</v>
      </c>
      <c r="F231" s="204">
        <v>1</v>
      </c>
      <c r="G231" s="208">
        <f>VLOOKUP(B231,'Anexo II - PE 0621.2022'!$BI$3:$BL$34,2,0)</f>
        <v>4129.1899999999996</v>
      </c>
      <c r="H231" s="208">
        <f t="shared" si="51"/>
        <v>4129.1899999999996</v>
      </c>
      <c r="I231" s="288">
        <f>H231</f>
        <v>4129.1899999999996</v>
      </c>
      <c r="J231" s="288"/>
      <c r="K231" s="284">
        <f>(I231*2)+(I231/30)*11</f>
        <v>9772.42</v>
      </c>
      <c r="L231" s="230" t="s">
        <v>345</v>
      </c>
      <c r="M231" s="230"/>
      <c r="N231" s="230"/>
      <c r="O231" s="230"/>
      <c r="P231" s="230"/>
      <c r="Q231" s="230"/>
      <c r="R231" s="230">
        <v>305</v>
      </c>
    </row>
    <row r="232" spans="1:29" ht="25.5" hidden="1" customHeight="1" x14ac:dyDescent="0.2">
      <c r="A232" s="489" t="s">
        <v>363</v>
      </c>
      <c r="B232" s="179" t="s">
        <v>373</v>
      </c>
      <c r="C232" s="280" t="str">
        <f>'Anexo II - PE 0621.2022'!C33</f>
        <v>Servente</v>
      </c>
      <c r="D232" s="181" t="str">
        <f>'Anexo II - PE 0621.2022'!G33</f>
        <v>339037.02</v>
      </c>
      <c r="E232" s="182" t="s">
        <v>277</v>
      </c>
      <c r="F232" s="181">
        <f>'Anexo II - PE 0621.2022'!BD33</f>
        <v>5</v>
      </c>
      <c r="G232" s="185">
        <f>VLOOKUP(B232,'Anexo II - PE 0621.2022'!$BI$3:$BL$34,2,0)</f>
        <v>4266.76</v>
      </c>
      <c r="H232" s="185">
        <f t="shared" si="51"/>
        <v>21333.8</v>
      </c>
      <c r="I232" s="286">
        <f>H232</f>
        <v>21333.8</v>
      </c>
      <c r="J232" s="286"/>
      <c r="K232" s="277">
        <f>(I232*2)+(I232/30)*11</f>
        <v>50489.99</v>
      </c>
      <c r="L232" s="278" t="s">
        <v>345</v>
      </c>
      <c r="M232" s="278"/>
      <c r="N232" s="278"/>
      <c r="O232" s="278"/>
      <c r="P232" s="278"/>
      <c r="Q232" s="278"/>
      <c r="R232" s="278">
        <v>197</v>
      </c>
    </row>
    <row r="233" spans="1:29" ht="26.25" hidden="1" customHeight="1" x14ac:dyDescent="0.2">
      <c r="A233" s="490"/>
      <c r="B233" s="187" t="s">
        <v>374</v>
      </c>
      <c r="C233" s="281" t="str">
        <f>'Anexo II - PE 0621.2022'!C34</f>
        <v>Zelador</v>
      </c>
      <c r="D233" s="189" t="str">
        <f>'Anexo II - PE 0621.2022'!G34</f>
        <v>339037.04</v>
      </c>
      <c r="E233" s="190" t="s">
        <v>277</v>
      </c>
      <c r="F233" s="189">
        <f>'Anexo II - PE 0621.2022'!BD34</f>
        <v>3</v>
      </c>
      <c r="G233" s="193">
        <f>VLOOKUP(B233,'Anexo II - PE 0621.2022'!$BI$3:$BL$34,2,0)</f>
        <v>4894.04</v>
      </c>
      <c r="H233" s="193">
        <f t="shared" si="51"/>
        <v>14682.12</v>
      </c>
      <c r="I233" s="287">
        <f>H233</f>
        <v>14682.12</v>
      </c>
      <c r="J233" s="287"/>
      <c r="K233" s="283">
        <f>(I233*2)+(I233/30)*11</f>
        <v>34747.68</v>
      </c>
      <c r="L233" s="252" t="s">
        <v>345</v>
      </c>
      <c r="M233" s="252"/>
      <c r="N233" s="252"/>
      <c r="O233" s="252"/>
      <c r="P233" s="252"/>
      <c r="Q233" s="252"/>
      <c r="R233" s="252">
        <v>290</v>
      </c>
    </row>
    <row r="234" spans="1:29" ht="12.75" hidden="1" customHeight="1" x14ac:dyDescent="0.2">
      <c r="F234">
        <f>SUM(F178:F233)</f>
        <v>171</v>
      </c>
      <c r="H234" s="212">
        <f>SUM(H178:H233)</f>
        <v>742772.78</v>
      </c>
      <c r="I234" s="212">
        <f>SUM(I178:I233)</f>
        <v>742772.78</v>
      </c>
      <c r="J234" s="212"/>
      <c r="K234" s="21">
        <f>SUM(K178:K233)</f>
        <v>1757895.59</v>
      </c>
    </row>
    <row r="235" spans="1:29" ht="12.75" hidden="1" customHeight="1" x14ac:dyDescent="0.2">
      <c r="I235" s="21">
        <f>I234*0.05</f>
        <v>37138.639999999999</v>
      </c>
      <c r="J235" s="21"/>
      <c r="K235" s="21">
        <f>K234*0.05</f>
        <v>87894.78</v>
      </c>
    </row>
    <row r="236" spans="1:29" ht="12.75" hidden="1" customHeight="1" x14ac:dyDescent="0.2"/>
    <row r="237" spans="1:29" ht="12.75" hidden="1" customHeight="1" x14ac:dyDescent="0.2">
      <c r="A237" s="254" t="s">
        <v>378</v>
      </c>
      <c r="B237" s="255"/>
      <c r="C237" s="255"/>
      <c r="D237" s="255"/>
      <c r="E237" s="255"/>
      <c r="F237" s="255"/>
      <c r="G237" s="255"/>
      <c r="H237" s="255"/>
      <c r="I237" s="255"/>
      <c r="J237" s="255"/>
      <c r="K237" s="255"/>
      <c r="L237" s="255"/>
      <c r="M237" s="255"/>
      <c r="N237" s="255"/>
      <c r="O237" s="255"/>
      <c r="P237" s="255"/>
      <c r="Q237" s="255"/>
      <c r="R237" s="255"/>
      <c r="S237" s="255"/>
      <c r="T237" s="255"/>
      <c r="U237" s="255"/>
      <c r="V237" s="255"/>
      <c r="W237" s="255"/>
      <c r="X237" s="255"/>
      <c r="Y237" s="255"/>
      <c r="Z237" s="255"/>
      <c r="AA237" s="255"/>
      <c r="AB237" s="255"/>
      <c r="AC237" s="255"/>
    </row>
    <row r="238" spans="1:29" ht="63.75" hidden="1" customHeight="1" x14ac:dyDescent="0.2">
      <c r="B238" s="171" t="s">
        <v>116</v>
      </c>
      <c r="C238" s="172" t="s">
        <v>114</v>
      </c>
      <c r="D238" s="173" t="s">
        <v>255</v>
      </c>
      <c r="E238" s="173" t="s">
        <v>256</v>
      </c>
      <c r="F238" s="174" t="s">
        <v>372</v>
      </c>
      <c r="G238" s="214" t="s">
        <v>325</v>
      </c>
      <c r="H238" s="170" t="s">
        <v>326</v>
      </c>
      <c r="I238" s="220" t="s">
        <v>375</v>
      </c>
      <c r="J238" s="220"/>
      <c r="K238" s="220" t="s">
        <v>380</v>
      </c>
      <c r="L238" s="220" t="s">
        <v>333</v>
      </c>
      <c r="M238" s="220"/>
      <c r="N238" s="220"/>
      <c r="O238" s="220"/>
      <c r="P238" s="220"/>
      <c r="Q238" s="220"/>
      <c r="R238" t="s">
        <v>379</v>
      </c>
    </row>
    <row r="239" spans="1:29" ht="38.25" hidden="1" customHeight="1" x14ac:dyDescent="0.2">
      <c r="A239" s="489" t="s">
        <v>257</v>
      </c>
      <c r="B239" s="179">
        <v>7</v>
      </c>
      <c r="C239" s="180" t="s">
        <v>294</v>
      </c>
      <c r="D239" s="181" t="s">
        <v>276</v>
      </c>
      <c r="E239" s="182" t="s">
        <v>277</v>
      </c>
      <c r="F239" s="181">
        <v>2</v>
      </c>
      <c r="G239" s="185">
        <f>VLOOKUP(B239,'Anexo II - PE 0621.2022'!$BI$3:$BL$34,2,0)</f>
        <v>4448.58</v>
      </c>
      <c r="H239" s="185">
        <f t="shared" ref="H239:H294" si="52">F239*G239</f>
        <v>8897.16</v>
      </c>
      <c r="I239" s="544">
        <f>SUM(H239:H240)</f>
        <v>28466.04</v>
      </c>
      <c r="J239" s="248"/>
      <c r="K239" s="547">
        <f>(I239*9)+(I239/30)*19</f>
        <v>274222.84999999998</v>
      </c>
      <c r="L239" s="546" t="s">
        <v>345</v>
      </c>
      <c r="M239" s="278"/>
      <c r="N239" s="278"/>
      <c r="O239" s="278"/>
      <c r="P239" s="278"/>
      <c r="Q239" s="278"/>
      <c r="R239" s="546">
        <v>46</v>
      </c>
    </row>
    <row r="240" spans="1:29" ht="25.5" hidden="1" customHeight="1" x14ac:dyDescent="0.2">
      <c r="A240" s="491"/>
      <c r="B240" s="99">
        <v>14</v>
      </c>
      <c r="C240" s="100" t="s">
        <v>291</v>
      </c>
      <c r="D240" s="103" t="s">
        <v>276</v>
      </c>
      <c r="E240" s="116" t="s">
        <v>277</v>
      </c>
      <c r="F240" s="103">
        <f>3+1</f>
        <v>4</v>
      </c>
      <c r="G240" s="186">
        <f>VLOOKUP(B240,'Anexo II - PE 0621.2022'!$BI$3:$BL$34,2,0)</f>
        <v>4892.22</v>
      </c>
      <c r="H240" s="186">
        <f t="shared" si="52"/>
        <v>19568.88</v>
      </c>
      <c r="I240" s="542"/>
      <c r="J240" s="39"/>
      <c r="K240" s="542"/>
      <c r="L240" s="542"/>
      <c r="M240" s="39"/>
      <c r="N240" s="39"/>
      <c r="O240" s="39"/>
      <c r="P240" s="39"/>
      <c r="Q240" s="39"/>
      <c r="R240" s="542"/>
    </row>
    <row r="241" spans="1:23" ht="25.5" hidden="1" customHeight="1" x14ac:dyDescent="0.2">
      <c r="A241" s="491"/>
      <c r="B241" s="99">
        <v>8</v>
      </c>
      <c r="C241" s="100" t="s">
        <v>206</v>
      </c>
      <c r="D241" s="103" t="s">
        <v>281</v>
      </c>
      <c r="E241" s="116" t="s">
        <v>277</v>
      </c>
      <c r="F241" s="103">
        <v>1</v>
      </c>
      <c r="G241" s="186">
        <f>VLOOKUP(B241,'Anexo II - PE 0621.2022'!$BI$3:$BL$34,2,0)</f>
        <v>3599.12</v>
      </c>
      <c r="H241" s="186">
        <f t="shared" si="52"/>
        <v>3599.12</v>
      </c>
      <c r="I241" s="285">
        <f>H241</f>
        <v>3599.12</v>
      </c>
      <c r="J241" s="285"/>
      <c r="K241" s="282">
        <f>(I241*9)+(I241/30)*19</f>
        <v>34671.519999999997</v>
      </c>
      <c r="L241" s="39" t="s">
        <v>345</v>
      </c>
      <c r="M241" s="39"/>
      <c r="N241" s="39"/>
      <c r="O241" s="39"/>
      <c r="P241" s="39"/>
      <c r="Q241" s="39"/>
      <c r="R241" s="39">
        <v>49</v>
      </c>
      <c r="S241" s="21"/>
    </row>
    <row r="242" spans="1:23" ht="25.5" hidden="1" customHeight="1" x14ac:dyDescent="0.2">
      <c r="A242" s="491"/>
      <c r="B242" s="99">
        <v>9</v>
      </c>
      <c r="C242" s="100" t="s">
        <v>295</v>
      </c>
      <c r="D242" s="103" t="s">
        <v>285</v>
      </c>
      <c r="E242" s="116" t="s">
        <v>277</v>
      </c>
      <c r="F242" s="103">
        <v>2</v>
      </c>
      <c r="G242" s="186">
        <f>VLOOKUP(B242,'Anexo II - PE 0621.2022'!$BI$3:$BL$34,2,0)</f>
        <v>5365.33</v>
      </c>
      <c r="H242" s="186">
        <f t="shared" si="52"/>
        <v>10730.66</v>
      </c>
      <c r="I242" s="541">
        <f>SUM(H242:H244)</f>
        <v>56938.32</v>
      </c>
      <c r="J242" s="247"/>
      <c r="K242" s="548">
        <f>(I242*9)+(I242/30)*19</f>
        <v>548505.81999999995</v>
      </c>
      <c r="L242" s="542" t="s">
        <v>345</v>
      </c>
      <c r="M242" s="39"/>
      <c r="N242" s="39"/>
      <c r="O242" s="39"/>
      <c r="P242" s="39"/>
      <c r="Q242" s="39"/>
      <c r="R242" s="542">
        <v>50</v>
      </c>
      <c r="T242" t="e">
        <f>soma</f>
        <v>#NAME?</v>
      </c>
    </row>
    <row r="243" spans="1:23" ht="25.5" hidden="1" customHeight="1" x14ac:dyDescent="0.2">
      <c r="A243" s="491"/>
      <c r="B243" s="99">
        <v>10</v>
      </c>
      <c r="C243" s="100" t="s">
        <v>295</v>
      </c>
      <c r="D243" s="103" t="s">
        <v>285</v>
      </c>
      <c r="E243" s="116" t="s">
        <v>297</v>
      </c>
      <c r="F243" s="103">
        <v>1</v>
      </c>
      <c r="G243" s="186">
        <f>VLOOKUP(B243,'Anexo II - PE 0621.2022'!$BI$3:$BL$34,2,0)</f>
        <v>4603.76</v>
      </c>
      <c r="H243" s="186">
        <f t="shared" si="52"/>
        <v>4603.76</v>
      </c>
      <c r="I243" s="542"/>
      <c r="J243" s="39"/>
      <c r="K243" s="542"/>
      <c r="L243" s="542"/>
      <c r="M243" s="39"/>
      <c r="N243" s="39"/>
      <c r="O243" s="39"/>
      <c r="P243" s="39"/>
      <c r="Q243" s="39"/>
      <c r="R243" s="542"/>
    </row>
    <row r="244" spans="1:23" ht="26.25" hidden="1" customHeight="1" x14ac:dyDescent="0.2">
      <c r="A244" s="490"/>
      <c r="B244" s="187">
        <v>11</v>
      </c>
      <c r="C244" s="188" t="s">
        <v>298</v>
      </c>
      <c r="D244" s="189" t="s">
        <v>285</v>
      </c>
      <c r="E244" s="190" t="s">
        <v>277</v>
      </c>
      <c r="F244" s="189">
        <v>10</v>
      </c>
      <c r="G244" s="193">
        <f>VLOOKUP(B244,'Anexo II - PE 0621.2022'!$BI$3:$BL$34,2,0)</f>
        <v>4160.3900000000003</v>
      </c>
      <c r="H244" s="193">
        <f t="shared" si="52"/>
        <v>41603.9</v>
      </c>
      <c r="I244" s="543"/>
      <c r="J244" s="252"/>
      <c r="K244" s="543"/>
      <c r="L244" s="543"/>
      <c r="M244" s="252"/>
      <c r="N244" s="252"/>
      <c r="O244" s="252"/>
      <c r="P244" s="252"/>
      <c r="Q244" s="252"/>
      <c r="R244" s="543"/>
    </row>
    <row r="245" spans="1:23" ht="25.5" hidden="1" customHeight="1" x14ac:dyDescent="0.2">
      <c r="A245" s="489" t="s">
        <v>258</v>
      </c>
      <c r="B245" s="293">
        <v>11</v>
      </c>
      <c r="C245" s="200" t="s">
        <v>298</v>
      </c>
      <c r="D245" s="294" t="s">
        <v>285</v>
      </c>
      <c r="E245" s="194" t="s">
        <v>277</v>
      </c>
      <c r="F245" s="294">
        <v>1</v>
      </c>
      <c r="G245" s="295">
        <f>VLOOKUP(B245,'Anexo II - PE 0621.2022'!$BI$3:$BL$34,2,0)</f>
        <v>4160.3900000000003</v>
      </c>
      <c r="H245" s="295">
        <f t="shared" si="52"/>
        <v>4160.3900000000003</v>
      </c>
      <c r="I245" s="286">
        <f>H245</f>
        <v>4160.3900000000003</v>
      </c>
      <c r="J245" s="286"/>
      <c r="K245" s="277">
        <f>(I245*9)+(I245/30)*19</f>
        <v>40078.42</v>
      </c>
      <c r="L245" s="278" t="s">
        <v>345</v>
      </c>
      <c r="M245" s="278"/>
      <c r="N245" s="278"/>
      <c r="O245" s="278"/>
      <c r="P245" s="278"/>
      <c r="Q245" s="278"/>
      <c r="R245" s="278">
        <v>426</v>
      </c>
    </row>
    <row r="246" spans="1:23" ht="26.25" hidden="1" customHeight="1" x14ac:dyDescent="0.2">
      <c r="A246" s="490"/>
      <c r="B246" s="296">
        <v>14</v>
      </c>
      <c r="C246" s="196" t="s">
        <v>291</v>
      </c>
      <c r="D246" s="297" t="s">
        <v>276</v>
      </c>
      <c r="E246" s="197" t="s">
        <v>277</v>
      </c>
      <c r="F246" s="297">
        <v>1</v>
      </c>
      <c r="G246" s="298">
        <f>VLOOKUP(B246,'Anexo II - PE 0621.2022'!$BI$3:$BL$34,2,0)</f>
        <v>4892.22</v>
      </c>
      <c r="H246" s="298">
        <f t="shared" si="52"/>
        <v>4892.22</v>
      </c>
      <c r="I246" s="287">
        <f>H246</f>
        <v>4892.22</v>
      </c>
      <c r="J246" s="287"/>
      <c r="K246" s="283">
        <f>(I246*9)+(I246/30)*19</f>
        <v>47128.39</v>
      </c>
      <c r="L246" s="252" t="s">
        <v>345</v>
      </c>
      <c r="M246" s="252"/>
      <c r="N246" s="252"/>
      <c r="O246" s="252"/>
      <c r="P246" s="252"/>
      <c r="Q246" s="252"/>
      <c r="R246" s="252">
        <v>481</v>
      </c>
      <c r="T246" s="21"/>
      <c r="U246" s="21"/>
      <c r="V246" s="21"/>
      <c r="W246" s="21"/>
    </row>
    <row r="247" spans="1:23" ht="25.5" hidden="1" customHeight="1" x14ac:dyDescent="0.2">
      <c r="A247" s="489" t="s">
        <v>259</v>
      </c>
      <c r="B247" s="179">
        <v>8</v>
      </c>
      <c r="C247" s="180" t="s">
        <v>206</v>
      </c>
      <c r="D247" s="181" t="s">
        <v>281</v>
      </c>
      <c r="E247" s="182" t="s">
        <v>277</v>
      </c>
      <c r="F247" s="181">
        <v>1</v>
      </c>
      <c r="G247" s="185">
        <f>VLOOKUP(B247,'Anexo II - PE 0621.2022'!$BI$3:$BL$34,2,0)</f>
        <v>3599.12</v>
      </c>
      <c r="H247" s="185">
        <f t="shared" si="52"/>
        <v>3599.12</v>
      </c>
      <c r="I247" s="286">
        <f>H247</f>
        <v>3599.12</v>
      </c>
      <c r="J247" s="286"/>
      <c r="K247" s="277">
        <f>(I247*9)+(I247/30)*19</f>
        <v>34671.519999999997</v>
      </c>
      <c r="L247" s="278" t="s">
        <v>345</v>
      </c>
      <c r="M247" s="278"/>
      <c r="N247" s="278"/>
      <c r="O247" s="278"/>
      <c r="P247" s="278"/>
      <c r="Q247" s="278"/>
      <c r="R247" s="278">
        <v>24</v>
      </c>
    </row>
    <row r="248" spans="1:23" ht="25.5" hidden="1" customHeight="1" x14ac:dyDescent="0.2">
      <c r="A248" s="491"/>
      <c r="B248" s="99">
        <v>9</v>
      </c>
      <c r="C248" s="100" t="s">
        <v>295</v>
      </c>
      <c r="D248" s="103" t="s">
        <v>285</v>
      </c>
      <c r="E248" s="116" t="s">
        <v>277</v>
      </c>
      <c r="F248" s="176">
        <v>1</v>
      </c>
      <c r="G248" s="211">
        <f>VLOOKUP(B248,'Anexo II - PE 0621.2022'!$BI$3:$BL$34,2,0)</f>
        <v>5365.33</v>
      </c>
      <c r="H248" s="211">
        <f t="shared" si="52"/>
        <v>5365.33</v>
      </c>
      <c r="I248" s="541">
        <f>SUM(H248:H250)</f>
        <v>47571.87</v>
      </c>
      <c r="J248" s="247"/>
      <c r="K248" s="548">
        <f>(I248*9)+(I248/30)*19</f>
        <v>458275.68</v>
      </c>
      <c r="L248" s="542" t="s">
        <v>345</v>
      </c>
      <c r="M248" s="39"/>
      <c r="N248" s="39"/>
      <c r="O248" s="39"/>
      <c r="P248" s="39"/>
      <c r="Q248" s="39"/>
      <c r="R248" s="542">
        <v>25</v>
      </c>
    </row>
    <row r="249" spans="1:23" ht="25.5" hidden="1" customHeight="1" x14ac:dyDescent="0.2">
      <c r="A249" s="491"/>
      <c r="B249" s="99">
        <v>11</v>
      </c>
      <c r="C249" s="100" t="s">
        <v>298</v>
      </c>
      <c r="D249" s="103" t="s">
        <v>285</v>
      </c>
      <c r="E249" s="116" t="s">
        <v>277</v>
      </c>
      <c r="F249" s="103">
        <v>8</v>
      </c>
      <c r="G249" s="186">
        <f>VLOOKUP(B249,'Anexo II - PE 0621.2022'!$BI$3:$BL$34,2,0)</f>
        <v>4160.3900000000003</v>
      </c>
      <c r="H249" s="186">
        <f t="shared" si="52"/>
        <v>33283.120000000003</v>
      </c>
      <c r="I249" s="542"/>
      <c r="J249" s="39"/>
      <c r="K249" s="542"/>
      <c r="L249" s="542"/>
      <c r="M249" s="39"/>
      <c r="N249" s="39"/>
      <c r="O249" s="39"/>
      <c r="P249" s="39"/>
      <c r="Q249" s="39"/>
      <c r="R249" s="542"/>
    </row>
    <row r="250" spans="1:23" ht="25.5" hidden="1" customHeight="1" x14ac:dyDescent="0.2">
      <c r="A250" s="491"/>
      <c r="B250" s="99">
        <v>13</v>
      </c>
      <c r="C250" s="100" t="s">
        <v>298</v>
      </c>
      <c r="D250" s="103" t="s">
        <v>285</v>
      </c>
      <c r="E250" s="116" t="s">
        <v>299</v>
      </c>
      <c r="F250" s="103">
        <v>2</v>
      </c>
      <c r="G250" s="186">
        <f>VLOOKUP(B250,'Anexo II - PE 0621.2022'!$BI$3:$BL$34,2,0)</f>
        <v>4461.71</v>
      </c>
      <c r="H250" s="186">
        <f t="shared" si="52"/>
        <v>8923.42</v>
      </c>
      <c r="I250" s="542"/>
      <c r="J250" s="39"/>
      <c r="K250" s="542"/>
      <c r="L250" s="542"/>
      <c r="M250" s="39"/>
      <c r="N250" s="39"/>
      <c r="O250" s="39"/>
      <c r="P250" s="39"/>
      <c r="Q250" s="39"/>
      <c r="R250" s="542"/>
    </row>
    <row r="251" spans="1:23" ht="26.25" hidden="1" customHeight="1" x14ac:dyDescent="0.2">
      <c r="A251" s="490"/>
      <c r="B251" s="187">
        <v>14</v>
      </c>
      <c r="C251" s="188" t="s">
        <v>291</v>
      </c>
      <c r="D251" s="189" t="s">
        <v>276</v>
      </c>
      <c r="E251" s="190" t="s">
        <v>277</v>
      </c>
      <c r="F251" s="189">
        <v>3</v>
      </c>
      <c r="G251" s="193">
        <f>VLOOKUP(B251,'Anexo II - PE 0621.2022'!$BI$3:$BL$34,2,0)</f>
        <v>4892.22</v>
      </c>
      <c r="H251" s="193">
        <f t="shared" si="52"/>
        <v>14676.66</v>
      </c>
      <c r="I251" s="287">
        <f>H251</f>
        <v>14676.66</v>
      </c>
      <c r="J251" s="287"/>
      <c r="K251" s="283">
        <f>(I251*9)+(I251/30)*19</f>
        <v>141385.16</v>
      </c>
      <c r="L251" s="252" t="s">
        <v>345</v>
      </c>
      <c r="M251" s="252"/>
      <c r="N251" s="252"/>
      <c r="O251" s="252"/>
      <c r="P251" s="252"/>
      <c r="Q251" s="252"/>
      <c r="R251" s="252">
        <v>26</v>
      </c>
    </row>
    <row r="252" spans="1:23" ht="38.25" hidden="1" customHeight="1" x14ac:dyDescent="0.2">
      <c r="A252" s="489" t="s">
        <v>260</v>
      </c>
      <c r="B252" s="179">
        <v>7</v>
      </c>
      <c r="C252" s="180" t="s">
        <v>294</v>
      </c>
      <c r="D252" s="181" t="s">
        <v>276</v>
      </c>
      <c r="E252" s="182" t="s">
        <v>277</v>
      </c>
      <c r="F252" s="181">
        <f>2+1</f>
        <v>3</v>
      </c>
      <c r="G252" s="185">
        <f>VLOOKUP(B252,'Anexo II - PE 0621.2022'!$BI$3:$BL$34,2,0)</f>
        <v>4448.58</v>
      </c>
      <c r="H252" s="185">
        <f t="shared" si="52"/>
        <v>13345.74</v>
      </c>
      <c r="I252" s="544">
        <f>SUM(H252:H254)</f>
        <v>28138.3</v>
      </c>
      <c r="J252" s="248"/>
      <c r="K252" s="547">
        <f>(I252*9)+(I252/30)*19</f>
        <v>271065.62</v>
      </c>
      <c r="L252" s="546" t="s">
        <v>345</v>
      </c>
      <c r="M252" s="278"/>
      <c r="N252" s="278"/>
      <c r="O252" s="278"/>
      <c r="P252" s="278"/>
      <c r="Q252" s="278"/>
      <c r="R252" s="546">
        <v>21</v>
      </c>
    </row>
    <row r="253" spans="1:23" ht="25.5" hidden="1" customHeight="1" x14ac:dyDescent="0.2">
      <c r="A253" s="491"/>
      <c r="B253" s="99">
        <v>14</v>
      </c>
      <c r="C253" s="100" t="s">
        <v>291</v>
      </c>
      <c r="D253" s="103" t="s">
        <v>276</v>
      </c>
      <c r="E253" s="116" t="s">
        <v>277</v>
      </c>
      <c r="F253" s="103">
        <v>2</v>
      </c>
      <c r="G253" s="186">
        <f>VLOOKUP(B253,'Anexo II - PE 0621.2022'!$BI$3:$BL$34,2,0)</f>
        <v>4892.22</v>
      </c>
      <c r="H253" s="186">
        <f t="shared" si="52"/>
        <v>9784.44</v>
      </c>
      <c r="I253" s="542"/>
      <c r="J253" s="39"/>
      <c r="K253" s="542"/>
      <c r="L253" s="542"/>
      <c r="M253" s="39"/>
      <c r="N253" s="39"/>
      <c r="O253" s="39"/>
      <c r="P253" s="39"/>
      <c r="Q253" s="39"/>
      <c r="R253" s="542"/>
    </row>
    <row r="254" spans="1:23" ht="38.25" hidden="1" customHeight="1" x14ac:dyDescent="0.2">
      <c r="A254" s="491"/>
      <c r="B254" s="99">
        <v>15</v>
      </c>
      <c r="C254" s="100" t="s">
        <v>291</v>
      </c>
      <c r="D254" s="103" t="s">
        <v>276</v>
      </c>
      <c r="E254" s="116" t="s">
        <v>300</v>
      </c>
      <c r="F254" s="103">
        <v>1</v>
      </c>
      <c r="G254" s="186">
        <f>VLOOKUP(B254,'Anexo II - PE 0621.2022'!$BI$3:$BL$34,2,0)</f>
        <v>5008.12</v>
      </c>
      <c r="H254" s="186">
        <f t="shared" si="52"/>
        <v>5008.12</v>
      </c>
      <c r="I254" s="542"/>
      <c r="J254" s="39"/>
      <c r="K254" s="542"/>
      <c r="L254" s="542"/>
      <c r="M254" s="39"/>
      <c r="N254" s="39"/>
      <c r="O254" s="39"/>
      <c r="P254" s="39"/>
      <c r="Q254" s="39"/>
      <c r="R254" s="542"/>
    </row>
    <row r="255" spans="1:23" ht="25.5" hidden="1" customHeight="1" x14ac:dyDescent="0.2">
      <c r="A255" s="491"/>
      <c r="B255" s="99">
        <v>8</v>
      </c>
      <c r="C255" s="100" t="s">
        <v>206</v>
      </c>
      <c r="D255" s="103" t="s">
        <v>281</v>
      </c>
      <c r="E255" s="116" t="s">
        <v>277</v>
      </c>
      <c r="F255" s="103">
        <v>1</v>
      </c>
      <c r="G255" s="186">
        <f>VLOOKUP(B255,'Anexo II - PE 0621.2022'!$BI$3:$BL$34,2,0)</f>
        <v>3599.12</v>
      </c>
      <c r="H255" s="186">
        <f t="shared" si="52"/>
        <v>3599.12</v>
      </c>
      <c r="I255" s="285">
        <f>H255</f>
        <v>3599.12</v>
      </c>
      <c r="J255" s="285"/>
      <c r="K255" s="282">
        <f>(I255*9)+(I255/30)*19</f>
        <v>34671.519999999997</v>
      </c>
      <c r="L255" s="39" t="s">
        <v>345</v>
      </c>
      <c r="M255" s="39"/>
      <c r="N255" s="39"/>
      <c r="O255" s="39"/>
      <c r="P255" s="39"/>
      <c r="Q255" s="39"/>
      <c r="R255" s="39">
        <v>22</v>
      </c>
    </row>
    <row r="256" spans="1:23" ht="25.5" hidden="1" customHeight="1" x14ac:dyDescent="0.2">
      <c r="A256" s="491"/>
      <c r="B256" s="99">
        <v>9</v>
      </c>
      <c r="C256" s="100" t="s">
        <v>295</v>
      </c>
      <c r="D256" s="103" t="s">
        <v>285</v>
      </c>
      <c r="E256" s="116" t="s">
        <v>277</v>
      </c>
      <c r="F256" s="103">
        <v>1</v>
      </c>
      <c r="G256" s="186">
        <f>VLOOKUP(B256,'Anexo II - PE 0621.2022'!$BI$3:$BL$34,2,0)</f>
        <v>5365.33</v>
      </c>
      <c r="H256" s="186">
        <f t="shared" si="52"/>
        <v>5365.33</v>
      </c>
      <c r="I256" s="541">
        <f>SUM(H256:H258)</f>
        <v>46387.09</v>
      </c>
      <c r="J256" s="247"/>
      <c r="K256" s="548">
        <f>(I256*9)+(I256/30)*19</f>
        <v>446862.3</v>
      </c>
      <c r="L256" s="542" t="s">
        <v>345</v>
      </c>
      <c r="M256" s="39"/>
      <c r="N256" s="39"/>
      <c r="O256" s="39"/>
      <c r="P256" s="39"/>
      <c r="Q256" s="39"/>
      <c r="R256" s="542">
        <v>23</v>
      </c>
    </row>
    <row r="257" spans="1:19" ht="25.5" hidden="1" customHeight="1" x14ac:dyDescent="0.2">
      <c r="A257" s="491"/>
      <c r="B257" s="99">
        <v>11</v>
      </c>
      <c r="C257" s="100" t="s">
        <v>298</v>
      </c>
      <c r="D257" s="103" t="s">
        <v>285</v>
      </c>
      <c r="E257" s="116" t="s">
        <v>277</v>
      </c>
      <c r="F257" s="103">
        <v>9</v>
      </c>
      <c r="G257" s="186">
        <f>VLOOKUP(B257,'Anexo II - PE 0621.2022'!$BI$3:$BL$34,2,0)</f>
        <v>4160.3900000000003</v>
      </c>
      <c r="H257" s="186">
        <f t="shared" si="52"/>
        <v>37443.51</v>
      </c>
      <c r="I257" s="542"/>
      <c r="J257" s="39"/>
      <c r="K257" s="542"/>
      <c r="L257" s="542"/>
      <c r="M257" s="39"/>
      <c r="N257" s="39"/>
      <c r="O257" s="39"/>
      <c r="P257" s="39"/>
      <c r="Q257" s="39"/>
      <c r="R257" s="542"/>
    </row>
    <row r="258" spans="1:19" ht="26.25" hidden="1" customHeight="1" x14ac:dyDescent="0.2">
      <c r="A258" s="490"/>
      <c r="B258" s="187">
        <v>12</v>
      </c>
      <c r="C258" s="188" t="s">
        <v>298</v>
      </c>
      <c r="D258" s="189" t="s">
        <v>285</v>
      </c>
      <c r="E258" s="190" t="s">
        <v>297</v>
      </c>
      <c r="F258" s="189">
        <v>1</v>
      </c>
      <c r="G258" s="193">
        <f>VLOOKUP(B258,'Anexo II - PE 0621.2022'!$BI$3:$BL$34,2,0)</f>
        <v>3578.25</v>
      </c>
      <c r="H258" s="193">
        <f t="shared" si="52"/>
        <v>3578.25</v>
      </c>
      <c r="I258" s="543"/>
      <c r="J258" s="252"/>
      <c r="K258" s="543"/>
      <c r="L258" s="543"/>
      <c r="M258" s="252"/>
      <c r="N258" s="252"/>
      <c r="O258" s="252"/>
      <c r="P258" s="252"/>
      <c r="Q258" s="252"/>
      <c r="R258" s="543"/>
    </row>
    <row r="259" spans="1:19" ht="38.25" hidden="1" customHeight="1" x14ac:dyDescent="0.2">
      <c r="A259" s="489" t="s">
        <v>261</v>
      </c>
      <c r="B259" s="179">
        <v>7</v>
      </c>
      <c r="C259" s="180" t="s">
        <v>294</v>
      </c>
      <c r="D259" s="181" t="s">
        <v>276</v>
      </c>
      <c r="E259" s="182" t="s">
        <v>277</v>
      </c>
      <c r="F259" s="181">
        <v>2</v>
      </c>
      <c r="G259" s="185">
        <f>VLOOKUP(B259,'Anexo II - PE 0621.2022'!$BI$3:$BL$34,2,0)</f>
        <v>4448.58</v>
      </c>
      <c r="H259" s="185">
        <f t="shared" si="52"/>
        <v>8897.16</v>
      </c>
      <c r="I259" s="544">
        <f>SUM(H259:H260)</f>
        <v>13789.38</v>
      </c>
      <c r="J259" s="248"/>
      <c r="K259" s="547">
        <f>(I259*9)+(I259/30)*19</f>
        <v>132837.69</v>
      </c>
      <c r="L259" s="546" t="s">
        <v>345</v>
      </c>
      <c r="M259" s="278"/>
      <c r="N259" s="278"/>
      <c r="O259" s="278"/>
      <c r="P259" s="278"/>
      <c r="Q259" s="278"/>
      <c r="R259" s="546">
        <v>45</v>
      </c>
      <c r="S259" t="s">
        <v>379</v>
      </c>
    </row>
    <row r="260" spans="1:19" ht="25.5" hidden="1" customHeight="1" x14ac:dyDescent="0.2">
      <c r="A260" s="491"/>
      <c r="B260" s="99">
        <v>14</v>
      </c>
      <c r="C260" s="100" t="s">
        <v>291</v>
      </c>
      <c r="D260" s="103" t="s">
        <v>276</v>
      </c>
      <c r="E260" s="116" t="s">
        <v>277</v>
      </c>
      <c r="F260" s="103">
        <v>1</v>
      </c>
      <c r="G260" s="186">
        <f>VLOOKUP(B260,'Anexo II - PE 0621.2022'!$BI$3:$BL$34,2,0)</f>
        <v>4892.22</v>
      </c>
      <c r="H260" s="186">
        <f t="shared" si="52"/>
        <v>4892.22</v>
      </c>
      <c r="I260" s="542"/>
      <c r="J260" s="39"/>
      <c r="K260" s="542"/>
      <c r="L260" s="542"/>
      <c r="M260" s="39"/>
      <c r="N260" s="39"/>
      <c r="O260" s="39"/>
      <c r="P260" s="39"/>
      <c r="Q260" s="39"/>
      <c r="R260" s="542"/>
    </row>
    <row r="261" spans="1:19" ht="25.5" hidden="1" customHeight="1" x14ac:dyDescent="0.2">
      <c r="A261" s="491"/>
      <c r="B261" s="99">
        <v>8</v>
      </c>
      <c r="C261" s="100" t="s">
        <v>206</v>
      </c>
      <c r="D261" s="103" t="s">
        <v>281</v>
      </c>
      <c r="E261" s="116" t="s">
        <v>277</v>
      </c>
      <c r="F261" s="103">
        <v>1</v>
      </c>
      <c r="G261" s="186">
        <f>VLOOKUP(B261,'Anexo II - PE 0621.2022'!$BI$3:$BL$34,2,0)</f>
        <v>3599.12</v>
      </c>
      <c r="H261" s="186">
        <f t="shared" si="52"/>
        <v>3599.12</v>
      </c>
      <c r="I261" s="285">
        <f>H261</f>
        <v>3599.12</v>
      </c>
      <c r="J261" s="285"/>
      <c r="K261" s="282">
        <f>(I261*9)+(I261/30)*19</f>
        <v>34671.519999999997</v>
      </c>
      <c r="L261" s="39" t="s">
        <v>345</v>
      </c>
      <c r="M261" s="39"/>
      <c r="N261" s="39"/>
      <c r="O261" s="39"/>
      <c r="P261" s="39"/>
      <c r="Q261" s="39"/>
      <c r="R261" s="39">
        <v>47</v>
      </c>
    </row>
    <row r="262" spans="1:19" ht="25.5" hidden="1" customHeight="1" x14ac:dyDescent="0.2">
      <c r="A262" s="491"/>
      <c r="B262" s="99">
        <v>11</v>
      </c>
      <c r="C262" s="256" t="s">
        <v>298</v>
      </c>
      <c r="D262" s="103" t="s">
        <v>285</v>
      </c>
      <c r="E262" s="116" t="s">
        <v>277</v>
      </c>
      <c r="F262" s="103">
        <v>6</v>
      </c>
      <c r="G262" s="186">
        <f>VLOOKUP(B262,'Anexo II - PE 0621.2022'!$BI$3:$BL$34,2,0)</f>
        <v>4160.3900000000003</v>
      </c>
      <c r="H262" s="186">
        <f t="shared" si="52"/>
        <v>24962.34</v>
      </c>
      <c r="I262" s="541">
        <f>SUM(H262:H263)</f>
        <v>29424.05</v>
      </c>
      <c r="J262" s="247"/>
      <c r="K262" s="548">
        <f>(I262*9)+(I262/30)*19</f>
        <v>283451.68</v>
      </c>
      <c r="L262" s="542" t="s">
        <v>345</v>
      </c>
      <c r="M262" s="39"/>
      <c r="N262" s="39"/>
      <c r="O262" s="39"/>
      <c r="P262" s="39"/>
      <c r="Q262" s="39"/>
      <c r="R262" s="542">
        <v>48</v>
      </c>
    </row>
    <row r="263" spans="1:19" ht="26.25" hidden="1" customHeight="1" x14ac:dyDescent="0.2">
      <c r="A263" s="490"/>
      <c r="B263" s="187">
        <v>13</v>
      </c>
      <c r="C263" s="188" t="s">
        <v>298</v>
      </c>
      <c r="D263" s="189" t="s">
        <v>285</v>
      </c>
      <c r="E263" s="190" t="s">
        <v>299</v>
      </c>
      <c r="F263" s="189">
        <v>1</v>
      </c>
      <c r="G263" s="193">
        <f>VLOOKUP(B263,'Anexo II - PE 0621.2022'!$BI$3:$BL$34,2,0)</f>
        <v>4461.71</v>
      </c>
      <c r="H263" s="193">
        <f t="shared" si="52"/>
        <v>4461.71</v>
      </c>
      <c r="I263" s="543"/>
      <c r="J263" s="252"/>
      <c r="K263" s="543"/>
      <c r="L263" s="543"/>
      <c r="M263" s="252"/>
      <c r="N263" s="252"/>
      <c r="O263" s="252"/>
      <c r="P263" s="252"/>
      <c r="Q263" s="252"/>
      <c r="R263" s="543"/>
    </row>
    <row r="264" spans="1:19" ht="25.5" hidden="1" customHeight="1" x14ac:dyDescent="0.2">
      <c r="A264" s="489" t="s">
        <v>262</v>
      </c>
      <c r="B264" s="179">
        <v>8</v>
      </c>
      <c r="C264" s="180" t="s">
        <v>206</v>
      </c>
      <c r="D264" s="181" t="s">
        <v>281</v>
      </c>
      <c r="E264" s="182" t="s">
        <v>277</v>
      </c>
      <c r="F264" s="181">
        <v>1</v>
      </c>
      <c r="G264" s="185">
        <f>VLOOKUP(B264,'Anexo II - PE 0621.2022'!$BI$3:$BL$34,2,0)</f>
        <v>3599.12</v>
      </c>
      <c r="H264" s="185">
        <f t="shared" si="52"/>
        <v>3599.12</v>
      </c>
      <c r="I264" s="286">
        <f>H264</f>
        <v>3599.12</v>
      </c>
      <c r="J264" s="286"/>
      <c r="K264" s="277">
        <f>(I264*9)+(I264/30)*19</f>
        <v>34671.519999999997</v>
      </c>
      <c r="L264" s="278" t="s">
        <v>345</v>
      </c>
      <c r="M264" s="278"/>
      <c r="N264" s="278"/>
      <c r="O264" s="278"/>
      <c r="P264" s="278"/>
      <c r="Q264" s="278"/>
      <c r="R264" s="278">
        <v>70</v>
      </c>
    </row>
    <row r="265" spans="1:19" ht="25.5" hidden="1" customHeight="1" x14ac:dyDescent="0.2">
      <c r="A265" s="491"/>
      <c r="B265" s="99">
        <v>11</v>
      </c>
      <c r="C265" s="100" t="s">
        <v>298</v>
      </c>
      <c r="D265" s="103" t="s">
        <v>285</v>
      </c>
      <c r="E265" s="116" t="s">
        <v>277</v>
      </c>
      <c r="F265" s="103">
        <v>3</v>
      </c>
      <c r="G265" s="186">
        <f>VLOOKUP(B265,'Anexo II - PE 0621.2022'!$BI$3:$BL$34,2,0)</f>
        <v>4160.3900000000003</v>
      </c>
      <c r="H265" s="186">
        <f t="shared" si="52"/>
        <v>12481.17</v>
      </c>
      <c r="I265" s="285">
        <f>H265</f>
        <v>12481.17</v>
      </c>
      <c r="J265" s="285"/>
      <c r="K265" s="282">
        <f>(I265*9)+(I265/30)*19</f>
        <v>120235.27</v>
      </c>
      <c r="L265" s="39" t="s">
        <v>345</v>
      </c>
      <c r="M265" s="39"/>
      <c r="N265" s="39"/>
      <c r="O265" s="39"/>
      <c r="P265" s="39"/>
      <c r="Q265" s="39"/>
      <c r="R265" s="39">
        <v>71</v>
      </c>
    </row>
    <row r="266" spans="1:19" ht="26.25" hidden="1" customHeight="1" x14ac:dyDescent="0.2">
      <c r="A266" s="490"/>
      <c r="B266" s="187">
        <v>14</v>
      </c>
      <c r="C266" s="188" t="s">
        <v>291</v>
      </c>
      <c r="D266" s="189" t="s">
        <v>276</v>
      </c>
      <c r="E266" s="190" t="s">
        <v>277</v>
      </c>
      <c r="F266" s="189">
        <v>1</v>
      </c>
      <c r="G266" s="193">
        <f>VLOOKUP(B266,'Anexo II - PE 0621.2022'!$BI$3:$BL$34,2,0)</f>
        <v>4892.22</v>
      </c>
      <c r="H266" s="193">
        <f t="shared" si="52"/>
        <v>4892.22</v>
      </c>
      <c r="I266" s="287">
        <f>H266</f>
        <v>4892.22</v>
      </c>
      <c r="J266" s="287"/>
      <c r="K266" s="283">
        <f>(I266*9)+(I266/30)*19</f>
        <v>47128.39</v>
      </c>
      <c r="L266" s="252" t="s">
        <v>345</v>
      </c>
      <c r="M266" s="252"/>
      <c r="N266" s="252"/>
      <c r="O266" s="252"/>
      <c r="P266" s="252"/>
      <c r="Q266" s="252"/>
      <c r="R266" s="252">
        <v>72</v>
      </c>
    </row>
    <row r="267" spans="1:19" ht="38.25" hidden="1" customHeight="1" x14ac:dyDescent="0.2">
      <c r="A267" s="489" t="s">
        <v>263</v>
      </c>
      <c r="B267" s="179">
        <v>7</v>
      </c>
      <c r="C267" s="180" t="s">
        <v>294</v>
      </c>
      <c r="D267" s="181" t="s">
        <v>276</v>
      </c>
      <c r="E267" s="182" t="s">
        <v>277</v>
      </c>
      <c r="F267" s="181">
        <f>3-1</f>
        <v>2</v>
      </c>
      <c r="G267" s="185">
        <f>VLOOKUP(B267,'Anexo II - PE 0621.2022'!$BI$3:$BL$34,2,0)</f>
        <v>4448.58</v>
      </c>
      <c r="H267" s="185">
        <f t="shared" si="52"/>
        <v>8897.16</v>
      </c>
      <c r="I267" s="544">
        <f>SUM(H267:H268)</f>
        <v>18681.599999999999</v>
      </c>
      <c r="J267" s="248"/>
      <c r="K267" s="547">
        <f>(I267*9)+(I267/30)*19</f>
        <v>179966.07999999999</v>
      </c>
      <c r="L267" s="546" t="s">
        <v>345</v>
      </c>
      <c r="M267" s="278"/>
      <c r="N267" s="278"/>
      <c r="O267" s="278"/>
      <c r="P267" s="278"/>
      <c r="Q267" s="278"/>
      <c r="R267" s="546">
        <v>93</v>
      </c>
    </row>
    <row r="268" spans="1:19" ht="25.5" hidden="1" customHeight="1" x14ac:dyDescent="0.2">
      <c r="A268" s="491"/>
      <c r="B268" s="99">
        <v>14</v>
      </c>
      <c r="C268" s="100" t="s">
        <v>291</v>
      </c>
      <c r="D268" s="103" t="s">
        <v>276</v>
      </c>
      <c r="E268" s="116" t="s">
        <v>277</v>
      </c>
      <c r="F268" s="103">
        <f>1+1</f>
        <v>2</v>
      </c>
      <c r="G268" s="186">
        <f>VLOOKUP(B268,'Anexo II - PE 0621.2022'!$BI$3:$BL$34,2,0)</f>
        <v>4892.22</v>
      </c>
      <c r="H268" s="186">
        <f t="shared" si="52"/>
        <v>9784.44</v>
      </c>
      <c r="I268" s="542"/>
      <c r="J268" s="39"/>
      <c r="K268" s="542"/>
      <c r="L268" s="542"/>
      <c r="M268" s="39"/>
      <c r="N268" s="39"/>
      <c r="O268" s="39"/>
      <c r="P268" s="39"/>
      <c r="Q268" s="39"/>
      <c r="R268" s="542"/>
    </row>
    <row r="269" spans="1:19" ht="25.5" hidden="1" customHeight="1" x14ac:dyDescent="0.2">
      <c r="A269" s="491"/>
      <c r="B269" s="99">
        <v>8</v>
      </c>
      <c r="C269" s="100" t="s">
        <v>206</v>
      </c>
      <c r="D269" s="103" t="s">
        <v>281</v>
      </c>
      <c r="E269" s="116" t="s">
        <v>277</v>
      </c>
      <c r="F269" s="103">
        <v>1</v>
      </c>
      <c r="G269" s="186">
        <f>VLOOKUP(B269,'Anexo II - PE 0621.2022'!$BI$3:$BL$34,2,0)</f>
        <v>3599.12</v>
      </c>
      <c r="H269" s="186">
        <f t="shared" si="52"/>
        <v>3599.12</v>
      </c>
      <c r="I269" s="285">
        <f>H269</f>
        <v>3599.12</v>
      </c>
      <c r="J269" s="285"/>
      <c r="K269" s="282">
        <f>(I269*9)+(I269/30)*19</f>
        <v>34671.519999999997</v>
      </c>
      <c r="L269" s="39" t="s">
        <v>345</v>
      </c>
      <c r="M269" s="39"/>
      <c r="N269" s="39"/>
      <c r="O269" s="39"/>
      <c r="P269" s="39"/>
      <c r="Q269" s="39"/>
      <c r="R269" s="39">
        <v>94</v>
      </c>
    </row>
    <row r="270" spans="1:19" ht="25.5" hidden="1" customHeight="1" x14ac:dyDescent="0.2">
      <c r="A270" s="491"/>
      <c r="B270" s="99">
        <v>9</v>
      </c>
      <c r="C270" s="100" t="s">
        <v>295</v>
      </c>
      <c r="D270" s="103" t="s">
        <v>285</v>
      </c>
      <c r="E270" s="116" t="s">
        <v>277</v>
      </c>
      <c r="F270" s="103">
        <v>1</v>
      </c>
      <c r="G270" s="186">
        <f>VLOOKUP(B270,'Anexo II - PE 0621.2022'!$BI$3:$BL$34,2,0)</f>
        <v>5365.33</v>
      </c>
      <c r="H270" s="186">
        <f t="shared" si="52"/>
        <v>5365.33</v>
      </c>
      <c r="I270" s="541">
        <f>SUM(H270:H273)</f>
        <v>46688.41</v>
      </c>
      <c r="J270" s="247"/>
      <c r="K270" s="548">
        <f>(I270*9)+(I270/30)*19</f>
        <v>449765.02</v>
      </c>
      <c r="L270" s="542" t="s">
        <v>345</v>
      </c>
      <c r="M270" s="39"/>
      <c r="N270" s="39"/>
      <c r="O270" s="39"/>
      <c r="P270" s="39"/>
      <c r="Q270" s="39"/>
      <c r="R270" s="542">
        <v>95</v>
      </c>
    </row>
    <row r="271" spans="1:19" ht="25.5" hidden="1" customHeight="1" x14ac:dyDescent="0.2">
      <c r="A271" s="491"/>
      <c r="B271" s="99">
        <v>11</v>
      </c>
      <c r="C271" s="100" t="s">
        <v>298</v>
      </c>
      <c r="D271" s="103" t="s">
        <v>285</v>
      </c>
      <c r="E271" s="116" t="s">
        <v>277</v>
      </c>
      <c r="F271" s="103">
        <v>8</v>
      </c>
      <c r="G271" s="186">
        <f>VLOOKUP(B271,'Anexo II - PE 0621.2022'!$BI$3:$BL$34,2,0)</f>
        <v>4160.3900000000003</v>
      </c>
      <c r="H271" s="186">
        <f t="shared" si="52"/>
        <v>33283.120000000003</v>
      </c>
      <c r="I271" s="542"/>
      <c r="J271" s="39"/>
      <c r="K271" s="542"/>
      <c r="L271" s="542"/>
      <c r="M271" s="39"/>
      <c r="N271" s="39"/>
      <c r="O271" s="39"/>
      <c r="P271" s="39"/>
      <c r="Q271" s="39"/>
      <c r="R271" s="542"/>
    </row>
    <row r="272" spans="1:19" ht="25.5" hidden="1" customHeight="1" x14ac:dyDescent="0.2">
      <c r="A272" s="491"/>
      <c r="B272" s="99">
        <v>12</v>
      </c>
      <c r="C272" s="100" t="s">
        <v>298</v>
      </c>
      <c r="D272" s="103" t="s">
        <v>285</v>
      </c>
      <c r="E272" s="116" t="s">
        <v>297</v>
      </c>
      <c r="F272" s="103">
        <v>1</v>
      </c>
      <c r="G272" s="186">
        <f>VLOOKUP(B272,'Anexo II - PE 0621.2022'!$BI$3:$BL$34,2,0)</f>
        <v>3578.25</v>
      </c>
      <c r="H272" s="186">
        <f t="shared" si="52"/>
        <v>3578.25</v>
      </c>
      <c r="I272" s="542"/>
      <c r="J272" s="39"/>
      <c r="K272" s="542"/>
      <c r="L272" s="542"/>
      <c r="M272" s="39"/>
      <c r="N272" s="39"/>
      <c r="O272" s="39"/>
      <c r="P272" s="39"/>
      <c r="Q272" s="39"/>
      <c r="R272" s="542"/>
    </row>
    <row r="273" spans="1:18" ht="26.25" hidden="1" customHeight="1" x14ac:dyDescent="0.2">
      <c r="A273" s="490"/>
      <c r="B273" s="187">
        <v>13</v>
      </c>
      <c r="C273" s="188" t="s">
        <v>298</v>
      </c>
      <c r="D273" s="189" t="s">
        <v>285</v>
      </c>
      <c r="E273" s="190" t="s">
        <v>299</v>
      </c>
      <c r="F273" s="189">
        <v>1</v>
      </c>
      <c r="G273" s="193">
        <f>VLOOKUP(B273,'Anexo II - PE 0621.2022'!$BI$3:$BL$34,2,0)</f>
        <v>4461.71</v>
      </c>
      <c r="H273" s="193">
        <f t="shared" si="52"/>
        <v>4461.71</v>
      </c>
      <c r="I273" s="543"/>
      <c r="J273" s="252"/>
      <c r="K273" s="543"/>
      <c r="L273" s="543"/>
      <c r="M273" s="252"/>
      <c r="N273" s="252"/>
      <c r="O273" s="252"/>
      <c r="P273" s="252"/>
      <c r="Q273" s="252"/>
      <c r="R273" s="543"/>
    </row>
    <row r="274" spans="1:18" ht="38.25" hidden="1" customHeight="1" x14ac:dyDescent="0.2">
      <c r="A274" s="489" t="s">
        <v>264</v>
      </c>
      <c r="B274" s="179">
        <v>1</v>
      </c>
      <c r="C274" s="180" t="s">
        <v>272</v>
      </c>
      <c r="D274" s="181" t="s">
        <v>276</v>
      </c>
      <c r="E274" s="194" t="s">
        <v>277</v>
      </c>
      <c r="F274" s="216">
        <v>1</v>
      </c>
      <c r="G274" s="185">
        <f>VLOOKUP(B274,'Anexo II - PE 0621.2022'!$BI$3:$BL$34,2,0)</f>
        <v>4551.92</v>
      </c>
      <c r="H274" s="185">
        <f t="shared" si="52"/>
        <v>4551.92</v>
      </c>
      <c r="I274" s="544">
        <f>SUM(H274:H275)</f>
        <v>14075.58</v>
      </c>
      <c r="J274" s="248"/>
      <c r="K274" s="547">
        <f>(I274*9)+(I274/30)*19</f>
        <v>135594.75</v>
      </c>
      <c r="L274" s="546" t="s">
        <v>345</v>
      </c>
      <c r="M274" s="278"/>
      <c r="N274" s="278"/>
      <c r="O274" s="278"/>
      <c r="P274" s="278"/>
      <c r="Q274" s="278"/>
      <c r="R274" s="546">
        <v>27</v>
      </c>
    </row>
    <row r="275" spans="1:18" ht="25.5" hidden="1" customHeight="1" x14ac:dyDescent="0.2">
      <c r="A275" s="491"/>
      <c r="B275" s="99">
        <v>6</v>
      </c>
      <c r="C275" s="100" t="s">
        <v>291</v>
      </c>
      <c r="D275" s="103" t="s">
        <v>276</v>
      </c>
      <c r="E275" s="104" t="s">
        <v>277</v>
      </c>
      <c r="F275" s="217">
        <v>2</v>
      </c>
      <c r="G275" s="186">
        <f>VLOOKUP(B275,'Anexo II - PE 0621.2022'!$BI$3:$BL$34,2,0)</f>
        <v>4761.83</v>
      </c>
      <c r="H275" s="186">
        <f t="shared" si="52"/>
        <v>9523.66</v>
      </c>
      <c r="I275" s="542"/>
      <c r="J275" s="39"/>
      <c r="K275" s="542"/>
      <c r="L275" s="542"/>
      <c r="M275" s="39"/>
      <c r="N275" s="39"/>
      <c r="O275" s="39"/>
      <c r="P275" s="39"/>
      <c r="Q275" s="39"/>
      <c r="R275" s="542"/>
    </row>
    <row r="276" spans="1:18" ht="25.5" hidden="1" customHeight="1" x14ac:dyDescent="0.2">
      <c r="A276" s="491"/>
      <c r="B276" s="99">
        <v>2</v>
      </c>
      <c r="C276" s="100" t="s">
        <v>278</v>
      </c>
      <c r="D276" s="103" t="s">
        <v>281</v>
      </c>
      <c r="E276" s="104" t="s">
        <v>277</v>
      </c>
      <c r="F276" s="217">
        <v>1</v>
      </c>
      <c r="G276" s="186">
        <f>VLOOKUP(B276,'Anexo II - PE 0621.2022'!$BI$3:$BL$34,2,0)</f>
        <v>3499.63</v>
      </c>
      <c r="H276" s="186">
        <f t="shared" si="52"/>
        <v>3499.63</v>
      </c>
      <c r="I276" s="285">
        <f>H276</f>
        <v>3499.63</v>
      </c>
      <c r="J276" s="285"/>
      <c r="K276" s="282">
        <f>(I276*9)+(I276/30)*19</f>
        <v>33713.1</v>
      </c>
      <c r="L276" s="39" t="s">
        <v>345</v>
      </c>
      <c r="M276" s="39"/>
      <c r="N276" s="39"/>
      <c r="O276" s="39"/>
      <c r="P276" s="39"/>
      <c r="Q276" s="39"/>
      <c r="R276" s="39">
        <v>28</v>
      </c>
    </row>
    <row r="277" spans="1:18" ht="25.5" hidden="1" customHeight="1" x14ac:dyDescent="0.2">
      <c r="A277" s="491"/>
      <c r="B277" s="99">
        <v>3</v>
      </c>
      <c r="C277" s="100" t="s">
        <v>282</v>
      </c>
      <c r="D277" s="103" t="s">
        <v>285</v>
      </c>
      <c r="E277" s="104" t="s">
        <v>277</v>
      </c>
      <c r="F277" s="217">
        <v>1</v>
      </c>
      <c r="G277" s="186">
        <f>VLOOKUP(B277,'Anexo II - PE 0621.2022'!$BI$3:$BL$34,2,0)</f>
        <v>5448.23</v>
      </c>
      <c r="H277" s="186">
        <f t="shared" si="52"/>
        <v>5448.23</v>
      </c>
      <c r="I277" s="541">
        <f>SUM(H277:H279)</f>
        <v>44742.47</v>
      </c>
      <c r="J277" s="247"/>
      <c r="K277" s="548">
        <f>(I277*9)+(I277/30)*19</f>
        <v>431019.13</v>
      </c>
      <c r="L277" s="542" t="s">
        <v>345</v>
      </c>
      <c r="M277" s="39"/>
      <c r="N277" s="39"/>
      <c r="O277" s="39"/>
      <c r="P277" s="39"/>
      <c r="Q277" s="39"/>
      <c r="R277" s="542">
        <v>29</v>
      </c>
    </row>
    <row r="278" spans="1:18" ht="25.5" hidden="1" customHeight="1" x14ac:dyDescent="0.2">
      <c r="A278" s="491"/>
      <c r="B278" s="99">
        <v>4</v>
      </c>
      <c r="C278" s="113" t="s">
        <v>286</v>
      </c>
      <c r="D278" s="103" t="s">
        <v>285</v>
      </c>
      <c r="E278" s="104" t="s">
        <v>277</v>
      </c>
      <c r="F278" s="217">
        <f>3-1</f>
        <v>2</v>
      </c>
      <c r="G278" s="186">
        <f>VLOOKUP(B278,'Anexo II - PE 0621.2022'!$BI$3:$BL$34,2,0)</f>
        <v>4680.49</v>
      </c>
      <c r="H278" s="186">
        <f t="shared" si="52"/>
        <v>9360.98</v>
      </c>
      <c r="I278" s="542"/>
      <c r="J278" s="39"/>
      <c r="K278" s="542"/>
      <c r="L278" s="542"/>
      <c r="M278" s="39"/>
      <c r="N278" s="39"/>
      <c r="O278" s="39"/>
      <c r="P278" s="39"/>
      <c r="Q278" s="39"/>
      <c r="R278" s="542"/>
    </row>
    <row r="279" spans="1:18" ht="26.25" hidden="1" customHeight="1" x14ac:dyDescent="0.2">
      <c r="A279" s="490"/>
      <c r="B279" s="187">
        <v>5</v>
      </c>
      <c r="C279" s="196" t="s">
        <v>126</v>
      </c>
      <c r="D279" s="189" t="s">
        <v>285</v>
      </c>
      <c r="E279" s="197" t="s">
        <v>277</v>
      </c>
      <c r="F279" s="218">
        <f>6+1</f>
        <v>7</v>
      </c>
      <c r="G279" s="193">
        <f>VLOOKUP(B279,'Anexo II - PE 0621.2022'!$BI$3:$BL$34,2,0)</f>
        <v>4276.18</v>
      </c>
      <c r="H279" s="193">
        <f t="shared" si="52"/>
        <v>29933.26</v>
      </c>
      <c r="I279" s="543"/>
      <c r="J279" s="252"/>
      <c r="K279" s="543"/>
      <c r="L279" s="543"/>
      <c r="M279" s="252"/>
      <c r="N279" s="252"/>
      <c r="O279" s="252"/>
      <c r="P279" s="252"/>
      <c r="Q279" s="252"/>
      <c r="R279" s="543"/>
    </row>
    <row r="280" spans="1:18" ht="38.25" hidden="1" customHeight="1" x14ac:dyDescent="0.2">
      <c r="A280" s="489" t="s">
        <v>265</v>
      </c>
      <c r="B280" s="179">
        <v>16</v>
      </c>
      <c r="C280" s="180" t="s">
        <v>272</v>
      </c>
      <c r="D280" s="181" t="s">
        <v>276</v>
      </c>
      <c r="E280" s="182" t="s">
        <v>277</v>
      </c>
      <c r="F280" s="181">
        <v>4</v>
      </c>
      <c r="G280" s="185">
        <f>VLOOKUP(B280,'Anexo II - PE 0621.2022'!$BI$3:$BL$34,2,0)</f>
        <v>4178.84</v>
      </c>
      <c r="H280" s="185">
        <f t="shared" si="52"/>
        <v>16715.36</v>
      </c>
      <c r="I280" s="544">
        <f>SUM(H280:H281)</f>
        <v>36374.800000000003</v>
      </c>
      <c r="J280" s="248"/>
      <c r="K280" s="547">
        <f>(I280*9)+(I280/30)*19</f>
        <v>350410.57</v>
      </c>
      <c r="L280" s="546" t="s">
        <v>345</v>
      </c>
      <c r="M280" s="278"/>
      <c r="N280" s="278"/>
      <c r="O280" s="278"/>
      <c r="P280" s="278"/>
      <c r="Q280" s="278"/>
      <c r="R280" s="546">
        <v>259</v>
      </c>
    </row>
    <row r="281" spans="1:18" ht="25.5" hidden="1" customHeight="1" x14ac:dyDescent="0.2">
      <c r="A281" s="491"/>
      <c r="B281" s="99">
        <v>20</v>
      </c>
      <c r="C281" s="117" t="s">
        <v>291</v>
      </c>
      <c r="D281" s="103" t="s">
        <v>276</v>
      </c>
      <c r="E281" s="116" t="s">
        <v>277</v>
      </c>
      <c r="F281" s="103">
        <f>3+1</f>
        <v>4</v>
      </c>
      <c r="G281" s="186">
        <f>VLOOKUP(B281,'Anexo II - PE 0621.2022'!$BI$3:$BL$34,2,0)</f>
        <v>4914.8599999999997</v>
      </c>
      <c r="H281" s="186">
        <f t="shared" si="52"/>
        <v>19659.439999999999</v>
      </c>
      <c r="I281" s="542"/>
      <c r="J281" s="39"/>
      <c r="K281" s="542"/>
      <c r="L281" s="542"/>
      <c r="M281" s="39"/>
      <c r="N281" s="39"/>
      <c r="O281" s="39"/>
      <c r="P281" s="39"/>
      <c r="Q281" s="39"/>
      <c r="R281" s="542"/>
    </row>
    <row r="282" spans="1:18" ht="25.5" hidden="1" customHeight="1" x14ac:dyDescent="0.2">
      <c r="A282" s="491"/>
      <c r="B282" s="99">
        <v>17</v>
      </c>
      <c r="C282" s="117" t="s">
        <v>278</v>
      </c>
      <c r="D282" s="103" t="s">
        <v>281</v>
      </c>
      <c r="E282" s="116" t="s">
        <v>277</v>
      </c>
      <c r="F282" s="103">
        <v>2</v>
      </c>
      <c r="G282" s="186">
        <f>VLOOKUP(B282,'Anexo II - PE 0621.2022'!$BI$3:$BL$34,2,0)</f>
        <v>3617.5</v>
      </c>
      <c r="H282" s="186">
        <f t="shared" si="52"/>
        <v>7235</v>
      </c>
      <c r="I282" s="285">
        <f>H282</f>
        <v>7235</v>
      </c>
      <c r="J282" s="285"/>
      <c r="K282" s="282">
        <f>(I282*9)+(I282/30)*19</f>
        <v>69697.17</v>
      </c>
      <c r="L282" s="39" t="s">
        <v>345</v>
      </c>
      <c r="M282" s="39"/>
      <c r="N282" s="39"/>
      <c r="O282" s="39"/>
      <c r="P282" s="39"/>
      <c r="Q282" s="39"/>
      <c r="R282" s="39">
        <v>205</v>
      </c>
    </row>
    <row r="283" spans="1:18" ht="25.5" hidden="1" customHeight="1" x14ac:dyDescent="0.2">
      <c r="A283" s="491"/>
      <c r="B283" s="99">
        <v>18</v>
      </c>
      <c r="C283" s="117" t="s">
        <v>295</v>
      </c>
      <c r="D283" s="103" t="s">
        <v>285</v>
      </c>
      <c r="E283" s="116" t="s">
        <v>277</v>
      </c>
      <c r="F283" s="103">
        <v>1</v>
      </c>
      <c r="G283" s="186">
        <f>VLOOKUP(B283,'Anexo II - PE 0621.2022'!$BI$3:$BL$34,2,0)</f>
        <v>6511.22</v>
      </c>
      <c r="H283" s="186">
        <f t="shared" si="52"/>
        <v>6511.22</v>
      </c>
      <c r="I283" s="541">
        <f>SUM(H283:H284)</f>
        <v>156779.9</v>
      </c>
      <c r="J283" s="247"/>
      <c r="K283" s="548">
        <f>(I283*9)+(I283/30)*19</f>
        <v>1510313.04</v>
      </c>
      <c r="L283" s="542" t="s">
        <v>345</v>
      </c>
      <c r="M283" s="39"/>
      <c r="N283" s="39"/>
      <c r="O283" s="39"/>
      <c r="P283" s="39"/>
      <c r="Q283" s="39"/>
      <c r="R283" s="542">
        <v>262</v>
      </c>
    </row>
    <row r="284" spans="1:18" ht="26.25" hidden="1" customHeight="1" x14ac:dyDescent="0.2">
      <c r="A284" s="490"/>
      <c r="B284" s="187">
        <v>19</v>
      </c>
      <c r="C284" s="199" t="s">
        <v>298</v>
      </c>
      <c r="D284" s="189" t="s">
        <v>285</v>
      </c>
      <c r="E284" s="197" t="s">
        <v>277</v>
      </c>
      <c r="F284" s="189">
        <v>36</v>
      </c>
      <c r="G284" s="193">
        <f>VLOOKUP(B284,'Anexo II - PE 0621.2022'!$BI$3:$BL$34,2,0)</f>
        <v>4174.13</v>
      </c>
      <c r="H284" s="193">
        <f t="shared" si="52"/>
        <v>150268.68</v>
      </c>
      <c r="I284" s="543"/>
      <c r="J284" s="252"/>
      <c r="K284" s="543"/>
      <c r="L284" s="543"/>
      <c r="M284" s="252"/>
      <c r="N284" s="252"/>
      <c r="O284" s="252"/>
      <c r="P284" s="252"/>
      <c r="Q284" s="252"/>
      <c r="R284" s="543"/>
    </row>
    <row r="285" spans="1:18" ht="38.25" hidden="1" customHeight="1" x14ac:dyDescent="0.2">
      <c r="A285" s="489" t="s">
        <v>266</v>
      </c>
      <c r="B285" s="179">
        <v>22</v>
      </c>
      <c r="C285" s="200" t="s">
        <v>303</v>
      </c>
      <c r="D285" s="181" t="s">
        <v>276</v>
      </c>
      <c r="E285" s="182" t="s">
        <v>277</v>
      </c>
      <c r="F285" s="181">
        <v>1</v>
      </c>
      <c r="G285" s="185">
        <f>VLOOKUP(B285,'Anexo II - PE 0621.2022'!$BI$3:$BL$34,2,0)</f>
        <v>4502.4799999999996</v>
      </c>
      <c r="H285" s="185">
        <f t="shared" si="52"/>
        <v>4502.4799999999996</v>
      </c>
      <c r="I285" s="544">
        <f>SUM(H285:H286)</f>
        <v>9504.9699999999993</v>
      </c>
      <c r="J285" s="248"/>
      <c r="K285" s="547">
        <f>(I285*9)+(I285/30)*19</f>
        <v>91564.54</v>
      </c>
      <c r="L285" s="546" t="s">
        <v>345</v>
      </c>
      <c r="M285" s="278"/>
      <c r="N285" s="278"/>
      <c r="O285" s="278"/>
      <c r="P285" s="278"/>
      <c r="Q285" s="278"/>
      <c r="R285" s="546">
        <v>287</v>
      </c>
    </row>
    <row r="286" spans="1:18" ht="25.5" hidden="1" customHeight="1" x14ac:dyDescent="0.2">
      <c r="A286" s="491"/>
      <c r="B286" s="99">
        <v>27</v>
      </c>
      <c r="C286" s="113" t="s">
        <v>291</v>
      </c>
      <c r="D286" s="103" t="s">
        <v>276</v>
      </c>
      <c r="E286" s="116" t="s">
        <v>277</v>
      </c>
      <c r="F286" s="103">
        <v>1</v>
      </c>
      <c r="G286" s="186">
        <f>VLOOKUP(B286,'Anexo II - PE 0621.2022'!$BI$3:$BL$34,2,0)</f>
        <v>5002.49</v>
      </c>
      <c r="H286" s="186">
        <f t="shared" si="52"/>
        <v>5002.49</v>
      </c>
      <c r="I286" s="542"/>
      <c r="J286" s="39"/>
      <c r="K286" s="542"/>
      <c r="L286" s="542"/>
      <c r="M286" s="39"/>
      <c r="N286" s="39"/>
      <c r="O286" s="39"/>
      <c r="P286" s="39"/>
      <c r="Q286" s="39"/>
      <c r="R286" s="542"/>
    </row>
    <row r="287" spans="1:18" ht="25.5" hidden="1" customHeight="1" x14ac:dyDescent="0.2">
      <c r="A287" s="491"/>
      <c r="B287" s="99">
        <v>23</v>
      </c>
      <c r="C287" s="113" t="s">
        <v>206</v>
      </c>
      <c r="D287" s="103" t="s">
        <v>281</v>
      </c>
      <c r="E287" s="116" t="s">
        <v>305</v>
      </c>
      <c r="F287" s="103">
        <v>2</v>
      </c>
      <c r="G287" s="186">
        <f>VLOOKUP(B287,'Anexo II - PE 0621.2022'!$BI$3:$BL$34,2,0)</f>
        <v>2276.5</v>
      </c>
      <c r="H287" s="186">
        <f t="shared" si="52"/>
        <v>4553</v>
      </c>
      <c r="I287" s="285">
        <f>H287</f>
        <v>4553</v>
      </c>
      <c r="J287" s="285"/>
      <c r="K287" s="282">
        <f>(I287*9)+(I287/30)*19</f>
        <v>43860.57</v>
      </c>
      <c r="L287" s="39" t="s">
        <v>345</v>
      </c>
      <c r="M287" s="39"/>
      <c r="N287" s="39"/>
      <c r="O287" s="39"/>
      <c r="P287" s="39"/>
      <c r="Q287" s="39"/>
      <c r="R287" s="39">
        <v>288</v>
      </c>
    </row>
    <row r="288" spans="1:18" ht="25.5" hidden="1" customHeight="1" x14ac:dyDescent="0.2">
      <c r="A288" s="491"/>
      <c r="B288" s="99">
        <v>24</v>
      </c>
      <c r="C288" s="113" t="s">
        <v>295</v>
      </c>
      <c r="D288" s="103" t="s">
        <v>285</v>
      </c>
      <c r="E288" s="116" t="s">
        <v>277</v>
      </c>
      <c r="F288" s="103">
        <v>1</v>
      </c>
      <c r="G288" s="186">
        <f>VLOOKUP(B288,'Anexo II - PE 0621.2022'!$BI$3:$BL$34,2,0)</f>
        <v>5708.01</v>
      </c>
      <c r="H288" s="186">
        <f t="shared" si="52"/>
        <v>5708.01</v>
      </c>
      <c r="I288" s="541">
        <f>SUM(H288:H290)</f>
        <v>42151.15</v>
      </c>
      <c r="J288" s="247"/>
      <c r="K288" s="548">
        <f>(I288*9)+(I288/30)*19</f>
        <v>406056.08</v>
      </c>
      <c r="L288" s="542" t="s">
        <v>345</v>
      </c>
      <c r="M288" s="39"/>
      <c r="N288" s="39"/>
      <c r="O288" s="39"/>
      <c r="P288" s="39"/>
      <c r="Q288" s="39"/>
      <c r="R288" s="542">
        <v>289</v>
      </c>
    </row>
    <row r="289" spans="1:26" ht="25.5" hidden="1" customHeight="1" x14ac:dyDescent="0.2">
      <c r="A289" s="491"/>
      <c r="B289" s="99">
        <v>25</v>
      </c>
      <c r="C289" s="113" t="s">
        <v>286</v>
      </c>
      <c r="D289" s="103" t="s">
        <v>285</v>
      </c>
      <c r="E289" s="116" t="s">
        <v>277</v>
      </c>
      <c r="F289" s="103">
        <v>1</v>
      </c>
      <c r="G289" s="186">
        <f>VLOOKUP(B289,'Anexo II - PE 0621.2022'!$BI$3:$BL$34,2,0)</f>
        <v>4918.92</v>
      </c>
      <c r="H289" s="186">
        <f t="shared" si="52"/>
        <v>4918.92</v>
      </c>
      <c r="I289" s="542"/>
      <c r="J289" s="39"/>
      <c r="K289" s="542"/>
      <c r="L289" s="542"/>
      <c r="M289" s="39"/>
      <c r="N289" s="39"/>
      <c r="O289" s="39"/>
      <c r="P289" s="39"/>
      <c r="Q289" s="39"/>
      <c r="R289" s="542"/>
    </row>
    <row r="290" spans="1:26" ht="26.25" hidden="1" customHeight="1" x14ac:dyDescent="0.2">
      <c r="A290" s="490"/>
      <c r="B290" s="187">
        <v>26</v>
      </c>
      <c r="C290" s="196" t="s">
        <v>298</v>
      </c>
      <c r="D290" s="189" t="s">
        <v>285</v>
      </c>
      <c r="E290" s="190" t="s">
        <v>277</v>
      </c>
      <c r="F290" s="189">
        <v>7</v>
      </c>
      <c r="G290" s="193">
        <f>VLOOKUP(B290,'Anexo II - PE 0621.2022'!$BI$3:$BL$34,2,0)</f>
        <v>4503.46</v>
      </c>
      <c r="H290" s="193">
        <f t="shared" si="52"/>
        <v>31524.22</v>
      </c>
      <c r="I290" s="543"/>
      <c r="J290" s="252"/>
      <c r="K290" s="543"/>
      <c r="L290" s="543"/>
      <c r="M290" s="252"/>
      <c r="N290" s="252"/>
      <c r="O290" s="252"/>
      <c r="P290" s="252"/>
      <c r="Q290" s="252"/>
      <c r="R290" s="543"/>
    </row>
    <row r="291" spans="1:26" ht="26.25" hidden="1" customHeight="1" x14ac:dyDescent="0.2">
      <c r="A291" s="201" t="s">
        <v>267</v>
      </c>
      <c r="B291" s="202">
        <v>21</v>
      </c>
      <c r="C291" s="203" t="s">
        <v>225</v>
      </c>
      <c r="D291" s="204" t="s">
        <v>285</v>
      </c>
      <c r="E291" s="205" t="s">
        <v>277</v>
      </c>
      <c r="F291" s="204">
        <v>1</v>
      </c>
      <c r="G291" s="208">
        <f>VLOOKUP(B291,'Anexo II - PE 0621.2022'!$BI$3:$BL$34,2,0)</f>
        <v>4928.7299999999996</v>
      </c>
      <c r="H291" s="208">
        <f t="shared" si="52"/>
        <v>4928.7299999999996</v>
      </c>
      <c r="I291" s="288">
        <f>H291</f>
        <v>4928.7299999999996</v>
      </c>
      <c r="J291" s="288"/>
      <c r="K291" s="284">
        <f t="shared" ref="K291:K296" si="53">(I291*9)+(I291/30)*19</f>
        <v>47480.1</v>
      </c>
      <c r="L291" s="230" t="s">
        <v>345</v>
      </c>
      <c r="M291" s="230"/>
      <c r="N291" s="230"/>
      <c r="O291" s="230"/>
      <c r="P291" s="230"/>
      <c r="Q291" s="230"/>
      <c r="R291" s="230">
        <v>535</v>
      </c>
    </row>
    <row r="292" spans="1:26" ht="26.25" hidden="1" customHeight="1" x14ac:dyDescent="0.2">
      <c r="A292" s="201" t="s">
        <v>355</v>
      </c>
      <c r="B292" s="202" t="s">
        <v>355</v>
      </c>
      <c r="C292" s="279" t="s">
        <v>298</v>
      </c>
      <c r="D292" s="204" t="s">
        <v>285</v>
      </c>
      <c r="E292" s="205" t="s">
        <v>277</v>
      </c>
      <c r="F292" s="204">
        <v>1</v>
      </c>
      <c r="G292" s="208">
        <f>VLOOKUP(B292,'Anexo II - PE 0621.2022'!$BI$3:$BL$34,2,0)</f>
        <v>4129.1899999999996</v>
      </c>
      <c r="H292" s="208">
        <f t="shared" si="52"/>
        <v>4129.1899999999996</v>
      </c>
      <c r="I292" s="288">
        <f>H292</f>
        <v>4129.1899999999996</v>
      </c>
      <c r="J292" s="288"/>
      <c r="K292" s="284">
        <f t="shared" si="53"/>
        <v>39777.86</v>
      </c>
      <c r="L292" s="230" t="s">
        <v>345</v>
      </c>
      <c r="M292" s="230"/>
      <c r="N292" s="230"/>
      <c r="O292" s="230"/>
      <c r="P292" s="230"/>
      <c r="Q292" s="230"/>
      <c r="R292" s="230">
        <v>305</v>
      </c>
    </row>
    <row r="293" spans="1:26" ht="26.25" hidden="1" customHeight="1" x14ac:dyDescent="0.2">
      <c r="A293" s="489" t="s">
        <v>363</v>
      </c>
      <c r="B293" s="179" t="s">
        <v>373</v>
      </c>
      <c r="C293" s="280" t="s">
        <v>298</v>
      </c>
      <c r="D293" s="204" t="s">
        <v>285</v>
      </c>
      <c r="E293" s="182" t="s">
        <v>277</v>
      </c>
      <c r="F293" s="181">
        <v>5</v>
      </c>
      <c r="G293" s="185">
        <f>VLOOKUP(B293,'Anexo II - PE 0621.2022'!$BI$3:$BL$34,2,0)</f>
        <v>4266.76</v>
      </c>
      <c r="H293" s="185">
        <f>F293*G293</f>
        <v>21333.8</v>
      </c>
      <c r="I293" s="286">
        <f>H293</f>
        <v>21333.8</v>
      </c>
      <c r="J293" s="286"/>
      <c r="K293" s="277">
        <f t="shared" si="53"/>
        <v>205515.61</v>
      </c>
      <c r="L293" s="278" t="s">
        <v>345</v>
      </c>
      <c r="M293" s="278"/>
      <c r="N293" s="278"/>
      <c r="O293" s="278"/>
      <c r="P293" s="278"/>
      <c r="Q293" s="278"/>
      <c r="R293" s="278">
        <v>197</v>
      </c>
    </row>
    <row r="294" spans="1:26" ht="26.25" hidden="1" customHeight="1" x14ac:dyDescent="0.2">
      <c r="A294" s="490"/>
      <c r="B294" s="187" t="s">
        <v>374</v>
      </c>
      <c r="C294" s="281" t="s">
        <v>291</v>
      </c>
      <c r="D294" s="103" t="s">
        <v>276</v>
      </c>
      <c r="E294" s="190" t="s">
        <v>277</v>
      </c>
      <c r="F294" s="189">
        <v>3</v>
      </c>
      <c r="G294" s="193">
        <f>VLOOKUP(B294,'Anexo II - PE 0621.2022'!$BI$3:$BL$34,2,0)</f>
        <v>4894.04</v>
      </c>
      <c r="H294" s="193">
        <f t="shared" si="52"/>
        <v>14682.12</v>
      </c>
      <c r="I294" s="287">
        <f>H294</f>
        <v>14682.12</v>
      </c>
      <c r="J294" s="287"/>
      <c r="K294" s="283">
        <f t="shared" si="53"/>
        <v>141437.76000000001</v>
      </c>
      <c r="L294" s="252" t="s">
        <v>345</v>
      </c>
      <c r="M294" s="252"/>
      <c r="N294" s="252"/>
      <c r="O294" s="252"/>
      <c r="P294" s="252"/>
      <c r="Q294" s="252"/>
      <c r="R294" s="252">
        <v>290</v>
      </c>
    </row>
    <row r="295" spans="1:26" ht="12.75" hidden="1" customHeight="1" x14ac:dyDescent="0.2">
      <c r="I295" s="212">
        <f>SUM(I239:I294)</f>
        <v>742772.78</v>
      </c>
      <c r="J295" s="212"/>
      <c r="K295" s="299">
        <f t="shared" si="53"/>
        <v>7155377.7800000003</v>
      </c>
    </row>
    <row r="296" spans="1:26" ht="12.75" hidden="1" customHeight="1" x14ac:dyDescent="0.2">
      <c r="I296" s="21">
        <f>I295*12</f>
        <v>8913273.3599999994</v>
      </c>
      <c r="J296" s="21"/>
      <c r="K296" s="21">
        <f t="shared" si="53"/>
        <v>85864533.370000005</v>
      </c>
    </row>
    <row r="298" spans="1:26" x14ac:dyDescent="0.2">
      <c r="A298" s="254" t="s">
        <v>400</v>
      </c>
      <c r="B298" s="255"/>
      <c r="C298" s="255"/>
      <c r="D298" s="255"/>
      <c r="E298" s="255"/>
      <c r="F298" s="255"/>
      <c r="G298" s="255"/>
      <c r="H298" s="255"/>
      <c r="I298" s="255"/>
      <c r="J298" s="255"/>
      <c r="K298" s="255"/>
      <c r="L298" s="255"/>
      <c r="M298" s="255"/>
      <c r="N298" s="255"/>
      <c r="O298" s="255"/>
      <c r="P298" s="255"/>
      <c r="Q298" s="255"/>
      <c r="R298" s="255"/>
      <c r="S298" s="255"/>
      <c r="T298" s="255"/>
      <c r="U298" s="255"/>
      <c r="V298" s="255"/>
      <c r="W298" s="255"/>
      <c r="X298" s="255"/>
    </row>
    <row r="299" spans="1:26" ht="51.75" thickBot="1" x14ac:dyDescent="0.25">
      <c r="B299" s="171" t="s">
        <v>116</v>
      </c>
      <c r="C299" s="172" t="s">
        <v>114</v>
      </c>
      <c r="D299" s="173" t="s">
        <v>255</v>
      </c>
      <c r="E299" s="173" t="s">
        <v>256</v>
      </c>
      <c r="F299" s="174" t="s">
        <v>372</v>
      </c>
      <c r="G299" s="214" t="s">
        <v>325</v>
      </c>
      <c r="H299" s="170" t="s">
        <v>326</v>
      </c>
      <c r="I299" s="214" t="s">
        <v>392</v>
      </c>
      <c r="J299" s="220"/>
      <c r="K299" s="170" t="s">
        <v>393</v>
      </c>
      <c r="L299" s="214" t="s">
        <v>390</v>
      </c>
      <c r="M299" s="220"/>
      <c r="N299" s="220"/>
      <c r="O299" s="220"/>
      <c r="P299" s="220"/>
      <c r="Q299" s="220"/>
      <c r="R299" s="170" t="s">
        <v>391</v>
      </c>
      <c r="S299" s="220" t="s">
        <v>394</v>
      </c>
      <c r="T299" s="220" t="s">
        <v>332</v>
      </c>
      <c r="U299" s="220"/>
      <c r="V299" s="220"/>
      <c r="W299" s="220"/>
      <c r="X299" s="220" t="s">
        <v>333</v>
      </c>
      <c r="Y299" t="s">
        <v>402</v>
      </c>
      <c r="Z299" t="s">
        <v>402</v>
      </c>
    </row>
    <row r="300" spans="1:26" ht="38.25" x14ac:dyDescent="0.2">
      <c r="A300" s="489" t="s">
        <v>257</v>
      </c>
      <c r="B300" s="179">
        <v>7</v>
      </c>
      <c r="C300" s="180" t="s">
        <v>294</v>
      </c>
      <c r="D300" s="181" t="s">
        <v>276</v>
      </c>
      <c r="E300" s="182" t="s">
        <v>277</v>
      </c>
      <c r="F300" s="181">
        <v>2</v>
      </c>
      <c r="G300" s="185">
        <f>VLOOKUP(B300,'Anexo II - PE 0621.2022'!$BI$3:$BL$34,2,0)</f>
        <v>4448.58</v>
      </c>
      <c r="H300" s="185">
        <f>F300*G300</f>
        <v>8897.16</v>
      </c>
      <c r="I300" s="185">
        <f>VLOOKUP(B300,'Anexo II - PE 0621.2022'!$BS$4:$BU$34,2,0)</f>
        <v>4785.38</v>
      </c>
      <c r="J300" s="185"/>
      <c r="K300" s="185">
        <f>F300*I300</f>
        <v>9570.76</v>
      </c>
      <c r="L300" s="185">
        <f>VLOOKUP(B300,'Anexo II - PE 0621.2022'!$BX$4:$BZ$34,2,0)</f>
        <v>4787.76</v>
      </c>
      <c r="M300" s="185"/>
      <c r="N300" s="185"/>
      <c r="O300" s="185"/>
      <c r="P300" s="185"/>
      <c r="Q300" s="185"/>
      <c r="R300" s="185">
        <f t="shared" ref="R300:R331" si="54">F300*L300</f>
        <v>9575.52</v>
      </c>
      <c r="S300" s="295">
        <f t="shared" ref="S300:S331" si="55">(K300-H300)+(((K300-H300)/30)*21)+(((R300-H300)/30)*9)+(R300-H300)*10</f>
        <v>8132.23</v>
      </c>
      <c r="T300" s="514">
        <f>SUM(S300:S301)</f>
        <v>26217.43</v>
      </c>
      <c r="U300" s="426"/>
      <c r="V300" s="426"/>
      <c r="W300" s="514">
        <f>SUM(R300:R301)-SUM(H300:H301)</f>
        <v>2186.48</v>
      </c>
      <c r="X300" s="545">
        <v>46</v>
      </c>
      <c r="Y300" s="534" t="s">
        <v>345</v>
      </c>
      <c r="Z300" s="534" t="s">
        <v>345</v>
      </c>
    </row>
    <row r="301" spans="1:26" ht="25.5" x14ac:dyDescent="0.2">
      <c r="A301" s="491"/>
      <c r="B301" s="99">
        <v>14</v>
      </c>
      <c r="C301" s="100" t="s">
        <v>291</v>
      </c>
      <c r="D301" s="103" t="s">
        <v>276</v>
      </c>
      <c r="E301" s="116" t="s">
        <v>277</v>
      </c>
      <c r="F301" s="103">
        <f>3+1</f>
        <v>4</v>
      </c>
      <c r="G301" s="186">
        <f>VLOOKUP(B301,'Anexo II - PE 0621.2022'!$BI$3:$BL$34,2,0)</f>
        <v>4892.22</v>
      </c>
      <c r="H301" s="186">
        <f t="shared" ref="H301:H353" si="56">F301*G301</f>
        <v>19568.88</v>
      </c>
      <c r="I301" s="186">
        <f>VLOOKUP(B301,'Anexo II - PE 0621.2022'!$BS$4:$BU$34,2,0)</f>
        <v>5267.45</v>
      </c>
      <c r="J301" s="186"/>
      <c r="K301" s="186">
        <f t="shared" ref="K301:K354" si="57">F301*I301</f>
        <v>21069.8</v>
      </c>
      <c r="L301" s="186">
        <f>VLOOKUP(B301,'Anexo II - PE 0621.2022'!$BX$4:$BZ$34,2,0)</f>
        <v>5269.25</v>
      </c>
      <c r="M301" s="186"/>
      <c r="N301" s="186"/>
      <c r="O301" s="186"/>
      <c r="P301" s="186"/>
      <c r="Q301" s="186"/>
      <c r="R301" s="186">
        <f t="shared" si="54"/>
        <v>21077</v>
      </c>
      <c r="S301" s="313">
        <f t="shared" si="55"/>
        <v>18085.2</v>
      </c>
      <c r="T301" s="515"/>
      <c r="U301" s="427"/>
      <c r="V301" s="427"/>
      <c r="W301" s="515"/>
      <c r="X301" s="517"/>
      <c r="Y301" s="524"/>
      <c r="Z301" s="524"/>
    </row>
    <row r="302" spans="1:26" ht="25.5" x14ac:dyDescent="0.2">
      <c r="A302" s="491"/>
      <c r="B302" s="99">
        <v>8</v>
      </c>
      <c r="C302" s="100" t="s">
        <v>206</v>
      </c>
      <c r="D302" s="103" t="s">
        <v>281</v>
      </c>
      <c r="E302" s="116" t="s">
        <v>277</v>
      </c>
      <c r="F302" s="103">
        <v>1</v>
      </c>
      <c r="G302" s="186">
        <f>VLOOKUP(B302,'Anexo II - PE 0621.2022'!$BI$3:$BL$34,2,0)</f>
        <v>3599.12</v>
      </c>
      <c r="H302" s="186">
        <f t="shared" si="56"/>
        <v>3599.12</v>
      </c>
      <c r="I302" s="186">
        <f>VLOOKUP(B302,'Anexo II - PE 0621.2022'!$BS$4:$BU$34,2,0)</f>
        <v>3881.13</v>
      </c>
      <c r="J302" s="186"/>
      <c r="K302" s="186">
        <f t="shared" si="57"/>
        <v>3881.13</v>
      </c>
      <c r="L302" s="186">
        <f>VLOOKUP(B302,'Anexo II - PE 0621.2022'!$BX$4:$BZ$34,2,0)</f>
        <v>3883.86</v>
      </c>
      <c r="M302" s="186"/>
      <c r="N302" s="186"/>
      <c r="O302" s="186"/>
      <c r="P302" s="186"/>
      <c r="Q302" s="186"/>
      <c r="R302" s="186">
        <f t="shared" si="54"/>
        <v>3883.86</v>
      </c>
      <c r="S302" s="313">
        <f t="shared" si="55"/>
        <v>3412.24</v>
      </c>
      <c r="T302" s="316">
        <f>SUM(S302)</f>
        <v>3412.24</v>
      </c>
      <c r="U302" s="316"/>
      <c r="V302" s="316"/>
      <c r="W302" s="316">
        <f>SUM(R302)-SUM(H302)</f>
        <v>284.74</v>
      </c>
      <c r="X302" s="312">
        <v>49</v>
      </c>
      <c r="Y302" s="324" t="s">
        <v>345</v>
      </c>
      <c r="Z302" s="324" t="s">
        <v>345</v>
      </c>
    </row>
    <row r="303" spans="1:26" ht="25.5" x14ac:dyDescent="0.2">
      <c r="A303" s="491"/>
      <c r="B303" s="99">
        <v>9</v>
      </c>
      <c r="C303" s="100" t="s">
        <v>295</v>
      </c>
      <c r="D303" s="103" t="s">
        <v>285</v>
      </c>
      <c r="E303" s="116" t="s">
        <v>277</v>
      </c>
      <c r="F303" s="103">
        <v>2</v>
      </c>
      <c r="G303" s="186">
        <f>VLOOKUP(B303,'Anexo II - PE 0621.2022'!$BI$3:$BL$34,2,0)</f>
        <v>5365.33</v>
      </c>
      <c r="H303" s="186">
        <f t="shared" si="56"/>
        <v>10730.66</v>
      </c>
      <c r="I303" s="186">
        <f>VLOOKUP(B303,'Anexo II - PE 0621.2022'!$BS$4:$BU$34,2,0)</f>
        <v>5780.15</v>
      </c>
      <c r="J303" s="186"/>
      <c r="K303" s="186">
        <f t="shared" si="57"/>
        <v>11560.3</v>
      </c>
      <c r="L303" s="186">
        <f>VLOOKUP(B303,'Anexo II - PE 0621.2022'!$BX$4:$BZ$34,2,0)</f>
        <v>5781.95</v>
      </c>
      <c r="M303" s="186"/>
      <c r="N303" s="186"/>
      <c r="O303" s="186"/>
      <c r="P303" s="186"/>
      <c r="Q303" s="186"/>
      <c r="R303" s="186">
        <f t="shared" si="54"/>
        <v>11563.9</v>
      </c>
      <c r="S303" s="313">
        <f t="shared" si="55"/>
        <v>9992.76</v>
      </c>
      <c r="T303" s="520">
        <f>SUM(S303:S305)</f>
        <v>53480.13</v>
      </c>
      <c r="U303" s="428"/>
      <c r="V303" s="428"/>
      <c r="W303" s="520">
        <f>SUM(R303:R305)-SUM(H303:H305)</f>
        <v>4460.83</v>
      </c>
      <c r="X303" s="517">
        <v>50</v>
      </c>
      <c r="Y303" s="524" t="s">
        <v>345</v>
      </c>
      <c r="Z303" s="524" t="s">
        <v>345</v>
      </c>
    </row>
    <row r="304" spans="1:26" ht="25.5" x14ac:dyDescent="0.2">
      <c r="A304" s="491"/>
      <c r="B304" s="99">
        <v>10</v>
      </c>
      <c r="C304" s="100" t="s">
        <v>295</v>
      </c>
      <c r="D304" s="103" t="s">
        <v>285</v>
      </c>
      <c r="E304" s="116" t="s">
        <v>297</v>
      </c>
      <c r="F304" s="103">
        <v>1</v>
      </c>
      <c r="G304" s="186">
        <f>VLOOKUP(B304,'Anexo II - PE 0621.2022'!$BI$3:$BL$34,2,0)</f>
        <v>4603.76</v>
      </c>
      <c r="H304" s="186">
        <f t="shared" si="56"/>
        <v>4603.76</v>
      </c>
      <c r="I304" s="186">
        <f>VLOOKUP(B304,'Anexo II - PE 0621.2022'!$BS$4:$BU$34,2,0)</f>
        <v>4963.24</v>
      </c>
      <c r="J304" s="186"/>
      <c r="K304" s="186">
        <f t="shared" si="57"/>
        <v>4963.24</v>
      </c>
      <c r="L304" s="186">
        <f>VLOOKUP(B304,'Anexo II - PE 0621.2022'!$BX$4:$BZ$34,2,0)</f>
        <v>4965.05</v>
      </c>
      <c r="M304" s="186"/>
      <c r="N304" s="186"/>
      <c r="O304" s="186"/>
      <c r="P304" s="186"/>
      <c r="Q304" s="186"/>
      <c r="R304" s="186">
        <f t="shared" si="54"/>
        <v>4965.05</v>
      </c>
      <c r="S304" s="313">
        <f t="shared" si="55"/>
        <v>4332.3999999999996</v>
      </c>
      <c r="T304" s="515"/>
      <c r="U304" s="427"/>
      <c r="V304" s="427"/>
      <c r="W304" s="515"/>
      <c r="X304" s="517"/>
      <c r="Y304" s="524"/>
      <c r="Z304" s="524"/>
    </row>
    <row r="305" spans="1:26" ht="26.25" thickBot="1" x14ac:dyDescent="0.25">
      <c r="A305" s="490"/>
      <c r="B305" s="187">
        <v>11</v>
      </c>
      <c r="C305" s="188" t="s">
        <v>298</v>
      </c>
      <c r="D305" s="189" t="s">
        <v>285</v>
      </c>
      <c r="E305" s="190" t="s">
        <v>277</v>
      </c>
      <c r="F305" s="189">
        <v>10</v>
      </c>
      <c r="G305" s="193">
        <f>VLOOKUP(B305,'Anexo II - PE 0621.2022'!$BI$3:$BL$34,2,0)</f>
        <v>4160.3900000000003</v>
      </c>
      <c r="H305" s="193">
        <f t="shared" si="56"/>
        <v>41603.9</v>
      </c>
      <c r="I305" s="193">
        <f>VLOOKUP(B305,'Anexo II - PE 0621.2022'!$BS$4:$BU$34,2,0)</f>
        <v>4484.63</v>
      </c>
      <c r="J305" s="193"/>
      <c r="K305" s="193">
        <f t="shared" si="57"/>
        <v>44846.3</v>
      </c>
      <c r="L305" s="193">
        <f>VLOOKUP(B305,'Anexo II - PE 0621.2022'!$BX$4:$BZ$34,2,0)</f>
        <v>4487.0200000000004</v>
      </c>
      <c r="M305" s="193"/>
      <c r="N305" s="193"/>
      <c r="O305" s="193"/>
      <c r="P305" s="193"/>
      <c r="Q305" s="193"/>
      <c r="R305" s="193">
        <f t="shared" si="54"/>
        <v>44870.2</v>
      </c>
      <c r="S305" s="298">
        <f t="shared" si="55"/>
        <v>39154.97</v>
      </c>
      <c r="T305" s="521"/>
      <c r="U305" s="429"/>
      <c r="V305" s="429"/>
      <c r="W305" s="521"/>
      <c r="X305" s="523"/>
      <c r="Y305" s="525"/>
      <c r="Z305" s="525"/>
    </row>
    <row r="306" spans="1:26" ht="25.5" x14ac:dyDescent="0.2">
      <c r="A306" s="489" t="s">
        <v>258</v>
      </c>
      <c r="B306" s="293">
        <v>11</v>
      </c>
      <c r="C306" s="200" t="s">
        <v>298</v>
      </c>
      <c r="D306" s="294" t="s">
        <v>285</v>
      </c>
      <c r="E306" s="194" t="s">
        <v>277</v>
      </c>
      <c r="F306" s="294">
        <v>1</v>
      </c>
      <c r="G306" s="295">
        <f>VLOOKUP(B306,'Anexo II - PE 0621.2022'!$BI$3:$BL$34,2,0)</f>
        <v>4160.3900000000003</v>
      </c>
      <c r="H306" s="295">
        <f t="shared" si="56"/>
        <v>4160.3900000000003</v>
      </c>
      <c r="I306" s="295">
        <f>VLOOKUP(B306,'Anexo II - PE 0621.2022'!$BS$4:$BU$34,2,0)</f>
        <v>4484.63</v>
      </c>
      <c r="J306" s="295"/>
      <c r="K306" s="295">
        <f t="shared" si="57"/>
        <v>4484.63</v>
      </c>
      <c r="L306" s="185">
        <f>VLOOKUP(B306,'Anexo II - PE 0621.2022'!$BX$4:$BZ$34,2,0)</f>
        <v>4487.0200000000004</v>
      </c>
      <c r="M306" s="185"/>
      <c r="N306" s="185"/>
      <c r="O306" s="185"/>
      <c r="P306" s="185"/>
      <c r="Q306" s="185"/>
      <c r="R306" s="185">
        <f t="shared" si="54"/>
        <v>4487.0200000000004</v>
      </c>
      <c r="S306" s="295">
        <f t="shared" si="55"/>
        <v>3915.5</v>
      </c>
      <c r="T306" s="317">
        <f>SUM(S306)</f>
        <v>3915.5</v>
      </c>
      <c r="U306" s="317"/>
      <c r="V306" s="317"/>
      <c r="W306" s="317">
        <f>SUM(R306)-SUM(H306)</f>
        <v>326.63</v>
      </c>
      <c r="X306" s="308">
        <v>426</v>
      </c>
      <c r="Y306" s="325" t="s">
        <v>345</v>
      </c>
      <c r="Z306" s="325" t="s">
        <v>345</v>
      </c>
    </row>
    <row r="307" spans="1:26" ht="26.25" thickBot="1" x14ac:dyDescent="0.25">
      <c r="A307" s="490"/>
      <c r="B307" s="296">
        <v>14</v>
      </c>
      <c r="C307" s="196" t="s">
        <v>291</v>
      </c>
      <c r="D307" s="297" t="s">
        <v>276</v>
      </c>
      <c r="E307" s="197" t="s">
        <v>277</v>
      </c>
      <c r="F307" s="297">
        <v>1</v>
      </c>
      <c r="G307" s="298">
        <f>VLOOKUP(B307,'Anexo II - PE 0621.2022'!$BI$3:$BL$34,2,0)</f>
        <v>4892.22</v>
      </c>
      <c r="H307" s="298">
        <f t="shared" si="56"/>
        <v>4892.22</v>
      </c>
      <c r="I307" s="298">
        <f>VLOOKUP(B307,'Anexo II - PE 0621.2022'!$BS$4:$BU$34,2,0)</f>
        <v>5267.45</v>
      </c>
      <c r="J307" s="298"/>
      <c r="K307" s="298">
        <f t="shared" si="57"/>
        <v>5267.45</v>
      </c>
      <c r="L307" s="193">
        <f>VLOOKUP(B307,'Anexo II - PE 0621.2022'!$BX$4:$BZ$34,2,0)</f>
        <v>5269.25</v>
      </c>
      <c r="M307" s="193"/>
      <c r="N307" s="193"/>
      <c r="O307" s="193"/>
      <c r="P307" s="193"/>
      <c r="Q307" s="193"/>
      <c r="R307" s="193">
        <f t="shared" si="54"/>
        <v>5269.25</v>
      </c>
      <c r="S307" s="298">
        <f t="shared" si="55"/>
        <v>4521.3</v>
      </c>
      <c r="T307" s="318">
        <f>SUM(S307)</f>
        <v>4521.3</v>
      </c>
      <c r="U307" s="318"/>
      <c r="V307" s="318"/>
      <c r="W307" s="318">
        <f>SUM(R307)-SUM(H307)</f>
        <v>377.03</v>
      </c>
      <c r="X307" s="309">
        <v>481</v>
      </c>
      <c r="Y307" s="326" t="s">
        <v>345</v>
      </c>
      <c r="Z307" s="326" t="s">
        <v>345</v>
      </c>
    </row>
    <row r="308" spans="1:26" ht="25.5" x14ac:dyDescent="0.2">
      <c r="A308" s="489" t="s">
        <v>259</v>
      </c>
      <c r="B308" s="179">
        <v>8</v>
      </c>
      <c r="C308" s="180" t="s">
        <v>206</v>
      </c>
      <c r="D308" s="181" t="s">
        <v>281</v>
      </c>
      <c r="E308" s="182" t="s">
        <v>277</v>
      </c>
      <c r="F308" s="181">
        <v>1</v>
      </c>
      <c r="G308" s="185">
        <f>VLOOKUP(B308,'Anexo II - PE 0621.2022'!$BI$3:$BL$34,2,0)</f>
        <v>3599.12</v>
      </c>
      <c r="H308" s="185">
        <f t="shared" si="56"/>
        <v>3599.12</v>
      </c>
      <c r="I308" s="185">
        <f>VLOOKUP(B308,'Anexo II - PE 0621.2022'!$BS$4:$BU$34,2,0)</f>
        <v>3881.13</v>
      </c>
      <c r="J308" s="185"/>
      <c r="K308" s="185">
        <f t="shared" si="57"/>
        <v>3881.13</v>
      </c>
      <c r="L308" s="185">
        <f>VLOOKUP(B308,'Anexo II - PE 0621.2022'!$BX$4:$BZ$34,2,0)</f>
        <v>3883.86</v>
      </c>
      <c r="M308" s="185"/>
      <c r="N308" s="185"/>
      <c r="O308" s="185"/>
      <c r="P308" s="185"/>
      <c r="Q308" s="185"/>
      <c r="R308" s="185">
        <f t="shared" si="54"/>
        <v>3883.86</v>
      </c>
      <c r="S308" s="295">
        <f t="shared" si="55"/>
        <v>3412.24</v>
      </c>
      <c r="T308" s="317">
        <f>SUM(S308)</f>
        <v>3412.24</v>
      </c>
      <c r="U308" s="317"/>
      <c r="V308" s="317"/>
      <c r="W308" s="317">
        <f>SUM(R308)-SUM(H308)</f>
        <v>284.74</v>
      </c>
      <c r="X308" s="308">
        <v>1095</v>
      </c>
      <c r="Y308" s="325" t="s">
        <v>345</v>
      </c>
      <c r="Z308" s="325" t="s">
        <v>345</v>
      </c>
    </row>
    <row r="309" spans="1:26" ht="25.5" x14ac:dyDescent="0.2">
      <c r="A309" s="491"/>
      <c r="B309" s="99">
        <v>9</v>
      </c>
      <c r="C309" s="100" t="s">
        <v>295</v>
      </c>
      <c r="D309" s="103" t="s">
        <v>285</v>
      </c>
      <c r="E309" s="116" t="s">
        <v>277</v>
      </c>
      <c r="F309" s="176">
        <v>1</v>
      </c>
      <c r="G309" s="211">
        <f>VLOOKUP(B309,'Anexo II - PE 0621.2022'!$BI$3:$BL$34,2,0)</f>
        <v>5365.33</v>
      </c>
      <c r="H309" s="211">
        <f t="shared" si="56"/>
        <v>5365.33</v>
      </c>
      <c r="I309" s="211">
        <f>VLOOKUP(B309,'Anexo II - PE 0621.2022'!$BS$4:$BU$34,2,0)</f>
        <v>5780.15</v>
      </c>
      <c r="J309" s="211"/>
      <c r="K309" s="211">
        <f t="shared" si="57"/>
        <v>5780.15</v>
      </c>
      <c r="L309" s="211">
        <f>VLOOKUP(B309,'Anexo II - PE 0621.2022'!$BX$4:$BZ$34,2,0)</f>
        <v>5781.95</v>
      </c>
      <c r="M309" s="211"/>
      <c r="N309" s="211"/>
      <c r="O309" s="211"/>
      <c r="P309" s="211"/>
      <c r="Q309" s="211"/>
      <c r="R309" s="211">
        <f t="shared" si="54"/>
        <v>5781.95</v>
      </c>
      <c r="S309" s="314">
        <f t="shared" si="55"/>
        <v>4996.38</v>
      </c>
      <c r="T309" s="520">
        <f>SUM(S309:S311)</f>
        <v>44818.11</v>
      </c>
      <c r="U309" s="428"/>
      <c r="V309" s="428"/>
      <c r="W309" s="520">
        <f>SUM(R309:R311)-SUM(H309:H311)</f>
        <v>3738.48</v>
      </c>
      <c r="X309" s="517">
        <v>25</v>
      </c>
      <c r="Y309" s="524" t="s">
        <v>345</v>
      </c>
      <c r="Z309" s="524" t="s">
        <v>345</v>
      </c>
    </row>
    <row r="310" spans="1:26" ht="25.5" x14ac:dyDescent="0.2">
      <c r="A310" s="491"/>
      <c r="B310" s="99">
        <v>11</v>
      </c>
      <c r="C310" s="100" t="s">
        <v>298</v>
      </c>
      <c r="D310" s="103" t="s">
        <v>285</v>
      </c>
      <c r="E310" s="116" t="s">
        <v>277</v>
      </c>
      <c r="F310" s="103">
        <v>8</v>
      </c>
      <c r="G310" s="186">
        <f>VLOOKUP(B310,'Anexo II - PE 0621.2022'!$BI$3:$BL$34,2,0)</f>
        <v>4160.3900000000003</v>
      </c>
      <c r="H310" s="186">
        <f t="shared" si="56"/>
        <v>33283.120000000003</v>
      </c>
      <c r="I310" s="186">
        <f>VLOOKUP(B310,'Anexo II - PE 0621.2022'!$BS$4:$BU$34,2,0)</f>
        <v>4484.63</v>
      </c>
      <c r="J310" s="186"/>
      <c r="K310" s="186">
        <f t="shared" si="57"/>
        <v>35877.040000000001</v>
      </c>
      <c r="L310" s="186">
        <f>VLOOKUP(B310,'Anexo II - PE 0621.2022'!$BX$4:$BZ$34,2,0)</f>
        <v>4487.0200000000004</v>
      </c>
      <c r="M310" s="186"/>
      <c r="N310" s="186"/>
      <c r="O310" s="186"/>
      <c r="P310" s="186"/>
      <c r="Q310" s="186"/>
      <c r="R310" s="186">
        <f t="shared" si="54"/>
        <v>35896.160000000003</v>
      </c>
      <c r="S310" s="313">
        <f t="shared" si="55"/>
        <v>31323.98</v>
      </c>
      <c r="T310" s="515"/>
      <c r="U310" s="427"/>
      <c r="V310" s="427"/>
      <c r="W310" s="515"/>
      <c r="X310" s="517"/>
      <c r="Y310" s="524"/>
      <c r="Z310" s="524"/>
    </row>
    <row r="311" spans="1:26" ht="25.5" x14ac:dyDescent="0.2">
      <c r="A311" s="491"/>
      <c r="B311" s="99">
        <v>13</v>
      </c>
      <c r="C311" s="100" t="s">
        <v>298</v>
      </c>
      <c r="D311" s="103" t="s">
        <v>285</v>
      </c>
      <c r="E311" s="116" t="s">
        <v>299</v>
      </c>
      <c r="F311" s="103">
        <v>2</v>
      </c>
      <c r="G311" s="186">
        <f>VLOOKUP(B311,'Anexo II - PE 0621.2022'!$BI$3:$BL$34,2,0)</f>
        <v>4461.71</v>
      </c>
      <c r="H311" s="186">
        <f t="shared" si="56"/>
        <v>8923.42</v>
      </c>
      <c r="I311" s="186">
        <f>VLOOKUP(B311,'Anexo II - PE 0621.2022'!$BS$4:$BU$34,2,0)</f>
        <v>4813.74</v>
      </c>
      <c r="J311" s="186"/>
      <c r="K311" s="186">
        <f t="shared" si="57"/>
        <v>9627.48</v>
      </c>
      <c r="L311" s="186">
        <f>VLOOKUP(B311,'Anexo II - PE 0621.2022'!$BX$4:$BZ$34,2,0)</f>
        <v>4816.12</v>
      </c>
      <c r="M311" s="186"/>
      <c r="N311" s="186"/>
      <c r="O311" s="186"/>
      <c r="P311" s="186"/>
      <c r="Q311" s="186"/>
      <c r="R311" s="186">
        <f t="shared" si="54"/>
        <v>9632.24</v>
      </c>
      <c r="S311" s="313">
        <f t="shared" si="55"/>
        <v>8497.75</v>
      </c>
      <c r="T311" s="515"/>
      <c r="U311" s="427"/>
      <c r="V311" s="427"/>
      <c r="W311" s="515"/>
      <c r="X311" s="517"/>
      <c r="Y311" s="524"/>
      <c r="Z311" s="524"/>
    </row>
    <row r="312" spans="1:26" ht="26.25" thickBot="1" x14ac:dyDescent="0.25">
      <c r="A312" s="490"/>
      <c r="B312" s="187">
        <v>14</v>
      </c>
      <c r="C312" s="188" t="s">
        <v>291</v>
      </c>
      <c r="D312" s="189" t="s">
        <v>276</v>
      </c>
      <c r="E312" s="190" t="s">
        <v>277</v>
      </c>
      <c r="F312" s="189">
        <v>3</v>
      </c>
      <c r="G312" s="193">
        <f>VLOOKUP(B312,'Anexo II - PE 0621.2022'!$BI$3:$BL$34,2,0)</f>
        <v>4892.22</v>
      </c>
      <c r="H312" s="193">
        <f t="shared" si="56"/>
        <v>14676.66</v>
      </c>
      <c r="I312" s="193">
        <f>VLOOKUP(B312,'Anexo II - PE 0621.2022'!$BS$4:$BU$34,2,0)</f>
        <v>5267.45</v>
      </c>
      <c r="J312" s="193"/>
      <c r="K312" s="193">
        <f t="shared" si="57"/>
        <v>15802.35</v>
      </c>
      <c r="L312" s="193">
        <f>VLOOKUP(B312,'Anexo II - PE 0621.2022'!$BX$4:$BZ$34,2,0)</f>
        <v>5269.25</v>
      </c>
      <c r="M312" s="193"/>
      <c r="N312" s="193"/>
      <c r="O312" s="193"/>
      <c r="P312" s="193"/>
      <c r="Q312" s="193"/>
      <c r="R312" s="193">
        <f t="shared" si="54"/>
        <v>15807.75</v>
      </c>
      <c r="S312" s="298">
        <f t="shared" si="55"/>
        <v>13563.9</v>
      </c>
      <c r="T312" s="318">
        <f>SUM(S312)</f>
        <v>13563.9</v>
      </c>
      <c r="U312" s="318"/>
      <c r="V312" s="318"/>
      <c r="W312" s="318">
        <f>SUM(R312)-SUM(H312)</f>
        <v>1131.0899999999999</v>
      </c>
      <c r="X312" s="309">
        <v>26</v>
      </c>
      <c r="Y312" s="326" t="s">
        <v>345</v>
      </c>
      <c r="Z312" s="326" t="s">
        <v>345</v>
      </c>
    </row>
    <row r="313" spans="1:26" ht="38.25" x14ac:dyDescent="0.2">
      <c r="A313" s="489" t="s">
        <v>260</v>
      </c>
      <c r="B313" s="179">
        <v>7</v>
      </c>
      <c r="C313" s="180" t="s">
        <v>294</v>
      </c>
      <c r="D313" s="181" t="s">
        <v>276</v>
      </c>
      <c r="E313" s="182" t="s">
        <v>277</v>
      </c>
      <c r="F313" s="181">
        <f>2+1</f>
        <v>3</v>
      </c>
      <c r="G313" s="185">
        <f>VLOOKUP(B313,'Anexo II - PE 0621.2022'!$BI$3:$BL$34,2,0)</f>
        <v>4448.58</v>
      </c>
      <c r="H313" s="185">
        <f t="shared" si="56"/>
        <v>13345.74</v>
      </c>
      <c r="I313" s="185">
        <f>VLOOKUP(B313,'Anexo II - PE 0621.2022'!$BS$4:$BU$34,2,0)</f>
        <v>4785.38</v>
      </c>
      <c r="J313" s="185"/>
      <c r="K313" s="185">
        <f t="shared" si="57"/>
        <v>14356.14</v>
      </c>
      <c r="L313" s="185">
        <f>VLOOKUP(B313,'Anexo II - PE 0621.2022'!$BX$4:$BZ$34,2,0)</f>
        <v>4787.76</v>
      </c>
      <c r="M313" s="185"/>
      <c r="N313" s="185"/>
      <c r="O313" s="185"/>
      <c r="P313" s="185"/>
      <c r="Q313" s="185"/>
      <c r="R313" s="185">
        <f t="shared" si="54"/>
        <v>14363.28</v>
      </c>
      <c r="S313" s="295">
        <f t="shared" si="55"/>
        <v>12198.34</v>
      </c>
      <c r="T313" s="514">
        <f>SUM(S313:S315)</f>
        <v>25859.03</v>
      </c>
      <c r="U313" s="426"/>
      <c r="V313" s="426"/>
      <c r="W313" s="514">
        <f>SUM(R313:R315)-SUM(H313:H315)</f>
        <v>2156.6999999999998</v>
      </c>
      <c r="X313" s="545">
        <v>21</v>
      </c>
      <c r="Y313" s="534" t="s">
        <v>345</v>
      </c>
      <c r="Z313" s="534" t="s">
        <v>345</v>
      </c>
    </row>
    <row r="314" spans="1:26" ht="25.5" x14ac:dyDescent="0.2">
      <c r="A314" s="491"/>
      <c r="B314" s="99">
        <v>14</v>
      </c>
      <c r="C314" s="100" t="s">
        <v>291</v>
      </c>
      <c r="D314" s="103" t="s">
        <v>276</v>
      </c>
      <c r="E314" s="116" t="s">
        <v>277</v>
      </c>
      <c r="F314" s="103">
        <v>2</v>
      </c>
      <c r="G314" s="186">
        <f>VLOOKUP(B314,'Anexo II - PE 0621.2022'!$BI$3:$BL$34,2,0)</f>
        <v>4892.22</v>
      </c>
      <c r="H314" s="186">
        <f t="shared" si="56"/>
        <v>9784.44</v>
      </c>
      <c r="I314" s="186">
        <f>VLOOKUP(B314,'Anexo II - PE 0621.2022'!$BS$4:$BU$34,2,0)</f>
        <v>5267.45</v>
      </c>
      <c r="J314" s="186"/>
      <c r="K314" s="186">
        <f t="shared" si="57"/>
        <v>10534.9</v>
      </c>
      <c r="L314" s="186">
        <f>VLOOKUP(B314,'Anexo II - PE 0621.2022'!$BX$4:$BZ$34,2,0)</f>
        <v>5269.25</v>
      </c>
      <c r="M314" s="186"/>
      <c r="N314" s="186"/>
      <c r="O314" s="186"/>
      <c r="P314" s="186"/>
      <c r="Q314" s="186"/>
      <c r="R314" s="186">
        <f t="shared" si="54"/>
        <v>10538.5</v>
      </c>
      <c r="S314" s="313">
        <f t="shared" si="55"/>
        <v>9042.6</v>
      </c>
      <c r="T314" s="515"/>
      <c r="U314" s="427"/>
      <c r="V314" s="427"/>
      <c r="W314" s="515"/>
      <c r="X314" s="517"/>
      <c r="Y314" s="524"/>
      <c r="Z314" s="524"/>
    </row>
    <row r="315" spans="1:26" ht="38.25" x14ac:dyDescent="0.2">
      <c r="A315" s="491"/>
      <c r="B315" s="99">
        <v>15</v>
      </c>
      <c r="C315" s="100" t="s">
        <v>291</v>
      </c>
      <c r="D315" s="103" t="s">
        <v>276</v>
      </c>
      <c r="E315" s="116" t="s">
        <v>300</v>
      </c>
      <c r="F315" s="103">
        <v>1</v>
      </c>
      <c r="G315" s="186">
        <f>VLOOKUP(B315,'Anexo II - PE 0621.2022'!$BI$3:$BL$34,2,0)</f>
        <v>5008.12</v>
      </c>
      <c r="H315" s="186">
        <f t="shared" si="56"/>
        <v>5008.12</v>
      </c>
      <c r="I315" s="186">
        <f>VLOOKUP(B315,'Anexo II - PE 0621.2022'!$BS$4:$BU$34,2,0)</f>
        <v>5391.39</v>
      </c>
      <c r="J315" s="186"/>
      <c r="K315" s="186">
        <f t="shared" si="57"/>
        <v>5391.39</v>
      </c>
      <c r="L315" s="186">
        <f>VLOOKUP(B315,'Anexo II - PE 0621.2022'!$BX$4:$BZ$34,2,0)</f>
        <v>5393.22</v>
      </c>
      <c r="M315" s="186"/>
      <c r="N315" s="186"/>
      <c r="O315" s="186"/>
      <c r="P315" s="186"/>
      <c r="Q315" s="186"/>
      <c r="R315" s="186">
        <f t="shared" si="54"/>
        <v>5393.22</v>
      </c>
      <c r="S315" s="313">
        <f t="shared" si="55"/>
        <v>4618.09</v>
      </c>
      <c r="T315" s="515"/>
      <c r="U315" s="427"/>
      <c r="V315" s="427"/>
      <c r="W315" s="515"/>
      <c r="X315" s="517"/>
      <c r="Y315" s="524"/>
      <c r="Z315" s="524"/>
    </row>
    <row r="316" spans="1:26" ht="25.5" x14ac:dyDescent="0.2">
      <c r="A316" s="491"/>
      <c r="B316" s="99">
        <v>8</v>
      </c>
      <c r="C316" s="100" t="s">
        <v>206</v>
      </c>
      <c r="D316" s="103" t="s">
        <v>281</v>
      </c>
      <c r="E316" s="116" t="s">
        <v>277</v>
      </c>
      <c r="F316" s="103">
        <v>1</v>
      </c>
      <c r="G316" s="186">
        <f>VLOOKUP(B316,'Anexo II - PE 0621.2022'!$BI$3:$BL$34,2,0)</f>
        <v>3599.12</v>
      </c>
      <c r="H316" s="186">
        <f t="shared" si="56"/>
        <v>3599.12</v>
      </c>
      <c r="I316" s="186">
        <f>VLOOKUP(B316,'Anexo II - PE 0621.2022'!$BS$4:$BU$34,2,0)</f>
        <v>3881.13</v>
      </c>
      <c r="J316" s="186"/>
      <c r="K316" s="186">
        <f t="shared" si="57"/>
        <v>3881.13</v>
      </c>
      <c r="L316" s="186">
        <f>VLOOKUP(B316,'Anexo II - PE 0621.2022'!$BX$4:$BZ$34,2,0)</f>
        <v>3883.86</v>
      </c>
      <c r="M316" s="186"/>
      <c r="N316" s="186"/>
      <c r="O316" s="186"/>
      <c r="P316" s="186"/>
      <c r="Q316" s="186"/>
      <c r="R316" s="186">
        <f t="shared" si="54"/>
        <v>3883.86</v>
      </c>
      <c r="S316" s="313">
        <f t="shared" si="55"/>
        <v>3412.24</v>
      </c>
      <c r="T316" s="316">
        <f>SUM(S316)</f>
        <v>3412.24</v>
      </c>
      <c r="U316" s="316"/>
      <c r="V316" s="316"/>
      <c r="W316" s="316">
        <f>SUM(R316)-SUM(H316)</f>
        <v>284.74</v>
      </c>
      <c r="X316" s="312">
        <v>22</v>
      </c>
      <c r="Y316" s="324" t="s">
        <v>345</v>
      </c>
      <c r="Z316" s="324" t="s">
        <v>345</v>
      </c>
    </row>
    <row r="317" spans="1:26" ht="25.5" x14ac:dyDescent="0.2">
      <c r="A317" s="491"/>
      <c r="B317" s="99">
        <v>9</v>
      </c>
      <c r="C317" s="100" t="s">
        <v>295</v>
      </c>
      <c r="D317" s="103" t="s">
        <v>285</v>
      </c>
      <c r="E317" s="116" t="s">
        <v>277</v>
      </c>
      <c r="F317" s="103">
        <v>1</v>
      </c>
      <c r="G317" s="186">
        <f>VLOOKUP(B317,'Anexo II - PE 0621.2022'!$BI$3:$BL$34,2,0)</f>
        <v>5365.33</v>
      </c>
      <c r="H317" s="186">
        <f t="shared" si="56"/>
        <v>5365.33</v>
      </c>
      <c r="I317" s="186">
        <f>VLOOKUP(B317,'Anexo II - PE 0621.2022'!$BS$4:$BU$34,2,0)</f>
        <v>5780.15</v>
      </c>
      <c r="J317" s="186"/>
      <c r="K317" s="186">
        <f t="shared" si="57"/>
        <v>5780.15</v>
      </c>
      <c r="L317" s="186">
        <f>VLOOKUP(B317,'Anexo II - PE 0621.2022'!$BX$4:$BZ$34,2,0)</f>
        <v>5781.95</v>
      </c>
      <c r="M317" s="186"/>
      <c r="N317" s="186"/>
      <c r="O317" s="186"/>
      <c r="P317" s="186"/>
      <c r="Q317" s="186"/>
      <c r="R317" s="186">
        <f t="shared" si="54"/>
        <v>5781.95</v>
      </c>
      <c r="S317" s="313">
        <f t="shared" si="55"/>
        <v>4996.38</v>
      </c>
      <c r="T317" s="520">
        <f>SUM(S317:S319)</f>
        <v>43647.72</v>
      </c>
      <c r="U317" s="428"/>
      <c r="V317" s="428"/>
      <c r="W317" s="520">
        <f>SUM(R317:R319)-SUM(H317:H319)</f>
        <v>3640.95</v>
      </c>
      <c r="X317" s="517">
        <v>23</v>
      </c>
      <c r="Y317" s="524" t="s">
        <v>345</v>
      </c>
      <c r="Z317" s="524" t="s">
        <v>345</v>
      </c>
    </row>
    <row r="318" spans="1:26" ht="25.5" x14ac:dyDescent="0.2">
      <c r="A318" s="491"/>
      <c r="B318" s="99">
        <v>11</v>
      </c>
      <c r="C318" s="100" t="s">
        <v>298</v>
      </c>
      <c r="D318" s="103" t="s">
        <v>285</v>
      </c>
      <c r="E318" s="116" t="s">
        <v>277</v>
      </c>
      <c r="F318" s="103">
        <v>9</v>
      </c>
      <c r="G318" s="186">
        <f>VLOOKUP(B318,'Anexo II - PE 0621.2022'!$BI$3:$BL$34,2,0)</f>
        <v>4160.3900000000003</v>
      </c>
      <c r="H318" s="186">
        <f t="shared" si="56"/>
        <v>37443.51</v>
      </c>
      <c r="I318" s="186">
        <f>VLOOKUP(B318,'Anexo II - PE 0621.2022'!$BS$4:$BU$34,2,0)</f>
        <v>4484.63</v>
      </c>
      <c r="J318" s="186"/>
      <c r="K318" s="186">
        <f t="shared" si="57"/>
        <v>40361.67</v>
      </c>
      <c r="L318" s="186">
        <f>VLOOKUP(B318,'Anexo II - PE 0621.2022'!$BX$4:$BZ$34,2,0)</f>
        <v>4487.0200000000004</v>
      </c>
      <c r="M318" s="186"/>
      <c r="N318" s="186"/>
      <c r="O318" s="186"/>
      <c r="P318" s="186"/>
      <c r="Q318" s="186"/>
      <c r="R318" s="186">
        <f t="shared" si="54"/>
        <v>40383.18</v>
      </c>
      <c r="S318" s="313">
        <f t="shared" si="55"/>
        <v>35239.47</v>
      </c>
      <c r="T318" s="515"/>
      <c r="U318" s="427"/>
      <c r="V318" s="427"/>
      <c r="W318" s="515"/>
      <c r="X318" s="517"/>
      <c r="Y318" s="524"/>
      <c r="Z318" s="524"/>
    </row>
    <row r="319" spans="1:26" ht="26.25" thickBot="1" x14ac:dyDescent="0.25">
      <c r="A319" s="490"/>
      <c r="B319" s="187">
        <v>12</v>
      </c>
      <c r="C319" s="188" t="s">
        <v>298</v>
      </c>
      <c r="D319" s="189" t="s">
        <v>285</v>
      </c>
      <c r="E319" s="190" t="s">
        <v>297</v>
      </c>
      <c r="F319" s="189">
        <v>1</v>
      </c>
      <c r="G319" s="193">
        <f>VLOOKUP(B319,'Anexo II - PE 0621.2022'!$BI$3:$BL$34,2,0)</f>
        <v>3578.25</v>
      </c>
      <c r="H319" s="193">
        <f t="shared" si="56"/>
        <v>3578.25</v>
      </c>
      <c r="I319" s="193">
        <f>VLOOKUP(B319,'Anexo II - PE 0621.2022'!$BS$4:$BU$34,2,0)</f>
        <v>3860.53</v>
      </c>
      <c r="J319" s="193"/>
      <c r="K319" s="193">
        <f t="shared" si="57"/>
        <v>3860.53</v>
      </c>
      <c r="L319" s="193">
        <f>VLOOKUP(B319,'Anexo II - PE 0621.2022'!$BX$4:$BZ$34,2,0)</f>
        <v>3862.91</v>
      </c>
      <c r="M319" s="193"/>
      <c r="N319" s="193"/>
      <c r="O319" s="193"/>
      <c r="P319" s="193"/>
      <c r="Q319" s="193"/>
      <c r="R319" s="193">
        <f t="shared" si="54"/>
        <v>3862.91</v>
      </c>
      <c r="S319" s="298">
        <f t="shared" si="55"/>
        <v>3411.87</v>
      </c>
      <c r="T319" s="521"/>
      <c r="U319" s="429"/>
      <c r="V319" s="429"/>
      <c r="W319" s="521"/>
      <c r="X319" s="523"/>
      <c r="Y319" s="525"/>
      <c r="Z319" s="525"/>
    </row>
    <row r="320" spans="1:26" ht="38.25" x14ac:dyDescent="0.2">
      <c r="A320" s="489" t="s">
        <v>261</v>
      </c>
      <c r="B320" s="179">
        <v>7</v>
      </c>
      <c r="C320" s="180" t="s">
        <v>294</v>
      </c>
      <c r="D320" s="181" t="s">
        <v>276</v>
      </c>
      <c r="E320" s="182" t="s">
        <v>277</v>
      </c>
      <c r="F320" s="181">
        <v>2</v>
      </c>
      <c r="G320" s="185">
        <f>VLOOKUP(B320,'Anexo II - PE 0621.2022'!$BI$3:$BL$34,2,0)</f>
        <v>4448.58</v>
      </c>
      <c r="H320" s="185">
        <f t="shared" si="56"/>
        <v>8897.16</v>
      </c>
      <c r="I320" s="185">
        <f>VLOOKUP(B320,'Anexo II - PE 0621.2022'!$BS$4:$BU$34,2,0)</f>
        <v>4785.38</v>
      </c>
      <c r="J320" s="185"/>
      <c r="K320" s="185">
        <f t="shared" si="57"/>
        <v>9570.76</v>
      </c>
      <c r="L320" s="185">
        <f>VLOOKUP(B320,'Anexo II - PE 0621.2022'!$BX$4:$BZ$34,2,0)</f>
        <v>4787.76</v>
      </c>
      <c r="M320" s="185"/>
      <c r="N320" s="185"/>
      <c r="O320" s="185"/>
      <c r="P320" s="185"/>
      <c r="Q320" s="185"/>
      <c r="R320" s="185">
        <f t="shared" si="54"/>
        <v>9575.52</v>
      </c>
      <c r="S320" s="295">
        <f t="shared" si="55"/>
        <v>8132.23</v>
      </c>
      <c r="T320" s="514">
        <f>SUM(S320:S321)</f>
        <v>12653.53</v>
      </c>
      <c r="U320" s="426"/>
      <c r="V320" s="426"/>
      <c r="W320" s="514">
        <f>SUM(R320:R321)-SUM(H320:H321)</f>
        <v>1055.3900000000001</v>
      </c>
      <c r="X320" s="545">
        <v>45</v>
      </c>
      <c r="Y320" s="534" t="s">
        <v>345</v>
      </c>
      <c r="Z320" s="534" t="s">
        <v>345</v>
      </c>
    </row>
    <row r="321" spans="1:26" ht="25.5" x14ac:dyDescent="0.2">
      <c r="A321" s="491"/>
      <c r="B321" s="99">
        <v>14</v>
      </c>
      <c r="C321" s="100" t="s">
        <v>291</v>
      </c>
      <c r="D321" s="103" t="s">
        <v>276</v>
      </c>
      <c r="E321" s="116" t="s">
        <v>277</v>
      </c>
      <c r="F321" s="103">
        <v>1</v>
      </c>
      <c r="G321" s="186">
        <f>VLOOKUP(B321,'Anexo II - PE 0621.2022'!$BI$3:$BL$34,2,0)</f>
        <v>4892.22</v>
      </c>
      <c r="H321" s="186">
        <f t="shared" si="56"/>
        <v>4892.22</v>
      </c>
      <c r="I321" s="186">
        <f>VLOOKUP(B321,'Anexo II - PE 0621.2022'!$BS$4:$BU$34,2,0)</f>
        <v>5267.45</v>
      </c>
      <c r="J321" s="186"/>
      <c r="K321" s="186">
        <f t="shared" si="57"/>
        <v>5267.45</v>
      </c>
      <c r="L321" s="186">
        <f>VLOOKUP(B321,'Anexo II - PE 0621.2022'!$BX$4:$BZ$34,2,0)</f>
        <v>5269.25</v>
      </c>
      <c r="M321" s="186"/>
      <c r="N321" s="186"/>
      <c r="O321" s="186"/>
      <c r="P321" s="186"/>
      <c r="Q321" s="186"/>
      <c r="R321" s="186">
        <f t="shared" si="54"/>
        <v>5269.25</v>
      </c>
      <c r="S321" s="313">
        <f t="shared" si="55"/>
        <v>4521.3</v>
      </c>
      <c r="T321" s="515"/>
      <c r="U321" s="427"/>
      <c r="V321" s="427"/>
      <c r="W321" s="515"/>
      <c r="X321" s="517"/>
      <c r="Y321" s="524"/>
      <c r="Z321" s="524"/>
    </row>
    <row r="322" spans="1:26" ht="25.5" x14ac:dyDescent="0.2">
      <c r="A322" s="491"/>
      <c r="B322" s="99">
        <v>8</v>
      </c>
      <c r="C322" s="100" t="s">
        <v>206</v>
      </c>
      <c r="D322" s="103" t="s">
        <v>281</v>
      </c>
      <c r="E322" s="116" t="s">
        <v>277</v>
      </c>
      <c r="F322" s="103">
        <v>1</v>
      </c>
      <c r="G322" s="186">
        <f>VLOOKUP(B322,'Anexo II - PE 0621.2022'!$BI$3:$BL$34,2,0)</f>
        <v>3599.12</v>
      </c>
      <c r="H322" s="186">
        <f t="shared" si="56"/>
        <v>3599.12</v>
      </c>
      <c r="I322" s="186">
        <f>VLOOKUP(B322,'Anexo II - PE 0621.2022'!$BS$4:$BU$34,2,0)</f>
        <v>3881.13</v>
      </c>
      <c r="J322" s="186"/>
      <c r="K322" s="186">
        <f t="shared" si="57"/>
        <v>3881.13</v>
      </c>
      <c r="L322" s="186">
        <f>VLOOKUP(B322,'Anexo II - PE 0621.2022'!$BX$4:$BZ$34,2,0)</f>
        <v>3883.86</v>
      </c>
      <c r="M322" s="186"/>
      <c r="N322" s="186"/>
      <c r="O322" s="186"/>
      <c r="P322" s="186"/>
      <c r="Q322" s="186"/>
      <c r="R322" s="186">
        <f t="shared" si="54"/>
        <v>3883.86</v>
      </c>
      <c r="S322" s="313">
        <f t="shared" si="55"/>
        <v>3412.24</v>
      </c>
      <c r="T322" s="316">
        <f>SUM(S322)</f>
        <v>3412.24</v>
      </c>
      <c r="U322" s="316"/>
      <c r="V322" s="316"/>
      <c r="W322" s="316">
        <f>SUM(R322)-SUM(H322)</f>
        <v>284.74</v>
      </c>
      <c r="X322" s="312">
        <v>47</v>
      </c>
      <c r="Y322" s="324" t="s">
        <v>345</v>
      </c>
      <c r="Z322" s="324" t="s">
        <v>345</v>
      </c>
    </row>
    <row r="323" spans="1:26" ht="25.5" x14ac:dyDescent="0.2">
      <c r="A323" s="491"/>
      <c r="B323" s="99">
        <v>11</v>
      </c>
      <c r="C323" s="256" t="s">
        <v>298</v>
      </c>
      <c r="D323" s="103" t="s">
        <v>285</v>
      </c>
      <c r="E323" s="116" t="s">
        <v>277</v>
      </c>
      <c r="F323" s="103">
        <v>6</v>
      </c>
      <c r="G323" s="186">
        <f>VLOOKUP(B323,'Anexo II - PE 0621.2022'!$BI$3:$BL$34,2,0)</f>
        <v>4160.3900000000003</v>
      </c>
      <c r="H323" s="186">
        <f t="shared" si="56"/>
        <v>24962.34</v>
      </c>
      <c r="I323" s="186">
        <f>VLOOKUP(B323,'Anexo II - PE 0621.2022'!$BS$4:$BU$34,2,0)</f>
        <v>4484.63</v>
      </c>
      <c r="J323" s="186"/>
      <c r="K323" s="186">
        <f t="shared" si="57"/>
        <v>26907.78</v>
      </c>
      <c r="L323" s="186">
        <f>VLOOKUP(B323,'Anexo II - PE 0621.2022'!$BX$4:$BZ$34,2,0)</f>
        <v>4487.0200000000004</v>
      </c>
      <c r="M323" s="186"/>
      <c r="N323" s="186"/>
      <c r="O323" s="186"/>
      <c r="P323" s="186"/>
      <c r="Q323" s="186"/>
      <c r="R323" s="186">
        <f t="shared" si="54"/>
        <v>26922.12</v>
      </c>
      <c r="S323" s="313">
        <f t="shared" si="55"/>
        <v>23492.98</v>
      </c>
      <c r="T323" s="520">
        <f>SUM(S323:S324)</f>
        <v>27741.85</v>
      </c>
      <c r="U323" s="428"/>
      <c r="V323" s="428"/>
      <c r="W323" s="520">
        <f>SUM(R323:R324)-SUM(H323:H324)</f>
        <v>2314.19</v>
      </c>
      <c r="X323" s="517">
        <v>48</v>
      </c>
      <c r="Y323" s="524" t="s">
        <v>345</v>
      </c>
      <c r="Z323" s="524" t="s">
        <v>345</v>
      </c>
    </row>
    <row r="324" spans="1:26" ht="26.25" thickBot="1" x14ac:dyDescent="0.25">
      <c r="A324" s="490"/>
      <c r="B324" s="187">
        <v>13</v>
      </c>
      <c r="C324" s="188" t="s">
        <v>298</v>
      </c>
      <c r="D324" s="189" t="s">
        <v>285</v>
      </c>
      <c r="E324" s="190" t="s">
        <v>299</v>
      </c>
      <c r="F324" s="189">
        <v>1</v>
      </c>
      <c r="G324" s="193">
        <f>VLOOKUP(B324,'Anexo II - PE 0621.2022'!$BI$3:$BL$34,2,0)</f>
        <v>4461.71</v>
      </c>
      <c r="H324" s="193">
        <f t="shared" si="56"/>
        <v>4461.71</v>
      </c>
      <c r="I324" s="193">
        <f>VLOOKUP(B324,'Anexo II - PE 0621.2022'!$BS$4:$BU$34,2,0)</f>
        <v>4813.74</v>
      </c>
      <c r="J324" s="193"/>
      <c r="K324" s="193">
        <f t="shared" si="57"/>
        <v>4813.74</v>
      </c>
      <c r="L324" s="193">
        <f>VLOOKUP(B324,'Anexo II - PE 0621.2022'!$BX$4:$BZ$34,2,0)</f>
        <v>4816.12</v>
      </c>
      <c r="M324" s="193"/>
      <c r="N324" s="193"/>
      <c r="O324" s="193"/>
      <c r="P324" s="193"/>
      <c r="Q324" s="193"/>
      <c r="R324" s="193">
        <f t="shared" si="54"/>
        <v>4816.12</v>
      </c>
      <c r="S324" s="298">
        <f t="shared" si="55"/>
        <v>4248.87</v>
      </c>
      <c r="T324" s="521"/>
      <c r="U324" s="429"/>
      <c r="V324" s="429"/>
      <c r="W324" s="521"/>
      <c r="X324" s="523"/>
      <c r="Y324" s="525"/>
      <c r="Z324" s="525"/>
    </row>
    <row r="325" spans="1:26" ht="25.5" x14ac:dyDescent="0.2">
      <c r="A325" s="489" t="s">
        <v>262</v>
      </c>
      <c r="B325" s="179">
        <v>8</v>
      </c>
      <c r="C325" s="180" t="s">
        <v>206</v>
      </c>
      <c r="D325" s="181" t="s">
        <v>281</v>
      </c>
      <c r="E325" s="182" t="s">
        <v>277</v>
      </c>
      <c r="F325" s="181">
        <v>1</v>
      </c>
      <c r="G325" s="185">
        <f>VLOOKUP(B325,'Anexo II - PE 0621.2022'!$BI$3:$BL$34,2,0)</f>
        <v>3599.12</v>
      </c>
      <c r="H325" s="185">
        <f t="shared" si="56"/>
        <v>3599.12</v>
      </c>
      <c r="I325" s="185">
        <f>VLOOKUP(B325,'Anexo II - PE 0621.2022'!$BS$4:$BU$34,2,0)</f>
        <v>3881.13</v>
      </c>
      <c r="J325" s="185"/>
      <c r="K325" s="185">
        <f t="shared" si="57"/>
        <v>3881.13</v>
      </c>
      <c r="L325" s="185">
        <f>VLOOKUP(B325,'Anexo II - PE 0621.2022'!$BX$4:$BZ$34,2,0)</f>
        <v>3883.86</v>
      </c>
      <c r="M325" s="185"/>
      <c r="N325" s="185"/>
      <c r="O325" s="185"/>
      <c r="P325" s="185"/>
      <c r="Q325" s="185"/>
      <c r="R325" s="185">
        <f t="shared" si="54"/>
        <v>3883.86</v>
      </c>
      <c r="S325" s="295">
        <f t="shared" si="55"/>
        <v>3412.24</v>
      </c>
      <c r="T325" s="317">
        <f>SUM(S325)</f>
        <v>3412.24</v>
      </c>
      <c r="U325" s="317"/>
      <c r="V325" s="317"/>
      <c r="W325" s="317">
        <f>SUM(R325)-SUM(H325)</f>
        <v>284.74</v>
      </c>
      <c r="X325" s="308">
        <v>70</v>
      </c>
      <c r="Y325" s="325" t="s">
        <v>345</v>
      </c>
      <c r="Z325" s="325" t="s">
        <v>345</v>
      </c>
    </row>
    <row r="326" spans="1:26" ht="25.5" x14ac:dyDescent="0.2">
      <c r="A326" s="491"/>
      <c r="B326" s="99">
        <v>11</v>
      </c>
      <c r="C326" s="100" t="s">
        <v>298</v>
      </c>
      <c r="D326" s="103" t="s">
        <v>285</v>
      </c>
      <c r="E326" s="116" t="s">
        <v>277</v>
      </c>
      <c r="F326" s="103">
        <v>3</v>
      </c>
      <c r="G326" s="186">
        <f>VLOOKUP(B326,'Anexo II - PE 0621.2022'!$BI$3:$BL$34,2,0)</f>
        <v>4160.3900000000003</v>
      </c>
      <c r="H326" s="186">
        <f t="shared" si="56"/>
        <v>12481.17</v>
      </c>
      <c r="I326" s="186">
        <f>VLOOKUP(B326,'Anexo II - PE 0621.2022'!$BS$4:$BU$34,2,0)</f>
        <v>4484.63</v>
      </c>
      <c r="J326" s="186"/>
      <c r="K326" s="186">
        <f t="shared" si="57"/>
        <v>13453.89</v>
      </c>
      <c r="L326" s="186">
        <f>VLOOKUP(B326,'Anexo II - PE 0621.2022'!$BX$4:$BZ$34,2,0)</f>
        <v>4487.0200000000004</v>
      </c>
      <c r="M326" s="186"/>
      <c r="N326" s="186"/>
      <c r="O326" s="186"/>
      <c r="P326" s="186"/>
      <c r="Q326" s="186"/>
      <c r="R326" s="186">
        <f t="shared" si="54"/>
        <v>13461.06</v>
      </c>
      <c r="S326" s="313">
        <f t="shared" si="55"/>
        <v>11746.49</v>
      </c>
      <c r="T326" s="316">
        <f>SUM(S326)</f>
        <v>11746.49</v>
      </c>
      <c r="U326" s="316"/>
      <c r="V326" s="316"/>
      <c r="W326" s="316">
        <f>SUM(R326)-SUM(H326)</f>
        <v>979.89</v>
      </c>
      <c r="X326" s="312">
        <v>71</v>
      </c>
      <c r="Y326" s="324" t="s">
        <v>345</v>
      </c>
      <c r="Z326" s="324" t="s">
        <v>345</v>
      </c>
    </row>
    <row r="327" spans="1:26" ht="26.25" thickBot="1" x14ac:dyDescent="0.25">
      <c r="A327" s="490"/>
      <c r="B327" s="187">
        <v>14</v>
      </c>
      <c r="C327" s="188" t="s">
        <v>291</v>
      </c>
      <c r="D327" s="189" t="s">
        <v>276</v>
      </c>
      <c r="E327" s="190" t="s">
        <v>277</v>
      </c>
      <c r="F327" s="189">
        <v>1</v>
      </c>
      <c r="G327" s="193">
        <f>VLOOKUP(B327,'Anexo II - PE 0621.2022'!$BI$3:$BL$34,2,0)</f>
        <v>4892.22</v>
      </c>
      <c r="H327" s="193">
        <f t="shared" si="56"/>
        <v>4892.22</v>
      </c>
      <c r="I327" s="193">
        <f>VLOOKUP(B327,'Anexo II - PE 0621.2022'!$BS$4:$BU$34,2,0)</f>
        <v>5267.45</v>
      </c>
      <c r="J327" s="193"/>
      <c r="K327" s="193">
        <f t="shared" si="57"/>
        <v>5267.45</v>
      </c>
      <c r="L327" s="193">
        <f>VLOOKUP(B327,'Anexo II - PE 0621.2022'!$BX$4:$BZ$34,2,0)</f>
        <v>5269.25</v>
      </c>
      <c r="M327" s="193"/>
      <c r="N327" s="193"/>
      <c r="O327" s="193"/>
      <c r="P327" s="193"/>
      <c r="Q327" s="193"/>
      <c r="R327" s="193">
        <f t="shared" si="54"/>
        <v>5269.25</v>
      </c>
      <c r="S327" s="298">
        <f t="shared" si="55"/>
        <v>4521.3</v>
      </c>
      <c r="T327" s="318">
        <f>SUM(S327)</f>
        <v>4521.3</v>
      </c>
      <c r="U327" s="318"/>
      <c r="V327" s="318"/>
      <c r="W327" s="318">
        <f>SUM(R327)-SUM(H327)</f>
        <v>377.03</v>
      </c>
      <c r="X327" s="309">
        <v>72</v>
      </c>
      <c r="Y327" s="326" t="s">
        <v>345</v>
      </c>
      <c r="Z327" s="326" t="s">
        <v>345</v>
      </c>
    </row>
    <row r="328" spans="1:26" ht="38.25" x14ac:dyDescent="0.2">
      <c r="A328" s="489" t="s">
        <v>263</v>
      </c>
      <c r="B328" s="179">
        <v>7</v>
      </c>
      <c r="C328" s="180" t="s">
        <v>294</v>
      </c>
      <c r="D328" s="181" t="s">
        <v>276</v>
      </c>
      <c r="E328" s="182" t="s">
        <v>277</v>
      </c>
      <c r="F328" s="181">
        <f>3-1</f>
        <v>2</v>
      </c>
      <c r="G328" s="185">
        <f>VLOOKUP(B328,'Anexo II - PE 0621.2022'!$BI$3:$BL$34,2,0)</f>
        <v>4448.58</v>
      </c>
      <c r="H328" s="185">
        <f t="shared" si="56"/>
        <v>8897.16</v>
      </c>
      <c r="I328" s="185">
        <f>VLOOKUP(B328,'Anexo II - PE 0621.2022'!$BS$4:$BU$34,2,0)</f>
        <v>4785.38</v>
      </c>
      <c r="J328" s="185"/>
      <c r="K328" s="185">
        <f t="shared" si="57"/>
        <v>9570.76</v>
      </c>
      <c r="L328" s="185">
        <f>VLOOKUP(B328,'Anexo II - PE 0621.2022'!$BX$4:$BZ$34,2,0)</f>
        <v>4787.76</v>
      </c>
      <c r="M328" s="185"/>
      <c r="N328" s="185"/>
      <c r="O328" s="185"/>
      <c r="P328" s="185"/>
      <c r="Q328" s="185"/>
      <c r="R328" s="185">
        <f t="shared" si="54"/>
        <v>9575.52</v>
      </c>
      <c r="S328" s="295">
        <f t="shared" si="55"/>
        <v>8132.23</v>
      </c>
      <c r="T328" s="514">
        <f>SUM(S328:S329)</f>
        <v>17174.830000000002</v>
      </c>
      <c r="U328" s="426"/>
      <c r="V328" s="426"/>
      <c r="W328" s="514">
        <f>SUM(R328:R329)-SUM(H328:H329)</f>
        <v>1432.42</v>
      </c>
      <c r="X328" s="545">
        <v>93</v>
      </c>
      <c r="Y328" s="534" t="s">
        <v>345</v>
      </c>
      <c r="Z328" s="534" t="s">
        <v>345</v>
      </c>
    </row>
    <row r="329" spans="1:26" ht="25.5" x14ac:dyDescent="0.2">
      <c r="A329" s="491"/>
      <c r="B329" s="99">
        <v>14</v>
      </c>
      <c r="C329" s="100" t="s">
        <v>291</v>
      </c>
      <c r="D329" s="103" t="s">
        <v>276</v>
      </c>
      <c r="E329" s="116" t="s">
        <v>277</v>
      </c>
      <c r="F329" s="103">
        <f>1+1</f>
        <v>2</v>
      </c>
      <c r="G329" s="186">
        <f>VLOOKUP(B329,'Anexo II - PE 0621.2022'!$BI$3:$BL$34,2,0)</f>
        <v>4892.22</v>
      </c>
      <c r="H329" s="186">
        <f t="shared" si="56"/>
        <v>9784.44</v>
      </c>
      <c r="I329" s="186">
        <f>VLOOKUP(B329,'Anexo II - PE 0621.2022'!$BS$4:$BU$34,2,0)</f>
        <v>5267.45</v>
      </c>
      <c r="J329" s="186"/>
      <c r="K329" s="186">
        <f t="shared" si="57"/>
        <v>10534.9</v>
      </c>
      <c r="L329" s="186">
        <f>VLOOKUP(B329,'Anexo II - PE 0621.2022'!$BX$4:$BZ$34,2,0)</f>
        <v>5269.25</v>
      </c>
      <c r="M329" s="186"/>
      <c r="N329" s="186"/>
      <c r="O329" s="186"/>
      <c r="P329" s="186"/>
      <c r="Q329" s="186"/>
      <c r="R329" s="186">
        <f t="shared" si="54"/>
        <v>10538.5</v>
      </c>
      <c r="S329" s="313">
        <f t="shared" si="55"/>
        <v>9042.6</v>
      </c>
      <c r="T329" s="515"/>
      <c r="U329" s="427"/>
      <c r="V329" s="427"/>
      <c r="W329" s="515"/>
      <c r="X329" s="517"/>
      <c r="Y329" s="524"/>
      <c r="Z329" s="524"/>
    </row>
    <row r="330" spans="1:26" ht="25.5" x14ac:dyDescent="0.2">
      <c r="A330" s="491"/>
      <c r="B330" s="99">
        <v>8</v>
      </c>
      <c r="C330" s="100" t="s">
        <v>206</v>
      </c>
      <c r="D330" s="103" t="s">
        <v>281</v>
      </c>
      <c r="E330" s="116" t="s">
        <v>277</v>
      </c>
      <c r="F330" s="103">
        <v>1</v>
      </c>
      <c r="G330" s="186">
        <f>VLOOKUP(B330,'Anexo II - PE 0621.2022'!$BI$3:$BL$34,2,0)</f>
        <v>3599.12</v>
      </c>
      <c r="H330" s="186">
        <f t="shared" si="56"/>
        <v>3599.12</v>
      </c>
      <c r="I330" s="186">
        <f>VLOOKUP(B330,'Anexo II - PE 0621.2022'!$BS$4:$BU$34,2,0)</f>
        <v>3881.13</v>
      </c>
      <c r="J330" s="186"/>
      <c r="K330" s="186">
        <f t="shared" si="57"/>
        <v>3881.13</v>
      </c>
      <c r="L330" s="186">
        <f>VLOOKUP(B330,'Anexo II - PE 0621.2022'!$BX$4:$BZ$34,2,0)</f>
        <v>3883.86</v>
      </c>
      <c r="M330" s="186"/>
      <c r="N330" s="186"/>
      <c r="O330" s="186"/>
      <c r="P330" s="186"/>
      <c r="Q330" s="186"/>
      <c r="R330" s="186">
        <f t="shared" si="54"/>
        <v>3883.86</v>
      </c>
      <c r="S330" s="313">
        <f t="shared" si="55"/>
        <v>3412.24</v>
      </c>
      <c r="T330" s="316">
        <f>SUM(S330)</f>
        <v>3412.24</v>
      </c>
      <c r="U330" s="316"/>
      <c r="V330" s="316"/>
      <c r="W330" s="316">
        <f>SUM(R330)-SUM(H330)</f>
        <v>284.74</v>
      </c>
      <c r="X330" s="312">
        <v>94</v>
      </c>
      <c r="Y330" s="324" t="s">
        <v>345</v>
      </c>
      <c r="Z330" s="324" t="s">
        <v>345</v>
      </c>
    </row>
    <row r="331" spans="1:26" ht="25.5" x14ac:dyDescent="0.2">
      <c r="A331" s="491"/>
      <c r="B331" s="99">
        <v>9</v>
      </c>
      <c r="C331" s="100" t="s">
        <v>295</v>
      </c>
      <c r="D331" s="103" t="s">
        <v>285</v>
      </c>
      <c r="E331" s="116" t="s">
        <v>277</v>
      </c>
      <c r="F331" s="103">
        <v>1</v>
      </c>
      <c r="G331" s="186">
        <f>VLOOKUP(B331,'Anexo II - PE 0621.2022'!$BI$3:$BL$34,2,0)</f>
        <v>5365.33</v>
      </c>
      <c r="H331" s="186">
        <f t="shared" si="56"/>
        <v>5365.33</v>
      </c>
      <c r="I331" s="186">
        <f>VLOOKUP(B331,'Anexo II - PE 0621.2022'!$BS$4:$BU$34,2,0)</f>
        <v>5780.15</v>
      </c>
      <c r="J331" s="186"/>
      <c r="K331" s="186">
        <f t="shared" si="57"/>
        <v>5780.15</v>
      </c>
      <c r="L331" s="186">
        <f>VLOOKUP(B331,'Anexo II - PE 0621.2022'!$BX$4:$BZ$34,2,0)</f>
        <v>5781.95</v>
      </c>
      <c r="M331" s="186"/>
      <c r="N331" s="186"/>
      <c r="O331" s="186"/>
      <c r="P331" s="186"/>
      <c r="Q331" s="186"/>
      <c r="R331" s="186">
        <f t="shared" si="54"/>
        <v>5781.95</v>
      </c>
      <c r="S331" s="313">
        <f t="shared" si="55"/>
        <v>4996.38</v>
      </c>
      <c r="T331" s="520">
        <f>SUM(S331:S334)</f>
        <v>43981.1</v>
      </c>
      <c r="U331" s="428"/>
      <c r="V331" s="428"/>
      <c r="W331" s="520">
        <f>SUM(R331:R334)-SUM(H331:H334)</f>
        <v>3668.73</v>
      </c>
      <c r="X331" s="517">
        <v>95</v>
      </c>
      <c r="Y331" s="524" t="s">
        <v>345</v>
      </c>
      <c r="Z331" s="524" t="s">
        <v>345</v>
      </c>
    </row>
    <row r="332" spans="1:26" ht="25.5" x14ac:dyDescent="0.2">
      <c r="A332" s="491"/>
      <c r="B332" s="99">
        <v>11</v>
      </c>
      <c r="C332" s="100" t="s">
        <v>298</v>
      </c>
      <c r="D332" s="103" t="s">
        <v>285</v>
      </c>
      <c r="E332" s="116" t="s">
        <v>277</v>
      </c>
      <c r="F332" s="103">
        <v>8</v>
      </c>
      <c r="G332" s="186">
        <f>VLOOKUP(B332,'Anexo II - PE 0621.2022'!$BI$3:$BL$34,2,0)</f>
        <v>4160.3900000000003</v>
      </c>
      <c r="H332" s="186">
        <f t="shared" si="56"/>
        <v>33283.120000000003</v>
      </c>
      <c r="I332" s="186">
        <f>VLOOKUP(B332,'Anexo II - PE 0621.2022'!$BS$4:$BU$34,2,0)</f>
        <v>4484.63</v>
      </c>
      <c r="J332" s="186"/>
      <c r="K332" s="186">
        <f t="shared" si="57"/>
        <v>35877.040000000001</v>
      </c>
      <c r="L332" s="186">
        <f>VLOOKUP(B332,'Anexo II - PE 0621.2022'!$BX$4:$BZ$34,2,0)</f>
        <v>4487.0200000000004</v>
      </c>
      <c r="M332" s="186"/>
      <c r="N332" s="186"/>
      <c r="O332" s="186"/>
      <c r="P332" s="186"/>
      <c r="Q332" s="186"/>
      <c r="R332" s="186">
        <f t="shared" ref="R332:R355" si="58">F332*L332</f>
        <v>35896.160000000003</v>
      </c>
      <c r="S332" s="313">
        <f t="shared" ref="S332:S355" si="59">(K332-H332)+(((K332-H332)/30)*21)+(((R332-H332)/30)*9)+(R332-H332)*10</f>
        <v>31323.98</v>
      </c>
      <c r="T332" s="515"/>
      <c r="U332" s="427"/>
      <c r="V332" s="427"/>
      <c r="W332" s="515"/>
      <c r="X332" s="517"/>
      <c r="Y332" s="524"/>
      <c r="Z332" s="524"/>
    </row>
    <row r="333" spans="1:26" ht="25.5" x14ac:dyDescent="0.2">
      <c r="A333" s="491"/>
      <c r="B333" s="99">
        <v>12</v>
      </c>
      <c r="C333" s="100" t="s">
        <v>298</v>
      </c>
      <c r="D333" s="103" t="s">
        <v>285</v>
      </c>
      <c r="E333" s="116" t="s">
        <v>297</v>
      </c>
      <c r="F333" s="103">
        <v>1</v>
      </c>
      <c r="G333" s="186">
        <f>VLOOKUP(B333,'Anexo II - PE 0621.2022'!$BI$3:$BL$34,2,0)</f>
        <v>3578.25</v>
      </c>
      <c r="H333" s="186">
        <f t="shared" si="56"/>
        <v>3578.25</v>
      </c>
      <c r="I333" s="186">
        <f>VLOOKUP(B333,'Anexo II - PE 0621.2022'!$BS$4:$BU$34,2,0)</f>
        <v>3860.53</v>
      </c>
      <c r="J333" s="186"/>
      <c r="K333" s="186">
        <f t="shared" si="57"/>
        <v>3860.53</v>
      </c>
      <c r="L333" s="186">
        <f>VLOOKUP(B333,'Anexo II - PE 0621.2022'!$BX$4:$BZ$34,2,0)</f>
        <v>3862.91</v>
      </c>
      <c r="M333" s="186"/>
      <c r="N333" s="186"/>
      <c r="O333" s="186"/>
      <c r="P333" s="186"/>
      <c r="Q333" s="186"/>
      <c r="R333" s="186">
        <f t="shared" si="58"/>
        <v>3862.91</v>
      </c>
      <c r="S333" s="313">
        <f t="shared" si="59"/>
        <v>3411.87</v>
      </c>
      <c r="T333" s="515"/>
      <c r="U333" s="427"/>
      <c r="V333" s="427"/>
      <c r="W333" s="515"/>
      <c r="X333" s="517"/>
      <c r="Y333" s="524"/>
      <c r="Z333" s="524"/>
    </row>
    <row r="334" spans="1:26" ht="26.25" thickBot="1" x14ac:dyDescent="0.25">
      <c r="A334" s="490"/>
      <c r="B334" s="187">
        <v>13</v>
      </c>
      <c r="C334" s="188" t="s">
        <v>298</v>
      </c>
      <c r="D334" s="189" t="s">
        <v>285</v>
      </c>
      <c r="E334" s="190" t="s">
        <v>299</v>
      </c>
      <c r="F334" s="189">
        <v>1</v>
      </c>
      <c r="G334" s="193">
        <f>VLOOKUP(B334,'Anexo II - PE 0621.2022'!$BI$3:$BL$34,2,0)</f>
        <v>4461.71</v>
      </c>
      <c r="H334" s="193">
        <f t="shared" si="56"/>
        <v>4461.71</v>
      </c>
      <c r="I334" s="193">
        <f>VLOOKUP(B334,'Anexo II - PE 0621.2022'!$BS$4:$BU$34,2,0)</f>
        <v>4813.74</v>
      </c>
      <c r="J334" s="193"/>
      <c r="K334" s="193">
        <f t="shared" si="57"/>
        <v>4813.74</v>
      </c>
      <c r="L334" s="193">
        <f>VLOOKUP(B334,'Anexo II - PE 0621.2022'!$BX$4:$BZ$34,2,0)</f>
        <v>4816.12</v>
      </c>
      <c r="M334" s="193"/>
      <c r="N334" s="193"/>
      <c r="O334" s="193"/>
      <c r="P334" s="193"/>
      <c r="Q334" s="193"/>
      <c r="R334" s="193">
        <f t="shared" si="58"/>
        <v>4816.12</v>
      </c>
      <c r="S334" s="298">
        <f t="shared" si="59"/>
        <v>4248.87</v>
      </c>
      <c r="T334" s="521"/>
      <c r="U334" s="429"/>
      <c r="V334" s="429"/>
      <c r="W334" s="521"/>
      <c r="X334" s="523"/>
      <c r="Y334" s="525"/>
      <c r="Z334" s="525"/>
    </row>
    <row r="335" spans="1:26" ht="38.25" x14ac:dyDescent="0.2">
      <c r="A335" s="489" t="s">
        <v>264</v>
      </c>
      <c r="B335" s="179">
        <v>1</v>
      </c>
      <c r="C335" s="180" t="s">
        <v>272</v>
      </c>
      <c r="D335" s="181" t="s">
        <v>276</v>
      </c>
      <c r="E335" s="194" t="s">
        <v>277</v>
      </c>
      <c r="F335" s="216">
        <v>1</v>
      </c>
      <c r="G335" s="185">
        <f>VLOOKUP(B335,'Anexo II - PE 0621.2022'!$BI$3:$BL$34,2,0)</f>
        <v>4551.92</v>
      </c>
      <c r="H335" s="185">
        <f t="shared" si="56"/>
        <v>4551.92</v>
      </c>
      <c r="I335" s="185">
        <f>VLOOKUP(B335,'Anexo II - PE 0621.2022'!$BS$4:$BU$34,2,0)</f>
        <v>4835.8900000000003</v>
      </c>
      <c r="J335" s="185"/>
      <c r="K335" s="185">
        <f t="shared" si="57"/>
        <v>4835.8900000000003</v>
      </c>
      <c r="L335" s="185">
        <f>VLOOKUP(B335,'Anexo II - PE 0621.2022'!$BX$4:$BZ$34,2,0)</f>
        <v>4838.28</v>
      </c>
      <c r="M335" s="185"/>
      <c r="N335" s="185"/>
      <c r="O335" s="185"/>
      <c r="P335" s="185"/>
      <c r="Q335" s="185"/>
      <c r="R335" s="185">
        <f t="shared" si="58"/>
        <v>4838.28</v>
      </c>
      <c r="S335" s="295">
        <f t="shared" si="59"/>
        <v>3432.26</v>
      </c>
      <c r="T335" s="514">
        <f>SUM(S335:S336)</f>
        <v>11104.51</v>
      </c>
      <c r="U335" s="426"/>
      <c r="V335" s="426"/>
      <c r="W335" s="514">
        <f>SUM(R335:R336)-SUM(H335:H336)</f>
        <v>926.34</v>
      </c>
      <c r="X335" s="545">
        <v>27</v>
      </c>
      <c r="Y335" s="534" t="s">
        <v>345</v>
      </c>
      <c r="Z335" s="534" t="s">
        <v>345</v>
      </c>
    </row>
    <row r="336" spans="1:26" ht="25.5" x14ac:dyDescent="0.2">
      <c r="A336" s="491"/>
      <c r="B336" s="99">
        <v>6</v>
      </c>
      <c r="C336" s="100" t="s">
        <v>291</v>
      </c>
      <c r="D336" s="103" t="s">
        <v>276</v>
      </c>
      <c r="E336" s="104" t="s">
        <v>277</v>
      </c>
      <c r="F336" s="217">
        <v>2</v>
      </c>
      <c r="G336" s="186">
        <f>VLOOKUP(B336,'Anexo II - PE 0621.2022'!$BI$3:$BL$34,2,0)</f>
        <v>4761.83</v>
      </c>
      <c r="H336" s="186">
        <f t="shared" si="56"/>
        <v>9523.66</v>
      </c>
      <c r="I336" s="186">
        <f>VLOOKUP(B336,'Anexo II - PE 0621.2022'!$BS$4:$BU$34,2,0)</f>
        <v>5079.6099999999997</v>
      </c>
      <c r="J336" s="186"/>
      <c r="K336" s="186">
        <f t="shared" si="57"/>
        <v>10159.219999999999</v>
      </c>
      <c r="L336" s="186">
        <f>VLOOKUP(B336,'Anexo II - PE 0621.2022'!$BX$4:$BZ$34,2,0)</f>
        <v>5081.82</v>
      </c>
      <c r="M336" s="186"/>
      <c r="N336" s="186"/>
      <c r="O336" s="186"/>
      <c r="P336" s="186"/>
      <c r="Q336" s="186"/>
      <c r="R336" s="186">
        <f t="shared" si="58"/>
        <v>10163.64</v>
      </c>
      <c r="S336" s="313">
        <f t="shared" si="59"/>
        <v>7672.25</v>
      </c>
      <c r="T336" s="515"/>
      <c r="U336" s="427"/>
      <c r="V336" s="427"/>
      <c r="W336" s="515"/>
      <c r="X336" s="517"/>
      <c r="Y336" s="524"/>
      <c r="Z336" s="524"/>
    </row>
    <row r="337" spans="1:26" ht="25.5" x14ac:dyDescent="0.2">
      <c r="A337" s="491"/>
      <c r="B337" s="99">
        <v>2</v>
      </c>
      <c r="C337" s="100" t="s">
        <v>278</v>
      </c>
      <c r="D337" s="103" t="s">
        <v>281</v>
      </c>
      <c r="E337" s="104" t="s">
        <v>277</v>
      </c>
      <c r="F337" s="217">
        <v>1</v>
      </c>
      <c r="G337" s="186">
        <f>VLOOKUP(B337,'Anexo II - PE 0621.2022'!$BI$3:$BL$34,2,0)</f>
        <v>3499.63</v>
      </c>
      <c r="H337" s="186">
        <f t="shared" si="56"/>
        <v>3499.63</v>
      </c>
      <c r="I337" s="186">
        <f>VLOOKUP(B337,'Anexo II - PE 0621.2022'!$BS$4:$BU$34,2,0)</f>
        <v>3719.65</v>
      </c>
      <c r="J337" s="186"/>
      <c r="K337" s="186">
        <f t="shared" si="57"/>
        <v>3719.65</v>
      </c>
      <c r="L337" s="186">
        <f>VLOOKUP(B337,'Anexo II - PE 0621.2022'!$BX$4:$BZ$34,2,0)</f>
        <v>3722.39</v>
      </c>
      <c r="M337" s="186"/>
      <c r="N337" s="186"/>
      <c r="O337" s="186"/>
      <c r="P337" s="186"/>
      <c r="Q337" s="186"/>
      <c r="R337" s="186">
        <f t="shared" si="58"/>
        <v>3722.39</v>
      </c>
      <c r="S337" s="313">
        <f t="shared" si="59"/>
        <v>2668.46</v>
      </c>
      <c r="T337" s="316">
        <f>SUM(S337)</f>
        <v>2668.46</v>
      </c>
      <c r="U337" s="316"/>
      <c r="V337" s="316"/>
      <c r="W337" s="316">
        <f>SUM(R337)-SUM(H337)</f>
        <v>222.76</v>
      </c>
      <c r="X337" s="312">
        <v>28</v>
      </c>
      <c r="Y337" s="324" t="s">
        <v>345</v>
      </c>
      <c r="Z337" s="324" t="s">
        <v>345</v>
      </c>
    </row>
    <row r="338" spans="1:26" ht="25.5" x14ac:dyDescent="0.2">
      <c r="A338" s="491"/>
      <c r="B338" s="99">
        <v>3</v>
      </c>
      <c r="C338" s="100" t="s">
        <v>282</v>
      </c>
      <c r="D338" s="103" t="s">
        <v>285</v>
      </c>
      <c r="E338" s="104" t="s">
        <v>277</v>
      </c>
      <c r="F338" s="217">
        <v>1</v>
      </c>
      <c r="G338" s="186">
        <f>VLOOKUP(B338,'Anexo II - PE 0621.2022'!$BI$3:$BL$34,2,0)</f>
        <v>5448.23</v>
      </c>
      <c r="H338" s="186">
        <f t="shared" si="56"/>
        <v>5448.23</v>
      </c>
      <c r="I338" s="186">
        <f>VLOOKUP(B338,'Anexo II - PE 0621.2022'!$BS$4:$BU$34,2,0)</f>
        <v>5570.68</v>
      </c>
      <c r="J338" s="186"/>
      <c r="K338" s="186">
        <f t="shared" si="57"/>
        <v>5570.68</v>
      </c>
      <c r="L338" s="186">
        <f>VLOOKUP(B338,'Anexo II - PE 0621.2022'!$BX$4:$BZ$34,2,0)</f>
        <v>5572.48</v>
      </c>
      <c r="M338" s="186"/>
      <c r="N338" s="186"/>
      <c r="O338" s="186"/>
      <c r="P338" s="186"/>
      <c r="Q338" s="186"/>
      <c r="R338" s="186">
        <f t="shared" si="58"/>
        <v>5572.48</v>
      </c>
      <c r="S338" s="313">
        <f t="shared" si="59"/>
        <v>1487.94</v>
      </c>
      <c r="T338" s="520">
        <f>SUM(S338:S340)+((L339-G339)*8)</f>
        <v>34226.910000000003</v>
      </c>
      <c r="U338" s="428"/>
      <c r="V338" s="428"/>
      <c r="W338" s="520">
        <f>SUM(R338:R340)-SUM(H338:H340)</f>
        <v>2643.74</v>
      </c>
      <c r="X338" s="517">
        <v>29</v>
      </c>
      <c r="Y338" s="524" t="s">
        <v>345</v>
      </c>
      <c r="Z338" s="524" t="s">
        <v>345</v>
      </c>
    </row>
    <row r="339" spans="1:26" ht="25.5" x14ac:dyDescent="0.2">
      <c r="A339" s="491"/>
      <c r="B339" s="99">
        <v>4</v>
      </c>
      <c r="C339" s="113" t="s">
        <v>286</v>
      </c>
      <c r="D339" s="103" t="s">
        <v>285</v>
      </c>
      <c r="E339" s="104" t="s">
        <v>277</v>
      </c>
      <c r="F339" s="217">
        <f>3-1</f>
        <v>2</v>
      </c>
      <c r="G339" s="186">
        <f>VLOOKUP(B339,'Anexo II - PE 0621.2022'!$BI$3:$BL$34,2,0)</f>
        <v>4680.49</v>
      </c>
      <c r="H339" s="186">
        <f t="shared" si="56"/>
        <v>9360.98</v>
      </c>
      <c r="I339" s="186">
        <f>VLOOKUP(B339,'Anexo II - PE 0621.2022'!$BS$4:$BU$34,2,0)</f>
        <v>4995.66</v>
      </c>
      <c r="J339" s="186"/>
      <c r="K339" s="186">
        <f t="shared" si="57"/>
        <v>9991.32</v>
      </c>
      <c r="L339" s="186">
        <f>VLOOKUP(B339,'Anexo II - PE 0621.2022'!$BX$4:$BZ$34,2,0)</f>
        <v>4998.28</v>
      </c>
      <c r="M339" s="186"/>
      <c r="N339" s="186"/>
      <c r="O339" s="186"/>
      <c r="P339" s="186"/>
      <c r="Q339" s="186"/>
      <c r="R339" s="186">
        <f t="shared" si="58"/>
        <v>9996.56</v>
      </c>
      <c r="S339" s="313">
        <f t="shared" si="59"/>
        <v>7618.05</v>
      </c>
      <c r="T339" s="515"/>
      <c r="U339" s="427"/>
      <c r="V339" s="427"/>
      <c r="W339" s="515"/>
      <c r="X339" s="517"/>
      <c r="Y339" s="524"/>
      <c r="Z339" s="524"/>
    </row>
    <row r="340" spans="1:26" ht="26.25" thickBot="1" x14ac:dyDescent="0.25">
      <c r="A340" s="490"/>
      <c r="B340" s="187">
        <v>5</v>
      </c>
      <c r="C340" s="196" t="s">
        <v>126</v>
      </c>
      <c r="D340" s="189" t="s">
        <v>285</v>
      </c>
      <c r="E340" s="197" t="s">
        <v>277</v>
      </c>
      <c r="F340" s="218">
        <f>6+1</f>
        <v>7</v>
      </c>
      <c r="G340" s="193">
        <f>VLOOKUP(B340,'Anexo II - PE 0621.2022'!$BI$3:$BL$34,2,0)</f>
        <v>4276.18</v>
      </c>
      <c r="H340" s="193">
        <f t="shared" si="56"/>
        <v>29933.26</v>
      </c>
      <c r="I340" s="193">
        <f>VLOOKUP(B340,'Anexo II - PE 0621.2022'!$BS$4:$BU$34,2,0)</f>
        <v>4542.93</v>
      </c>
      <c r="J340" s="193"/>
      <c r="K340" s="193">
        <f t="shared" si="57"/>
        <v>31800.51</v>
      </c>
      <c r="L340" s="193">
        <f>VLOOKUP(B340,'Anexo II - PE 0621.2022'!$BX$4:$BZ$34,2,0)</f>
        <v>4545.3100000000004</v>
      </c>
      <c r="M340" s="193"/>
      <c r="N340" s="193"/>
      <c r="O340" s="193"/>
      <c r="P340" s="193"/>
      <c r="Q340" s="193"/>
      <c r="R340" s="193">
        <f t="shared" si="58"/>
        <v>31817.17</v>
      </c>
      <c r="S340" s="298">
        <f t="shared" si="59"/>
        <v>22578.6</v>
      </c>
      <c r="T340" s="521"/>
      <c r="U340" s="429"/>
      <c r="V340" s="429"/>
      <c r="W340" s="521"/>
      <c r="X340" s="523"/>
      <c r="Y340" s="525">
        <f>T338+'Anexo II - PE 0621.2022'!BP38</f>
        <v>71670.83</v>
      </c>
      <c r="Z340" s="525">
        <f>U338+'Anexo II - PE 0621.2022'!BQ38</f>
        <v>0</v>
      </c>
    </row>
    <row r="341" spans="1:26" ht="38.25" x14ac:dyDescent="0.2">
      <c r="A341" s="489" t="s">
        <v>265</v>
      </c>
      <c r="B341" s="179">
        <v>16</v>
      </c>
      <c r="C341" s="180" t="s">
        <v>272</v>
      </c>
      <c r="D341" s="181" t="s">
        <v>276</v>
      </c>
      <c r="E341" s="182" t="s">
        <v>277</v>
      </c>
      <c r="F341" s="181">
        <v>4</v>
      </c>
      <c r="G341" s="185">
        <f>VLOOKUP(B341,'Anexo II - PE 0621.2022'!$BI$3:$BL$34,2,0)</f>
        <v>4178.84</v>
      </c>
      <c r="H341" s="185">
        <f t="shared" si="56"/>
        <v>16715.36</v>
      </c>
      <c r="I341" s="185">
        <f>VLOOKUP(B341,'Anexo II - PE 0621.2022'!$BS$4:$BU$34,2,0)</f>
        <v>4465.45</v>
      </c>
      <c r="J341" s="185"/>
      <c r="K341" s="185">
        <f t="shared" si="57"/>
        <v>17861.8</v>
      </c>
      <c r="L341" s="185">
        <f>VLOOKUP(B341,'Anexo II - PE 0621.2022'!$BX$4:$BZ$34,2,0)</f>
        <v>4467.83</v>
      </c>
      <c r="M341" s="185"/>
      <c r="N341" s="185"/>
      <c r="O341" s="185"/>
      <c r="P341" s="185"/>
      <c r="Q341" s="185"/>
      <c r="R341" s="185">
        <f t="shared" si="58"/>
        <v>17871.32</v>
      </c>
      <c r="S341" s="295">
        <f t="shared" si="59"/>
        <v>13855.34</v>
      </c>
      <c r="T341" s="514">
        <f>SUM(S341:S342)</f>
        <v>30373.5</v>
      </c>
      <c r="U341" s="426"/>
      <c r="V341" s="426"/>
      <c r="W341" s="514">
        <f>SUM(R341:R342)-SUM(H341:H342)</f>
        <v>2533.7199999999998</v>
      </c>
      <c r="X341" s="545">
        <v>259</v>
      </c>
      <c r="Y341" s="534" t="s">
        <v>345</v>
      </c>
      <c r="Z341" s="534" t="s">
        <v>345</v>
      </c>
    </row>
    <row r="342" spans="1:26" ht="25.5" x14ac:dyDescent="0.2">
      <c r="A342" s="491"/>
      <c r="B342" s="99">
        <v>20</v>
      </c>
      <c r="C342" s="117" t="s">
        <v>291</v>
      </c>
      <c r="D342" s="103" t="s">
        <v>276</v>
      </c>
      <c r="E342" s="116" t="s">
        <v>277</v>
      </c>
      <c r="F342" s="103">
        <f>3+1</f>
        <v>4</v>
      </c>
      <c r="G342" s="186">
        <f>VLOOKUP(B342,'Anexo II - PE 0621.2022'!$BI$3:$BL$34,2,0)</f>
        <v>4914.8599999999997</v>
      </c>
      <c r="H342" s="186">
        <f t="shared" si="56"/>
        <v>19659.439999999999</v>
      </c>
      <c r="I342" s="186">
        <f>VLOOKUP(B342,'Anexo II - PE 0621.2022'!$BS$4:$BU$34,2,0)</f>
        <v>5257.1</v>
      </c>
      <c r="J342" s="186"/>
      <c r="K342" s="186">
        <f t="shared" si="57"/>
        <v>21028.400000000001</v>
      </c>
      <c r="L342" s="186">
        <f>VLOOKUP(B342,'Anexo II - PE 0621.2022'!$BX$4:$BZ$34,2,0)</f>
        <v>5259.3</v>
      </c>
      <c r="M342" s="186"/>
      <c r="N342" s="186"/>
      <c r="O342" s="186"/>
      <c r="P342" s="186"/>
      <c r="Q342" s="186"/>
      <c r="R342" s="186">
        <f t="shared" si="58"/>
        <v>21037.200000000001</v>
      </c>
      <c r="S342" s="313">
        <f t="shared" si="59"/>
        <v>16518.16</v>
      </c>
      <c r="T342" s="515"/>
      <c r="U342" s="427"/>
      <c r="V342" s="427"/>
      <c r="W342" s="515"/>
      <c r="X342" s="517"/>
      <c r="Y342" s="524"/>
      <c r="Z342" s="524"/>
    </row>
    <row r="343" spans="1:26" ht="25.5" x14ac:dyDescent="0.2">
      <c r="A343" s="491"/>
      <c r="B343" s="99">
        <v>17</v>
      </c>
      <c r="C343" s="117" t="s">
        <v>278</v>
      </c>
      <c r="D343" s="103" t="s">
        <v>281</v>
      </c>
      <c r="E343" s="116" t="s">
        <v>277</v>
      </c>
      <c r="F343" s="103">
        <v>2</v>
      </c>
      <c r="G343" s="186">
        <f>VLOOKUP(B343,'Anexo II - PE 0621.2022'!$BI$3:$BL$34,2,0)</f>
        <v>3617.5</v>
      </c>
      <c r="H343" s="186">
        <f t="shared" si="56"/>
        <v>7235</v>
      </c>
      <c r="I343" s="186">
        <f>VLOOKUP(B343,'Anexo II - PE 0621.2022'!$BS$4:$BU$34,2,0)</f>
        <v>3861.81</v>
      </c>
      <c r="J343" s="186"/>
      <c r="K343" s="186">
        <f t="shared" si="57"/>
        <v>7723.62</v>
      </c>
      <c r="L343" s="186">
        <f>VLOOKUP(B343,'Anexo II - PE 0621.2022'!$BX$4:$BZ$34,2,0)</f>
        <v>3864.55</v>
      </c>
      <c r="M343" s="186"/>
      <c r="N343" s="186"/>
      <c r="O343" s="186"/>
      <c r="P343" s="186"/>
      <c r="Q343" s="186"/>
      <c r="R343" s="186">
        <f t="shared" si="58"/>
        <v>7729.1</v>
      </c>
      <c r="S343" s="313">
        <f t="shared" si="59"/>
        <v>5919.88</v>
      </c>
      <c r="T343" s="316">
        <f>SUM(S343)</f>
        <v>5919.88</v>
      </c>
      <c r="U343" s="316"/>
      <c r="V343" s="316"/>
      <c r="W343" s="316">
        <f>SUM(R343)-SUM(H343)</f>
        <v>494.1</v>
      </c>
      <c r="X343" s="312">
        <v>205</v>
      </c>
      <c r="Y343" s="324" t="s">
        <v>345</v>
      </c>
      <c r="Z343" s="324" t="s">
        <v>345</v>
      </c>
    </row>
    <row r="344" spans="1:26" ht="25.5" x14ac:dyDescent="0.2">
      <c r="A344" s="491"/>
      <c r="B344" s="99">
        <v>18</v>
      </c>
      <c r="C344" s="117" t="s">
        <v>295</v>
      </c>
      <c r="D344" s="103" t="s">
        <v>285</v>
      </c>
      <c r="E344" s="116" t="s">
        <v>277</v>
      </c>
      <c r="F344" s="103">
        <v>1</v>
      </c>
      <c r="G344" s="186">
        <f>VLOOKUP(B344,'Anexo II - PE 0621.2022'!$BI$3:$BL$34,2,0)</f>
        <v>6511.22</v>
      </c>
      <c r="H344" s="186">
        <f t="shared" si="56"/>
        <v>6511.22</v>
      </c>
      <c r="I344" s="186">
        <f>VLOOKUP(B344,'Anexo II - PE 0621.2022'!$BS$4:$BU$34,2,0)</f>
        <v>6977.26</v>
      </c>
      <c r="J344" s="186"/>
      <c r="K344" s="186">
        <f t="shared" si="57"/>
        <v>6977.26</v>
      </c>
      <c r="L344" s="186">
        <f>VLOOKUP(B344,'Anexo II - PE 0621.2022'!$BX$4:$BZ$34,2,0)</f>
        <v>6979.07</v>
      </c>
      <c r="M344" s="186"/>
      <c r="N344" s="186"/>
      <c r="O344" s="186"/>
      <c r="P344" s="186"/>
      <c r="Q344" s="186"/>
      <c r="R344" s="186">
        <f t="shared" si="58"/>
        <v>6979.07</v>
      </c>
      <c r="S344" s="313">
        <f t="shared" si="59"/>
        <v>5611.12</v>
      </c>
      <c r="T344" s="520">
        <f>SUM(S344:S345)</f>
        <v>132304.37</v>
      </c>
      <c r="U344" s="428"/>
      <c r="V344" s="428"/>
      <c r="W344" s="520">
        <f>SUM(R344:R345)-SUM(H344:H345)</f>
        <v>11037.81</v>
      </c>
      <c r="X344" s="517">
        <v>262</v>
      </c>
      <c r="Y344" s="524" t="s">
        <v>345</v>
      </c>
      <c r="Z344" s="524" t="s">
        <v>345</v>
      </c>
    </row>
    <row r="345" spans="1:26" ht="26.25" thickBot="1" x14ac:dyDescent="0.25">
      <c r="A345" s="490"/>
      <c r="B345" s="187">
        <v>19</v>
      </c>
      <c r="C345" s="199" t="s">
        <v>298</v>
      </c>
      <c r="D345" s="189" t="s">
        <v>285</v>
      </c>
      <c r="E345" s="197" t="s">
        <v>277</v>
      </c>
      <c r="F345" s="189">
        <v>36</v>
      </c>
      <c r="G345" s="193">
        <f>VLOOKUP(B345,'Anexo II - PE 0621.2022'!$BI$3:$BL$34,2,0)</f>
        <v>4174.13</v>
      </c>
      <c r="H345" s="193">
        <f t="shared" si="56"/>
        <v>150268.68</v>
      </c>
      <c r="I345" s="193">
        <f>VLOOKUP(B345,'Anexo II - PE 0621.2022'!$BS$4:$BU$34,2,0)</f>
        <v>4465.3500000000004</v>
      </c>
      <c r="J345" s="193"/>
      <c r="K345" s="193">
        <f t="shared" si="57"/>
        <v>160752.6</v>
      </c>
      <c r="L345" s="193">
        <f>VLOOKUP(B345,'Anexo II - PE 0621.2022'!$BX$4:$BZ$34,2,0)</f>
        <v>4467.74</v>
      </c>
      <c r="M345" s="193"/>
      <c r="N345" s="193"/>
      <c r="O345" s="193"/>
      <c r="P345" s="193"/>
      <c r="Q345" s="193"/>
      <c r="R345" s="193">
        <f t="shared" si="58"/>
        <v>160838.64000000001</v>
      </c>
      <c r="S345" s="298">
        <f t="shared" si="59"/>
        <v>126693.25</v>
      </c>
      <c r="T345" s="521"/>
      <c r="U345" s="429"/>
      <c r="V345" s="429"/>
      <c r="W345" s="521"/>
      <c r="X345" s="523"/>
      <c r="Y345" s="525"/>
      <c r="Z345" s="525"/>
    </row>
    <row r="346" spans="1:26" ht="38.25" x14ac:dyDescent="0.2">
      <c r="A346" s="489" t="s">
        <v>266</v>
      </c>
      <c r="B346" s="179">
        <v>22</v>
      </c>
      <c r="C346" s="200" t="s">
        <v>303</v>
      </c>
      <c r="D346" s="181" t="s">
        <v>276</v>
      </c>
      <c r="E346" s="182" t="s">
        <v>277</v>
      </c>
      <c r="F346" s="181">
        <v>1</v>
      </c>
      <c r="G346" s="185">
        <f>VLOOKUP(B346,'Anexo II - PE 0621.2022'!$BI$3:$BL$34,2,0)</f>
        <v>4502.4799999999996</v>
      </c>
      <c r="H346" s="185">
        <f t="shared" si="56"/>
        <v>4502.4799999999996</v>
      </c>
      <c r="I346" s="185">
        <f>VLOOKUP(B346,'Anexo II - PE 0621.2022'!$BS$4:$BU$34,2,0)</f>
        <v>4776.63</v>
      </c>
      <c r="J346" s="185"/>
      <c r="K346" s="185">
        <f t="shared" si="57"/>
        <v>4776.63</v>
      </c>
      <c r="L346" s="185">
        <f>VLOOKUP(B346,'Anexo II - PE 0621.2022'!$BX$4:$BZ$34,2,0)</f>
        <v>4779.08</v>
      </c>
      <c r="M346" s="185"/>
      <c r="N346" s="185"/>
      <c r="O346" s="185"/>
      <c r="P346" s="185"/>
      <c r="Q346" s="185"/>
      <c r="R346" s="185">
        <f t="shared" si="58"/>
        <v>4779.08</v>
      </c>
      <c r="S346" s="295">
        <f t="shared" si="59"/>
        <v>3315.04</v>
      </c>
      <c r="T346" s="514">
        <f>SUM(S346:S347)</f>
        <v>7258.2</v>
      </c>
      <c r="U346" s="426"/>
      <c r="V346" s="426"/>
      <c r="W346" s="514">
        <f>SUM(R346:R347)-SUM(H346:H347)</f>
        <v>605.52</v>
      </c>
      <c r="X346" s="545">
        <v>287</v>
      </c>
      <c r="Y346" s="534" t="s">
        <v>345</v>
      </c>
      <c r="Z346" s="534" t="s">
        <v>345</v>
      </c>
    </row>
    <row r="347" spans="1:26" ht="25.5" x14ac:dyDescent="0.2">
      <c r="A347" s="491"/>
      <c r="B347" s="99">
        <v>27</v>
      </c>
      <c r="C347" s="113" t="s">
        <v>291</v>
      </c>
      <c r="D347" s="103" t="s">
        <v>276</v>
      </c>
      <c r="E347" s="116" t="s">
        <v>277</v>
      </c>
      <c r="F347" s="103">
        <v>1</v>
      </c>
      <c r="G347" s="186">
        <f>VLOOKUP(B347,'Anexo II - PE 0621.2022'!$BI$3:$BL$34,2,0)</f>
        <v>5002.49</v>
      </c>
      <c r="H347" s="186">
        <f t="shared" si="56"/>
        <v>5002.49</v>
      </c>
      <c r="I347" s="186">
        <f>VLOOKUP(B347,'Anexo II - PE 0621.2022'!$BS$4:$BU$34,2,0)</f>
        <v>5329.13</v>
      </c>
      <c r="J347" s="186"/>
      <c r="K347" s="186">
        <f t="shared" si="57"/>
        <v>5329.13</v>
      </c>
      <c r="L347" s="186">
        <f>VLOOKUP(B347,'Anexo II - PE 0621.2022'!$BX$4:$BZ$34,2,0)</f>
        <v>5331.41</v>
      </c>
      <c r="M347" s="186"/>
      <c r="N347" s="186"/>
      <c r="O347" s="186"/>
      <c r="P347" s="186"/>
      <c r="Q347" s="186"/>
      <c r="R347" s="186">
        <f t="shared" si="58"/>
        <v>5331.41</v>
      </c>
      <c r="S347" s="313">
        <f t="shared" si="59"/>
        <v>3943.16</v>
      </c>
      <c r="T347" s="515"/>
      <c r="U347" s="427"/>
      <c r="V347" s="427"/>
      <c r="W347" s="515"/>
      <c r="X347" s="517"/>
      <c r="Y347" s="524"/>
      <c r="Z347" s="524"/>
    </row>
    <row r="348" spans="1:26" ht="25.5" x14ac:dyDescent="0.2">
      <c r="A348" s="491"/>
      <c r="B348" s="99">
        <v>23</v>
      </c>
      <c r="C348" s="113" t="s">
        <v>206</v>
      </c>
      <c r="D348" s="103" t="s">
        <v>281</v>
      </c>
      <c r="E348" s="116" t="s">
        <v>305</v>
      </c>
      <c r="F348" s="103">
        <v>2</v>
      </c>
      <c r="G348" s="186">
        <f>VLOOKUP(B348,'Anexo II - PE 0621.2022'!$BI$3:$BL$34,2,0)</f>
        <v>2276.5</v>
      </c>
      <c r="H348" s="186">
        <f t="shared" si="56"/>
        <v>4553</v>
      </c>
      <c r="I348" s="186">
        <f>VLOOKUP(B348,'Anexo II - PE 0621.2022'!$BS$4:$BU$34,2,0)</f>
        <v>2406.33</v>
      </c>
      <c r="J348" s="186"/>
      <c r="K348" s="186">
        <f t="shared" si="57"/>
        <v>4812.66</v>
      </c>
      <c r="L348" s="186">
        <f>VLOOKUP(B348,'Anexo II - PE 0621.2022'!$BX$4:$BZ$34,2,0)</f>
        <v>2409.17</v>
      </c>
      <c r="M348" s="186"/>
      <c r="N348" s="186"/>
      <c r="O348" s="186"/>
      <c r="P348" s="186"/>
      <c r="Q348" s="186"/>
      <c r="R348" s="186">
        <f t="shared" si="58"/>
        <v>4818.34</v>
      </c>
      <c r="S348" s="313">
        <f t="shared" si="59"/>
        <v>3174.42</v>
      </c>
      <c r="T348" s="316">
        <f>SUM(S348)</f>
        <v>3174.42</v>
      </c>
      <c r="U348" s="316"/>
      <c r="V348" s="316"/>
      <c r="W348" s="316">
        <f>SUM(R348)-SUM(H348)</f>
        <v>265.33999999999997</v>
      </c>
      <c r="X348" s="312">
        <v>288</v>
      </c>
      <c r="Y348" s="324" t="s">
        <v>345</v>
      </c>
      <c r="Z348" s="324" t="s">
        <v>345</v>
      </c>
    </row>
    <row r="349" spans="1:26" ht="25.5" x14ac:dyDescent="0.2">
      <c r="A349" s="491"/>
      <c r="B349" s="99">
        <v>24</v>
      </c>
      <c r="C349" s="113" t="s">
        <v>295</v>
      </c>
      <c r="D349" s="103" t="s">
        <v>285</v>
      </c>
      <c r="E349" s="116" t="s">
        <v>277</v>
      </c>
      <c r="F349" s="103">
        <v>1</v>
      </c>
      <c r="G349" s="186">
        <f>VLOOKUP(B349,'Anexo II - PE 0621.2022'!$BI$3:$BL$34,2,0)</f>
        <v>5708.01</v>
      </c>
      <c r="H349" s="186">
        <f t="shared" si="56"/>
        <v>5708.01</v>
      </c>
      <c r="I349" s="186">
        <f>VLOOKUP(B349,'Anexo II - PE 0621.2022'!$BS$4:$BU$34,2,0)</f>
        <v>6075.26</v>
      </c>
      <c r="J349" s="186"/>
      <c r="K349" s="186">
        <f t="shared" si="57"/>
        <v>6075.26</v>
      </c>
      <c r="L349" s="186">
        <f>VLOOKUP(B349,'Anexo II - PE 0621.2022'!$BX$4:$BZ$34,2,0)</f>
        <v>6077.1</v>
      </c>
      <c r="M349" s="186"/>
      <c r="N349" s="186"/>
      <c r="O349" s="186"/>
      <c r="P349" s="186"/>
      <c r="Q349" s="186"/>
      <c r="R349" s="186">
        <f t="shared" si="58"/>
        <v>6077.1</v>
      </c>
      <c r="S349" s="313">
        <f t="shared" si="59"/>
        <v>4425.95</v>
      </c>
      <c r="T349" s="520">
        <f>SUM(S349:S351)</f>
        <v>31550.59</v>
      </c>
      <c r="U349" s="428"/>
      <c r="V349" s="428"/>
      <c r="W349" s="520">
        <f>SUM(R349:R351)-SUM(H349:H351)</f>
        <v>2632.3</v>
      </c>
      <c r="X349" s="517">
        <v>289</v>
      </c>
      <c r="Y349" s="524" t="s">
        <v>345</v>
      </c>
      <c r="Z349" s="524" t="s">
        <v>345</v>
      </c>
    </row>
    <row r="350" spans="1:26" ht="25.5" x14ac:dyDescent="0.2">
      <c r="A350" s="491"/>
      <c r="B350" s="99">
        <v>25</v>
      </c>
      <c r="C350" s="113" t="s">
        <v>286</v>
      </c>
      <c r="D350" s="103" t="s">
        <v>285</v>
      </c>
      <c r="E350" s="116" t="s">
        <v>277</v>
      </c>
      <c r="F350" s="103">
        <v>1</v>
      </c>
      <c r="G350" s="186">
        <f>VLOOKUP(B350,'Anexo II - PE 0621.2022'!$BI$3:$BL$34,2,0)</f>
        <v>4918.92</v>
      </c>
      <c r="H350" s="186">
        <f t="shared" si="56"/>
        <v>4918.92</v>
      </c>
      <c r="I350" s="186">
        <f>VLOOKUP(B350,'Anexo II - PE 0621.2022'!$BS$4:$BU$34,2,0)</f>
        <v>5242.87</v>
      </c>
      <c r="J350" s="186"/>
      <c r="K350" s="186">
        <f t="shared" si="57"/>
        <v>5242.87</v>
      </c>
      <c r="L350" s="186">
        <f>VLOOKUP(B350,'Anexo II - PE 0621.2022'!$BX$4:$BZ$34,2,0)</f>
        <v>5245.58</v>
      </c>
      <c r="M350" s="186"/>
      <c r="N350" s="186"/>
      <c r="O350" s="186"/>
      <c r="P350" s="186"/>
      <c r="Q350" s="186"/>
      <c r="R350" s="186">
        <f t="shared" si="58"/>
        <v>5245.58</v>
      </c>
      <c r="S350" s="313">
        <f t="shared" si="59"/>
        <v>3915.31</v>
      </c>
      <c r="T350" s="515"/>
      <c r="U350" s="427"/>
      <c r="V350" s="427"/>
      <c r="W350" s="515"/>
      <c r="X350" s="517"/>
      <c r="Y350" s="524"/>
      <c r="Z350" s="524"/>
    </row>
    <row r="351" spans="1:26" ht="26.25" thickBot="1" x14ac:dyDescent="0.25">
      <c r="A351" s="490"/>
      <c r="B351" s="187">
        <v>26</v>
      </c>
      <c r="C351" s="196" t="s">
        <v>298</v>
      </c>
      <c r="D351" s="189" t="s">
        <v>285</v>
      </c>
      <c r="E351" s="190" t="s">
        <v>277</v>
      </c>
      <c r="F351" s="189">
        <v>7</v>
      </c>
      <c r="G351" s="193">
        <f>VLOOKUP(B351,'Anexo II - PE 0621.2022'!$BI$3:$BL$34,2,0)</f>
        <v>4503.46</v>
      </c>
      <c r="H351" s="193">
        <f t="shared" si="56"/>
        <v>31524.22</v>
      </c>
      <c r="I351" s="193">
        <f>VLOOKUP(B351,'Anexo II - PE 0621.2022'!$BS$4:$BU$34,2,0)</f>
        <v>4777.6499999999996</v>
      </c>
      <c r="J351" s="193"/>
      <c r="K351" s="193">
        <f t="shared" si="57"/>
        <v>33443.550000000003</v>
      </c>
      <c r="L351" s="193">
        <f>VLOOKUP(B351,'Anexo II - PE 0621.2022'!$BX$4:$BZ$34,2,0)</f>
        <v>4780.1099999999997</v>
      </c>
      <c r="M351" s="193"/>
      <c r="N351" s="193"/>
      <c r="O351" s="193"/>
      <c r="P351" s="193"/>
      <c r="Q351" s="193"/>
      <c r="R351" s="193">
        <f t="shared" si="58"/>
        <v>33460.769999999997</v>
      </c>
      <c r="S351" s="298">
        <f t="shared" si="59"/>
        <v>23209.33</v>
      </c>
      <c r="T351" s="521"/>
      <c r="U351" s="429"/>
      <c r="V351" s="429"/>
      <c r="W351" s="521"/>
      <c r="X351" s="523"/>
      <c r="Y351" s="525"/>
      <c r="Z351" s="525"/>
    </row>
    <row r="352" spans="1:26" ht="26.25" thickBot="1" x14ac:dyDescent="0.25">
      <c r="A352" s="201" t="s">
        <v>267</v>
      </c>
      <c r="B352" s="202">
        <v>21</v>
      </c>
      <c r="C352" s="203" t="s">
        <v>225</v>
      </c>
      <c r="D352" s="204" t="s">
        <v>285</v>
      </c>
      <c r="E352" s="205" t="s">
        <v>277</v>
      </c>
      <c r="F352" s="204">
        <v>1</v>
      </c>
      <c r="G352" s="208">
        <f>VLOOKUP(B352,'Anexo II - PE 0621.2022'!$BI$3:$BL$34,2,0)</f>
        <v>4928.7299999999996</v>
      </c>
      <c r="H352" s="208">
        <f t="shared" si="56"/>
        <v>4928.7299999999996</v>
      </c>
      <c r="I352" s="208">
        <f>VLOOKUP(B352,'Anexo II - PE 0621.2022'!$BS$4:$BU$34,2,0)</f>
        <v>5265.33</v>
      </c>
      <c r="J352" s="208"/>
      <c r="K352" s="208">
        <f t="shared" si="57"/>
        <v>5265.33</v>
      </c>
      <c r="L352" s="208">
        <f>VLOOKUP(B352,'Anexo II - PE 0621.2022'!$BX$4:$BZ$34,2,0)</f>
        <v>5268.03</v>
      </c>
      <c r="M352" s="208"/>
      <c r="N352" s="208"/>
      <c r="O352" s="208"/>
      <c r="P352" s="208"/>
      <c r="Q352" s="208"/>
      <c r="R352" s="208">
        <f t="shared" si="58"/>
        <v>5268.03</v>
      </c>
      <c r="S352" s="315">
        <f t="shared" si="59"/>
        <v>4067.01</v>
      </c>
      <c r="T352" s="319">
        <f>SUM(S352)</f>
        <v>4067.01</v>
      </c>
      <c r="U352" s="319"/>
      <c r="V352" s="319"/>
      <c r="W352" s="319">
        <f>SUM(R352)-SUM(H352)</f>
        <v>339.3</v>
      </c>
      <c r="X352" s="311">
        <v>535</v>
      </c>
      <c r="Y352" s="327" t="s">
        <v>345</v>
      </c>
      <c r="Z352" s="327" t="s">
        <v>345</v>
      </c>
    </row>
    <row r="353" spans="1:26" ht="26.25" thickBot="1" x14ac:dyDescent="0.25">
      <c r="A353" s="201" t="s">
        <v>355</v>
      </c>
      <c r="B353" s="202" t="s">
        <v>355</v>
      </c>
      <c r="C353" s="279" t="s">
        <v>298</v>
      </c>
      <c r="D353" s="204" t="s">
        <v>285</v>
      </c>
      <c r="E353" s="205" t="s">
        <v>277</v>
      </c>
      <c r="F353" s="204">
        <v>1</v>
      </c>
      <c r="G353" s="208">
        <f>VLOOKUP(B353,'Anexo II - PE 0621.2022'!$BI$3:$BL$34,2,0)</f>
        <v>4129.1899999999996</v>
      </c>
      <c r="H353" s="208">
        <f t="shared" si="56"/>
        <v>4129.1899999999996</v>
      </c>
      <c r="I353" s="208">
        <f>VLOOKUP(B353,'Anexo II - PE 0621.2022'!$BS$4:$BU$34,2,0)</f>
        <v>4406.54</v>
      </c>
      <c r="J353" s="208"/>
      <c r="K353" s="208">
        <f t="shared" si="57"/>
        <v>4406.54</v>
      </c>
      <c r="L353" s="208">
        <f>VLOOKUP(B353,'Anexo II - PE 0621.2022'!$BX$4:$BZ$34,2,0)</f>
        <v>4408.8999999999996</v>
      </c>
      <c r="M353" s="310"/>
      <c r="N353" s="310"/>
      <c r="O353" s="310"/>
      <c r="P353" s="310"/>
      <c r="Q353" s="310"/>
      <c r="R353" s="310">
        <f t="shared" si="58"/>
        <v>4408.8999999999996</v>
      </c>
      <c r="S353" s="315">
        <f t="shared" si="59"/>
        <v>3352.51</v>
      </c>
      <c r="T353" s="319">
        <f>SUM(S353)</f>
        <v>3352.51</v>
      </c>
      <c r="U353" s="319"/>
      <c r="V353" s="319"/>
      <c r="W353" s="319">
        <f>SUM(R353)-SUM(H353)</f>
        <v>279.70999999999998</v>
      </c>
      <c r="X353" s="311">
        <v>305</v>
      </c>
      <c r="Y353" s="327" t="s">
        <v>345</v>
      </c>
      <c r="Z353" s="327" t="s">
        <v>345</v>
      </c>
    </row>
    <row r="354" spans="1:26" ht="26.25" thickBot="1" x14ac:dyDescent="0.25">
      <c r="A354" s="489" t="s">
        <v>363</v>
      </c>
      <c r="B354" s="179" t="s">
        <v>373</v>
      </c>
      <c r="C354" s="280" t="s">
        <v>298</v>
      </c>
      <c r="D354" s="204" t="s">
        <v>285</v>
      </c>
      <c r="E354" s="182" t="s">
        <v>277</v>
      </c>
      <c r="F354" s="181">
        <v>5</v>
      </c>
      <c r="G354" s="185">
        <f>VLOOKUP(B354,'Anexo II - PE 0621.2022'!$BI$3:$BL$34,2,0)</f>
        <v>4266.76</v>
      </c>
      <c r="H354" s="185">
        <f>F354*G354</f>
        <v>21333.8</v>
      </c>
      <c r="I354" s="185">
        <f>VLOOKUP(B354,'Anexo II - PE 0621.2022'!$BS$4:$BU$34,2,0)</f>
        <v>4541.07</v>
      </c>
      <c r="J354" s="185"/>
      <c r="K354" s="185">
        <f t="shared" si="57"/>
        <v>22705.35</v>
      </c>
      <c r="L354" s="185">
        <f>VLOOKUP(B354,'Anexo II - PE 0621.2022'!$BX$4:$BZ$34,2,0)</f>
        <v>4543.5200000000004</v>
      </c>
      <c r="M354" s="222"/>
      <c r="N354" s="222"/>
      <c r="O354" s="222"/>
      <c r="P354" s="222"/>
      <c r="Q354" s="222"/>
      <c r="R354" s="277">
        <f t="shared" si="58"/>
        <v>22717.599999999999</v>
      </c>
      <c r="S354" s="295">
        <f t="shared" si="59"/>
        <v>16584.78</v>
      </c>
      <c r="T354" s="320">
        <f>SUM(S354)</f>
        <v>16584.78</v>
      </c>
      <c r="U354" s="320"/>
      <c r="V354" s="320"/>
      <c r="W354" s="320">
        <f>SUM(R354)-SUM(H354)</f>
        <v>1383.8</v>
      </c>
      <c r="X354" s="308">
        <v>197</v>
      </c>
      <c r="Y354" s="325" t="s">
        <v>345</v>
      </c>
      <c r="Z354" s="325" t="s">
        <v>345</v>
      </c>
    </row>
    <row r="355" spans="1:26" ht="26.25" thickBot="1" x14ac:dyDescent="0.25">
      <c r="A355" s="490"/>
      <c r="B355" s="187" t="s">
        <v>374</v>
      </c>
      <c r="C355" s="281" t="s">
        <v>291</v>
      </c>
      <c r="D355" s="189" t="s">
        <v>276</v>
      </c>
      <c r="E355" s="190" t="s">
        <v>277</v>
      </c>
      <c r="F355" s="189">
        <v>3</v>
      </c>
      <c r="G355" s="193">
        <f>VLOOKUP(B355,'Anexo II - PE 0621.2022'!$BI$3:$BL$34,2,0)</f>
        <v>4894.04</v>
      </c>
      <c r="H355" s="193">
        <f t="shared" ref="H355" si="60">F355*G355</f>
        <v>14682.12</v>
      </c>
      <c r="I355" s="193">
        <f>VLOOKUP(B355,'Anexo II - PE 0621.2022'!$BS$4:$BU$34,2,0)</f>
        <v>5336.34</v>
      </c>
      <c r="J355" s="193"/>
      <c r="K355" s="193">
        <f>F355*I355</f>
        <v>16009.02</v>
      </c>
      <c r="L355" s="193">
        <f>VLOOKUP(B355,'Anexo II - PE 0621.2022'!$BX$4:$BZ$34,2,0)</f>
        <v>5338.61</v>
      </c>
      <c r="M355" s="224"/>
      <c r="N355" s="224"/>
      <c r="O355" s="224"/>
      <c r="P355" s="224"/>
      <c r="Q355" s="224"/>
      <c r="R355" s="283">
        <f t="shared" si="58"/>
        <v>16015.83</v>
      </c>
      <c r="S355" s="298">
        <f t="shared" si="59"/>
        <v>15992.94</v>
      </c>
      <c r="T355" s="321">
        <f>SUM(S355)</f>
        <v>15992.94</v>
      </c>
      <c r="U355" s="321"/>
      <c r="V355" s="321"/>
      <c r="W355" s="321">
        <f>SUM(R355)-SUM(H355)</f>
        <v>1333.71</v>
      </c>
      <c r="X355" s="309">
        <v>290</v>
      </c>
      <c r="Y355" s="326" t="s">
        <v>345</v>
      </c>
      <c r="Z355" s="326" t="s">
        <v>345</v>
      </c>
    </row>
    <row r="356" spans="1:26" x14ac:dyDescent="0.2">
      <c r="D356" t="s">
        <v>395</v>
      </c>
      <c r="E356" t="s">
        <v>388</v>
      </c>
      <c r="F356">
        <f>SUM(F300:F355)</f>
        <v>171</v>
      </c>
      <c r="I356" s="212"/>
      <c r="J356" s="212"/>
      <c r="K356" s="299">
        <f>SUM(K300:K355)</f>
        <v>796626.54</v>
      </c>
      <c r="R356" s="212">
        <f>SUM(R300:R355)</f>
        <v>797025.21</v>
      </c>
      <c r="T356" s="212">
        <f>SUM(T300:T355)</f>
        <v>652893.74</v>
      </c>
      <c r="U356" s="212"/>
      <c r="V356" s="212"/>
      <c r="W356" s="212"/>
    </row>
    <row r="357" spans="1:26" x14ac:dyDescent="0.2">
      <c r="E357" t="s">
        <v>389</v>
      </c>
      <c r="I357" s="21"/>
      <c r="J357" s="21"/>
      <c r="K357" s="21"/>
    </row>
    <row r="358" spans="1:26" x14ac:dyDescent="0.2">
      <c r="I358" s="21"/>
      <c r="J358" s="21"/>
      <c r="K358" s="21"/>
    </row>
    <row r="359" spans="1:26" x14ac:dyDescent="0.2">
      <c r="A359" s="506" t="s">
        <v>413</v>
      </c>
      <c r="B359" s="506"/>
      <c r="C359" s="506"/>
      <c r="D359" s="506"/>
      <c r="E359" s="506"/>
      <c r="F359" s="506"/>
      <c r="G359" s="506"/>
      <c r="H359" s="506"/>
      <c r="I359" s="506"/>
      <c r="J359" s="506"/>
      <c r="K359" s="506"/>
      <c r="L359" s="506"/>
      <c r="M359" s="506"/>
      <c r="N359" s="506"/>
      <c r="O359" s="506"/>
      <c r="P359" s="506"/>
      <c r="Q359" s="506"/>
      <c r="R359" s="506"/>
      <c r="S359" s="506"/>
      <c r="T359" s="506"/>
      <c r="U359" s="506"/>
      <c r="V359" s="506"/>
      <c r="W359" s="506"/>
      <c r="X359" s="506"/>
      <c r="Y359" s="506"/>
    </row>
    <row r="360" spans="1:26" ht="64.5" thickBot="1" x14ac:dyDescent="0.25">
      <c r="B360" s="171" t="s">
        <v>116</v>
      </c>
      <c r="C360" s="172" t="s">
        <v>114</v>
      </c>
      <c r="D360" s="173" t="s">
        <v>255</v>
      </c>
      <c r="E360" s="173" t="s">
        <v>256</v>
      </c>
      <c r="F360" s="174" t="s">
        <v>430</v>
      </c>
      <c r="G360" s="214" t="s">
        <v>390</v>
      </c>
      <c r="H360" s="170" t="s">
        <v>391</v>
      </c>
      <c r="I360" s="220" t="s">
        <v>417</v>
      </c>
      <c r="J360" s="220" t="s">
        <v>418</v>
      </c>
      <c r="K360" s="220" t="s">
        <v>333</v>
      </c>
      <c r="L360" t="s">
        <v>419</v>
      </c>
    </row>
    <row r="361" spans="1:26" ht="38.25" x14ac:dyDescent="0.2">
      <c r="A361" s="489" t="s">
        <v>257</v>
      </c>
      <c r="B361" s="179">
        <v>7</v>
      </c>
      <c r="C361" s="180" t="s">
        <v>294</v>
      </c>
      <c r="D361" s="181" t="s">
        <v>276</v>
      </c>
      <c r="E361" s="182" t="s">
        <v>277</v>
      </c>
      <c r="F361" s="181">
        <v>2</v>
      </c>
      <c r="G361" s="185">
        <f>VLOOKUP(B361,'Anexo II - PE 0621.2022'!$BX$4:$BZ$34,2,0)</f>
        <v>4787.76</v>
      </c>
      <c r="H361" s="185">
        <f t="shared" ref="H361:H366" si="61">F361*G361</f>
        <v>9575.52</v>
      </c>
      <c r="I361" s="514">
        <f>SUM(H361:H362)</f>
        <v>30652.52</v>
      </c>
      <c r="J361" s="516">
        <f>I361*12</f>
        <v>367830.24</v>
      </c>
      <c r="K361" s="564">
        <f>SUM(J361:J366)</f>
        <v>1151226.3600000001</v>
      </c>
      <c r="L361" s="534">
        <v>454</v>
      </c>
      <c r="M361" s="364"/>
      <c r="N361" s="364"/>
      <c r="O361" s="364"/>
      <c r="P361" s="364"/>
      <c r="Q361" s="364"/>
    </row>
    <row r="362" spans="1:26" ht="25.5" x14ac:dyDescent="0.2">
      <c r="A362" s="491"/>
      <c r="B362" s="99">
        <v>14</v>
      </c>
      <c r="C362" s="100" t="s">
        <v>291</v>
      </c>
      <c r="D362" s="103" t="s">
        <v>276</v>
      </c>
      <c r="E362" s="116" t="s">
        <v>277</v>
      </c>
      <c r="F362" s="103">
        <f>3+1</f>
        <v>4</v>
      </c>
      <c r="G362" s="186">
        <f>VLOOKUP(B362,'Anexo II - PE 0621.2022'!$BX$4:$BZ$34,2,0)</f>
        <v>5269.25</v>
      </c>
      <c r="H362" s="186">
        <f t="shared" si="61"/>
        <v>21077</v>
      </c>
      <c r="I362" s="515"/>
      <c r="J362" s="517"/>
      <c r="K362" s="517"/>
      <c r="L362" s="524"/>
      <c r="M362" s="364"/>
      <c r="N362" s="364"/>
      <c r="O362" s="364"/>
      <c r="P362" s="364"/>
      <c r="Q362" s="364"/>
    </row>
    <row r="363" spans="1:26" ht="25.5" x14ac:dyDescent="0.2">
      <c r="A363" s="491"/>
      <c r="B363" s="99">
        <v>8</v>
      </c>
      <c r="C363" s="100" t="s">
        <v>206</v>
      </c>
      <c r="D363" s="103" t="s">
        <v>281</v>
      </c>
      <c r="E363" s="116" t="s">
        <v>277</v>
      </c>
      <c r="F363" s="103">
        <v>1</v>
      </c>
      <c r="G363" s="186">
        <f>VLOOKUP(B363,'Anexo II - PE 0621.2022'!$BX$4:$BZ$34,2,0)</f>
        <v>3883.86</v>
      </c>
      <c r="H363" s="186">
        <f t="shared" si="61"/>
        <v>3883.86</v>
      </c>
      <c r="I363" s="316">
        <f>SUM(H363)</f>
        <v>3883.86</v>
      </c>
      <c r="J363" s="332">
        <f>I363*12</f>
        <v>46606.32</v>
      </c>
      <c r="K363" s="312"/>
      <c r="L363" s="324">
        <v>455</v>
      </c>
      <c r="M363" s="364"/>
      <c r="N363" s="364"/>
      <c r="O363" s="364"/>
      <c r="P363" s="364"/>
      <c r="Q363" s="364"/>
    </row>
    <row r="364" spans="1:26" ht="25.5" x14ac:dyDescent="0.2">
      <c r="A364" s="491"/>
      <c r="B364" s="99">
        <v>9</v>
      </c>
      <c r="C364" s="100" t="s">
        <v>295</v>
      </c>
      <c r="D364" s="103" t="s">
        <v>285</v>
      </c>
      <c r="E364" s="116" t="s">
        <v>277</v>
      </c>
      <c r="F364" s="103">
        <v>2</v>
      </c>
      <c r="G364" s="186">
        <f>VLOOKUP(B364,'Anexo II - PE 0621.2022'!$BX$4:$BZ$34,2,0)</f>
        <v>5781.95</v>
      </c>
      <c r="H364" s="186">
        <f t="shared" si="61"/>
        <v>11563.9</v>
      </c>
      <c r="I364" s="520">
        <f>SUM(H364:H366)</f>
        <v>61399.15</v>
      </c>
      <c r="J364" s="522">
        <f>I364*12</f>
        <v>736789.8</v>
      </c>
      <c r="K364" s="517"/>
      <c r="L364" s="524">
        <v>456</v>
      </c>
      <c r="M364" s="364"/>
      <c r="N364" s="364"/>
      <c r="O364" s="364"/>
      <c r="P364" s="364"/>
      <c r="Q364" s="364"/>
    </row>
    <row r="365" spans="1:26" ht="25.5" x14ac:dyDescent="0.2">
      <c r="A365" s="491"/>
      <c r="B365" s="99">
        <v>10</v>
      </c>
      <c r="C365" s="100" t="s">
        <v>295</v>
      </c>
      <c r="D365" s="103" t="s">
        <v>285</v>
      </c>
      <c r="E365" s="116" t="s">
        <v>297</v>
      </c>
      <c r="F365" s="103">
        <v>1</v>
      </c>
      <c r="G365" s="186">
        <f>VLOOKUP(B365,'Anexo II - PE 0621.2022'!$BX$4:$BZ$34,2,0)</f>
        <v>4965.05</v>
      </c>
      <c r="H365" s="186">
        <f t="shared" si="61"/>
        <v>4965.05</v>
      </c>
      <c r="I365" s="515"/>
      <c r="J365" s="517"/>
      <c r="K365" s="517"/>
      <c r="L365" s="524"/>
      <c r="M365" s="364"/>
      <c r="N365" s="364"/>
      <c r="O365" s="364"/>
      <c r="P365" s="364"/>
      <c r="Q365" s="364"/>
    </row>
    <row r="366" spans="1:26" ht="26.25" thickBot="1" x14ac:dyDescent="0.25">
      <c r="A366" s="490"/>
      <c r="B366" s="187">
        <v>11</v>
      </c>
      <c r="C366" s="188" t="s">
        <v>298</v>
      </c>
      <c r="D366" s="189" t="s">
        <v>285</v>
      </c>
      <c r="E366" s="190" t="s">
        <v>277</v>
      </c>
      <c r="F366" s="189">
        <v>10</v>
      </c>
      <c r="G366" s="193">
        <f>VLOOKUP(B366,'Anexo II - PE 0621.2022'!$BX$4:$BZ$34,2,0)</f>
        <v>4487.0200000000004</v>
      </c>
      <c r="H366" s="193">
        <f t="shared" si="61"/>
        <v>44870.2</v>
      </c>
      <c r="I366" s="521"/>
      <c r="J366" s="523"/>
      <c r="K366" s="523"/>
      <c r="L366" s="525"/>
      <c r="M366" s="364"/>
      <c r="N366" s="364"/>
      <c r="O366" s="364"/>
      <c r="P366" s="364"/>
      <c r="Q366" s="364"/>
    </row>
    <row r="367" spans="1:26" ht="25.5" x14ac:dyDescent="0.2">
      <c r="A367" s="489" t="s">
        <v>258</v>
      </c>
      <c r="B367" s="293">
        <v>11</v>
      </c>
      <c r="C367" s="200" t="s">
        <v>298</v>
      </c>
      <c r="D367" s="294" t="s">
        <v>285</v>
      </c>
      <c r="E367" s="194" t="s">
        <v>277</v>
      </c>
      <c r="F367" s="294">
        <f>1+1</f>
        <v>2</v>
      </c>
      <c r="G367" s="185">
        <f>VLOOKUP(B367,'Anexo II - PE 0621.2022'!$BX$4:$BZ$34,2,0)</f>
        <v>4487.0200000000004</v>
      </c>
      <c r="H367" s="185">
        <f t="shared" ref="H367:H392" si="62">F367*G367</f>
        <v>8974.0400000000009</v>
      </c>
      <c r="I367" s="317">
        <f>SUM(H367)</f>
        <v>8974.0400000000009</v>
      </c>
      <c r="J367" s="331">
        <f>I367*12</f>
        <v>107688.48</v>
      </c>
      <c r="K367" s="329">
        <f>SUM(J367:J368)</f>
        <v>170919.48</v>
      </c>
      <c r="L367" s="325">
        <v>457</v>
      </c>
      <c r="M367" s="364"/>
      <c r="N367" s="364"/>
      <c r="O367" s="364"/>
      <c r="P367" s="364"/>
      <c r="Q367" s="364"/>
    </row>
    <row r="368" spans="1:26" ht="26.25" thickBot="1" x14ac:dyDescent="0.25">
      <c r="A368" s="490"/>
      <c r="B368" s="296">
        <v>14</v>
      </c>
      <c r="C368" s="196" t="s">
        <v>291</v>
      </c>
      <c r="D368" s="297" t="s">
        <v>276</v>
      </c>
      <c r="E368" s="197" t="s">
        <v>277</v>
      </c>
      <c r="F368" s="297">
        <v>1</v>
      </c>
      <c r="G368" s="193">
        <f>VLOOKUP(B368,'Anexo II - PE 0621.2022'!$BX$4:$BZ$34,2,0)</f>
        <v>5269.25</v>
      </c>
      <c r="H368" s="193">
        <f t="shared" si="62"/>
        <v>5269.25</v>
      </c>
      <c r="I368" s="318">
        <f>SUM(H368)</f>
        <v>5269.25</v>
      </c>
      <c r="J368" s="333">
        <f>I368*12</f>
        <v>63231</v>
      </c>
      <c r="K368" s="309"/>
      <c r="L368" s="326">
        <v>458</v>
      </c>
      <c r="M368" s="364"/>
      <c r="N368" s="364"/>
      <c r="O368" s="364"/>
      <c r="P368" s="364"/>
      <c r="Q368" s="364"/>
    </row>
    <row r="369" spans="1:17" ht="25.5" x14ac:dyDescent="0.2">
      <c r="A369" s="489" t="s">
        <v>259</v>
      </c>
      <c r="B369" s="179">
        <v>8</v>
      </c>
      <c r="C369" s="180" t="s">
        <v>206</v>
      </c>
      <c r="D369" s="181" t="s">
        <v>281</v>
      </c>
      <c r="E369" s="182" t="s">
        <v>277</v>
      </c>
      <c r="F369" s="181">
        <v>1</v>
      </c>
      <c r="G369" s="185">
        <f>VLOOKUP(B369,'Anexo II - PE 0621.2022'!$BX$4:$BZ$34,2,0)</f>
        <v>3883.86</v>
      </c>
      <c r="H369" s="185">
        <f t="shared" si="62"/>
        <v>3883.86</v>
      </c>
      <c r="I369" s="317">
        <f>SUM(H369)</f>
        <v>3883.86</v>
      </c>
      <c r="J369" s="331">
        <f>I369*12</f>
        <v>46606.32</v>
      </c>
      <c r="K369" s="329">
        <f>SUM(J369:J373)</f>
        <v>852023.52</v>
      </c>
      <c r="L369" s="325">
        <v>483</v>
      </c>
      <c r="M369" s="364"/>
      <c r="N369" s="364"/>
      <c r="O369" s="364"/>
      <c r="P369" s="364"/>
      <c r="Q369" s="364"/>
    </row>
    <row r="370" spans="1:17" ht="25.5" x14ac:dyDescent="0.2">
      <c r="A370" s="491"/>
      <c r="B370" s="99">
        <v>9</v>
      </c>
      <c r="C370" s="100" t="s">
        <v>295</v>
      </c>
      <c r="D370" s="103" t="s">
        <v>285</v>
      </c>
      <c r="E370" s="116" t="s">
        <v>277</v>
      </c>
      <c r="F370" s="176">
        <v>1</v>
      </c>
      <c r="G370" s="211">
        <f>VLOOKUP(B370,'Anexo II - PE 0621.2022'!$BX$4:$BZ$34,2,0)</f>
        <v>5781.95</v>
      </c>
      <c r="H370" s="211">
        <f t="shared" si="62"/>
        <v>5781.95</v>
      </c>
      <c r="I370" s="520">
        <f>SUM(H370:H372)</f>
        <v>51310.35</v>
      </c>
      <c r="J370" s="522">
        <f>I370*12</f>
        <v>615724.19999999995</v>
      </c>
      <c r="K370" s="517"/>
      <c r="L370" s="524">
        <v>484</v>
      </c>
      <c r="M370" s="364"/>
      <c r="N370" s="364"/>
      <c r="O370" s="364"/>
      <c r="P370" s="364"/>
      <c r="Q370" s="364"/>
    </row>
    <row r="371" spans="1:17" ht="25.5" x14ac:dyDescent="0.2">
      <c r="A371" s="491"/>
      <c r="B371" s="99">
        <v>11</v>
      </c>
      <c r="C371" s="100" t="s">
        <v>298</v>
      </c>
      <c r="D371" s="103" t="s">
        <v>285</v>
      </c>
      <c r="E371" s="116" t="s">
        <v>277</v>
      </c>
      <c r="F371" s="103">
        <v>8</v>
      </c>
      <c r="G371" s="186">
        <f>VLOOKUP(B371,'Anexo II - PE 0621.2022'!$BX$4:$BZ$34,2,0)</f>
        <v>4487.0200000000004</v>
      </c>
      <c r="H371" s="186">
        <f t="shared" si="62"/>
        <v>35896.160000000003</v>
      </c>
      <c r="I371" s="515"/>
      <c r="J371" s="517"/>
      <c r="K371" s="517"/>
      <c r="L371" s="524"/>
      <c r="M371" s="364"/>
      <c r="N371" s="364"/>
      <c r="O371" s="364"/>
      <c r="P371" s="364"/>
      <c r="Q371" s="364"/>
    </row>
    <row r="372" spans="1:17" ht="25.5" x14ac:dyDescent="0.2">
      <c r="A372" s="491"/>
      <c r="B372" s="99">
        <v>13</v>
      </c>
      <c r="C372" s="100" t="s">
        <v>298</v>
      </c>
      <c r="D372" s="103" t="s">
        <v>285</v>
      </c>
      <c r="E372" s="116" t="s">
        <v>299</v>
      </c>
      <c r="F372" s="103">
        <v>2</v>
      </c>
      <c r="G372" s="186">
        <f>VLOOKUP(B372,'Anexo II - PE 0621.2022'!$BX$4:$BZ$34,2,0)</f>
        <v>4816.12</v>
      </c>
      <c r="H372" s="186">
        <f>F372*G372</f>
        <v>9632.24</v>
      </c>
      <c r="I372" s="515"/>
      <c r="J372" s="517"/>
      <c r="K372" s="517"/>
      <c r="L372" s="524"/>
      <c r="M372" s="364"/>
      <c r="N372" s="364"/>
      <c r="O372" s="364"/>
      <c r="P372" s="364"/>
      <c r="Q372" s="364"/>
    </row>
    <row r="373" spans="1:17" ht="26.25" thickBot="1" x14ac:dyDescent="0.25">
      <c r="A373" s="490"/>
      <c r="B373" s="187">
        <v>14</v>
      </c>
      <c r="C373" s="188" t="s">
        <v>291</v>
      </c>
      <c r="D373" s="189" t="s">
        <v>276</v>
      </c>
      <c r="E373" s="190" t="s">
        <v>277</v>
      </c>
      <c r="F373" s="189">
        <v>3</v>
      </c>
      <c r="G373" s="193">
        <f>VLOOKUP(B373,'Anexo II - PE 0621.2022'!$BX$4:$BZ$34,2,0)</f>
        <v>5269.25</v>
      </c>
      <c r="H373" s="193">
        <f t="shared" si="62"/>
        <v>15807.75</v>
      </c>
      <c r="I373" s="318">
        <f>SUM(H373)</f>
        <v>15807.75</v>
      </c>
      <c r="J373" s="333">
        <f>I373*12</f>
        <v>189693</v>
      </c>
      <c r="K373" s="309"/>
      <c r="L373" s="326">
        <v>450</v>
      </c>
      <c r="M373" s="364"/>
      <c r="N373" s="364"/>
      <c r="O373" s="364"/>
      <c r="P373" s="364"/>
      <c r="Q373" s="364"/>
    </row>
    <row r="374" spans="1:17" ht="38.25" x14ac:dyDescent="0.2">
      <c r="A374" s="489" t="s">
        <v>260</v>
      </c>
      <c r="B374" s="179">
        <v>7</v>
      </c>
      <c r="C374" s="180" t="s">
        <v>294</v>
      </c>
      <c r="D374" s="181" t="s">
        <v>276</v>
      </c>
      <c r="E374" s="182" t="s">
        <v>277</v>
      </c>
      <c r="F374" s="181">
        <f>2+1</f>
        <v>3</v>
      </c>
      <c r="G374" s="185">
        <f>VLOOKUP(B374,'Anexo II - PE 0621.2022'!$BX$4:$BZ$34,2,0)</f>
        <v>4787.76</v>
      </c>
      <c r="H374" s="185">
        <f t="shared" si="62"/>
        <v>14363.28</v>
      </c>
      <c r="I374" s="514">
        <f>SUM(H374:H376)</f>
        <v>30295</v>
      </c>
      <c r="J374" s="516">
        <f>I374*12</f>
        <v>363540</v>
      </c>
      <c r="K374" s="564">
        <f>SUM(J374:J380)</f>
        <v>1010482.8</v>
      </c>
      <c r="L374" s="534">
        <v>467</v>
      </c>
      <c r="M374" s="364"/>
      <c r="N374" s="364"/>
      <c r="O374" s="364"/>
      <c r="P374" s="364"/>
      <c r="Q374" s="364"/>
    </row>
    <row r="375" spans="1:17" ht="25.5" x14ac:dyDescent="0.2">
      <c r="A375" s="491"/>
      <c r="B375" s="99">
        <v>14</v>
      </c>
      <c r="C375" s="100" t="s">
        <v>291</v>
      </c>
      <c r="D375" s="103" t="s">
        <v>276</v>
      </c>
      <c r="E375" s="116" t="s">
        <v>277</v>
      </c>
      <c r="F375" s="103">
        <v>2</v>
      </c>
      <c r="G375" s="186">
        <f>VLOOKUP(B375,'Anexo II - PE 0621.2022'!$BX$4:$BZ$34,2,0)</f>
        <v>5269.25</v>
      </c>
      <c r="H375" s="186">
        <f t="shared" si="62"/>
        <v>10538.5</v>
      </c>
      <c r="I375" s="515"/>
      <c r="J375" s="517"/>
      <c r="K375" s="517"/>
      <c r="L375" s="524"/>
      <c r="M375" s="364"/>
      <c r="N375" s="364"/>
      <c r="O375" s="364"/>
      <c r="P375" s="364"/>
      <c r="Q375" s="364"/>
    </row>
    <row r="376" spans="1:17" ht="38.25" x14ac:dyDescent="0.2">
      <c r="A376" s="491"/>
      <c r="B376" s="99">
        <v>15</v>
      </c>
      <c r="C376" s="100" t="s">
        <v>291</v>
      </c>
      <c r="D376" s="103" t="s">
        <v>276</v>
      </c>
      <c r="E376" s="116" t="s">
        <v>300</v>
      </c>
      <c r="F376" s="103">
        <v>1</v>
      </c>
      <c r="G376" s="186">
        <f>VLOOKUP(B376,'Anexo II - PE 0621.2022'!$BX$4:$BZ$34,2,0)</f>
        <v>5393.22</v>
      </c>
      <c r="H376" s="186">
        <f t="shared" si="62"/>
        <v>5393.22</v>
      </c>
      <c r="I376" s="515"/>
      <c r="J376" s="517"/>
      <c r="K376" s="517"/>
      <c r="L376" s="524"/>
      <c r="M376" s="364"/>
      <c r="N376" s="364"/>
      <c r="O376" s="364"/>
      <c r="P376" s="364"/>
      <c r="Q376" s="364"/>
    </row>
    <row r="377" spans="1:17" ht="25.5" x14ac:dyDescent="0.2">
      <c r="A377" s="491"/>
      <c r="B377" s="99">
        <v>8</v>
      </c>
      <c r="C377" s="100" t="s">
        <v>206</v>
      </c>
      <c r="D377" s="103" t="s">
        <v>281</v>
      </c>
      <c r="E377" s="116" t="s">
        <v>277</v>
      </c>
      <c r="F377" s="103">
        <v>1</v>
      </c>
      <c r="G377" s="186">
        <f>VLOOKUP(B377,'Anexo II - PE 0621.2022'!$BX$4:$BZ$34,2,0)</f>
        <v>3883.86</v>
      </c>
      <c r="H377" s="186">
        <f t="shared" si="62"/>
        <v>3883.86</v>
      </c>
      <c r="I377" s="316">
        <f>SUM(H377)</f>
        <v>3883.86</v>
      </c>
      <c r="J377" s="332">
        <f>I377*12</f>
        <v>46606.32</v>
      </c>
      <c r="K377" s="312"/>
      <c r="L377" s="324">
        <v>468</v>
      </c>
      <c r="M377" s="364"/>
      <c r="N377" s="364"/>
      <c r="O377" s="364"/>
      <c r="P377" s="364"/>
      <c r="Q377" s="364"/>
    </row>
    <row r="378" spans="1:17" ht="25.5" x14ac:dyDescent="0.2">
      <c r="A378" s="491"/>
      <c r="B378" s="99">
        <v>9</v>
      </c>
      <c r="C378" s="100" t="s">
        <v>295</v>
      </c>
      <c r="D378" s="103" t="s">
        <v>285</v>
      </c>
      <c r="E378" s="116" t="s">
        <v>277</v>
      </c>
      <c r="F378" s="103">
        <v>1</v>
      </c>
      <c r="G378" s="186">
        <f>VLOOKUP(B378,'Anexo II - PE 0621.2022'!$BX$4:$BZ$34,2,0)</f>
        <v>5781.95</v>
      </c>
      <c r="H378" s="186">
        <f t="shared" si="62"/>
        <v>5781.95</v>
      </c>
      <c r="I378" s="520">
        <f>SUM(H378:H380)</f>
        <v>50028.04</v>
      </c>
      <c r="J378" s="522">
        <f>I378*12</f>
        <v>600336.48</v>
      </c>
      <c r="K378" s="517"/>
      <c r="L378" s="524">
        <v>469</v>
      </c>
      <c r="M378" s="364"/>
      <c r="N378" s="364"/>
      <c r="O378" s="364"/>
      <c r="P378" s="364"/>
      <c r="Q378" s="364"/>
    </row>
    <row r="379" spans="1:17" ht="25.5" x14ac:dyDescent="0.2">
      <c r="A379" s="491"/>
      <c r="B379" s="99">
        <v>11</v>
      </c>
      <c r="C379" s="100" t="s">
        <v>298</v>
      </c>
      <c r="D379" s="103" t="s">
        <v>285</v>
      </c>
      <c r="E379" s="116" t="s">
        <v>277</v>
      </c>
      <c r="F379" s="103">
        <v>9</v>
      </c>
      <c r="G379" s="186">
        <f>VLOOKUP(B379,'Anexo II - PE 0621.2022'!$BX$4:$BZ$34,2,0)</f>
        <v>4487.0200000000004</v>
      </c>
      <c r="H379" s="186">
        <f t="shared" si="62"/>
        <v>40383.18</v>
      </c>
      <c r="I379" s="515"/>
      <c r="J379" s="517"/>
      <c r="K379" s="517"/>
      <c r="L379" s="524"/>
      <c r="M379" s="364"/>
      <c r="N379" s="364"/>
      <c r="O379" s="364"/>
      <c r="P379" s="364"/>
      <c r="Q379" s="364"/>
    </row>
    <row r="380" spans="1:17" ht="26.25" thickBot="1" x14ac:dyDescent="0.25">
      <c r="A380" s="490"/>
      <c r="B380" s="187">
        <v>12</v>
      </c>
      <c r="C380" s="188" t="s">
        <v>298</v>
      </c>
      <c r="D380" s="189" t="s">
        <v>285</v>
      </c>
      <c r="E380" s="190" t="s">
        <v>297</v>
      </c>
      <c r="F380" s="189">
        <v>1</v>
      </c>
      <c r="G380" s="193">
        <f>VLOOKUP(B380,'Anexo II - PE 0621.2022'!$BX$4:$BZ$34,2,0)</f>
        <v>3862.91</v>
      </c>
      <c r="H380" s="193">
        <f t="shared" si="62"/>
        <v>3862.91</v>
      </c>
      <c r="I380" s="521"/>
      <c r="J380" s="523"/>
      <c r="K380" s="523"/>
      <c r="L380" s="525"/>
      <c r="M380" s="364"/>
      <c r="N380" s="364"/>
      <c r="O380" s="364"/>
      <c r="P380" s="364"/>
      <c r="Q380" s="364"/>
    </row>
    <row r="381" spans="1:17" ht="38.25" x14ac:dyDescent="0.2">
      <c r="A381" s="489" t="s">
        <v>261</v>
      </c>
      <c r="B381" s="179">
        <v>7</v>
      </c>
      <c r="C381" s="180" t="s">
        <v>294</v>
      </c>
      <c r="D381" s="181" t="s">
        <v>276</v>
      </c>
      <c r="E381" s="182" t="s">
        <v>277</v>
      </c>
      <c r="F381" s="181">
        <v>2</v>
      </c>
      <c r="G381" s="185">
        <f>VLOOKUP(B381,'Anexo II - PE 0621.2022'!$BX$4:$BZ$34,2,0)</f>
        <v>4787.76</v>
      </c>
      <c r="H381" s="185">
        <f t="shared" si="62"/>
        <v>9575.52</v>
      </c>
      <c r="I381" s="514">
        <f>SUM(H381:H382)</f>
        <v>20114.02</v>
      </c>
      <c r="J381" s="516">
        <f>I381*12</f>
        <v>241368.24</v>
      </c>
      <c r="K381" s="564">
        <f>SUM(J381:J385)</f>
        <v>668833.43999999994</v>
      </c>
      <c r="L381" s="534">
        <v>451</v>
      </c>
      <c r="M381" s="364"/>
      <c r="N381" s="364"/>
      <c r="O381" s="364"/>
      <c r="P381" s="364"/>
      <c r="Q381" s="364"/>
    </row>
    <row r="382" spans="1:17" ht="25.5" x14ac:dyDescent="0.2">
      <c r="A382" s="491"/>
      <c r="B382" s="99">
        <v>14</v>
      </c>
      <c r="C382" s="100" t="s">
        <v>291</v>
      </c>
      <c r="D382" s="103" t="s">
        <v>276</v>
      </c>
      <c r="E382" s="116" t="s">
        <v>277</v>
      </c>
      <c r="F382" s="103">
        <f>1+1</f>
        <v>2</v>
      </c>
      <c r="G382" s="186">
        <f>VLOOKUP(B382,'Anexo II - PE 0621.2022'!$BX$4:$BZ$34,2,0)</f>
        <v>5269.25</v>
      </c>
      <c r="H382" s="186">
        <f t="shared" si="62"/>
        <v>10538.5</v>
      </c>
      <c r="I382" s="515"/>
      <c r="J382" s="517"/>
      <c r="K382" s="517"/>
      <c r="L382" s="524"/>
      <c r="M382" s="364"/>
      <c r="N382" s="364"/>
      <c r="O382" s="364"/>
      <c r="P382" s="364"/>
      <c r="Q382" s="364"/>
    </row>
    <row r="383" spans="1:17" ht="25.5" x14ac:dyDescent="0.2">
      <c r="A383" s="491"/>
      <c r="B383" s="99">
        <v>8</v>
      </c>
      <c r="C383" s="100" t="s">
        <v>206</v>
      </c>
      <c r="D383" s="103" t="s">
        <v>281</v>
      </c>
      <c r="E383" s="116" t="s">
        <v>277</v>
      </c>
      <c r="F383" s="103">
        <v>1</v>
      </c>
      <c r="G383" s="186">
        <f>VLOOKUP(B383,'Anexo II - PE 0621.2022'!$BX$4:$BZ$34,2,0)</f>
        <v>3883.86</v>
      </c>
      <c r="H383" s="186">
        <f t="shared" si="62"/>
        <v>3883.86</v>
      </c>
      <c r="I383" s="316">
        <f>SUM(H383)</f>
        <v>3883.86</v>
      </c>
      <c r="J383" s="332">
        <f>I383*12</f>
        <v>46606.32</v>
      </c>
      <c r="K383" s="312"/>
      <c r="L383" s="324">
        <v>452</v>
      </c>
      <c r="M383" s="364"/>
      <c r="N383" s="364"/>
      <c r="O383" s="364"/>
      <c r="P383" s="364"/>
      <c r="Q383" s="364"/>
    </row>
    <row r="384" spans="1:17" ht="25.5" x14ac:dyDescent="0.2">
      <c r="A384" s="491"/>
      <c r="B384" s="99">
        <v>11</v>
      </c>
      <c r="C384" s="256" t="s">
        <v>298</v>
      </c>
      <c r="D384" s="103" t="s">
        <v>285</v>
      </c>
      <c r="E384" s="116" t="s">
        <v>277</v>
      </c>
      <c r="F384" s="103">
        <v>6</v>
      </c>
      <c r="G384" s="186">
        <f>VLOOKUP(B384,'Anexo II - PE 0621.2022'!$BX$4:$BZ$34,2,0)</f>
        <v>4487.0200000000004</v>
      </c>
      <c r="H384" s="186">
        <f t="shared" si="62"/>
        <v>26922.12</v>
      </c>
      <c r="I384" s="520">
        <f>SUM(H384:H385)</f>
        <v>31738.240000000002</v>
      </c>
      <c r="J384" s="522">
        <f>I384*12</f>
        <v>380858.88</v>
      </c>
      <c r="K384" s="517"/>
      <c r="L384" s="524">
        <v>453</v>
      </c>
      <c r="M384" s="364"/>
      <c r="N384" s="364"/>
      <c r="O384" s="364"/>
      <c r="P384" s="364"/>
      <c r="Q384" s="364"/>
    </row>
    <row r="385" spans="1:17" ht="26.25" thickBot="1" x14ac:dyDescent="0.25">
      <c r="A385" s="490"/>
      <c r="B385" s="187">
        <v>13</v>
      </c>
      <c r="C385" s="188" t="s">
        <v>298</v>
      </c>
      <c r="D385" s="189" t="s">
        <v>285</v>
      </c>
      <c r="E385" s="190" t="s">
        <v>299</v>
      </c>
      <c r="F385" s="189">
        <v>1</v>
      </c>
      <c r="G385" s="193">
        <f>VLOOKUP(B385,'Anexo II - PE 0621.2022'!$BX$4:$BZ$34,2,0)</f>
        <v>4816.12</v>
      </c>
      <c r="H385" s="193">
        <f t="shared" si="62"/>
        <v>4816.12</v>
      </c>
      <c r="I385" s="521"/>
      <c r="J385" s="523"/>
      <c r="K385" s="523"/>
      <c r="L385" s="525"/>
      <c r="M385" s="364"/>
      <c r="N385" s="364"/>
      <c r="O385" s="364"/>
      <c r="P385" s="364"/>
      <c r="Q385" s="364"/>
    </row>
    <row r="386" spans="1:17" ht="25.5" x14ac:dyDescent="0.2">
      <c r="A386" s="489" t="s">
        <v>262</v>
      </c>
      <c r="B386" s="179">
        <v>8</v>
      </c>
      <c r="C386" s="180" t="s">
        <v>206</v>
      </c>
      <c r="D386" s="181" t="s">
        <v>281</v>
      </c>
      <c r="E386" s="182" t="s">
        <v>277</v>
      </c>
      <c r="F386" s="181">
        <v>1</v>
      </c>
      <c r="G386" s="185">
        <f>VLOOKUP(B386,'Anexo II - PE 0621.2022'!$BX$4:$BZ$34,2,0)</f>
        <v>3883.86</v>
      </c>
      <c r="H386" s="185">
        <f t="shared" si="62"/>
        <v>3883.86</v>
      </c>
      <c r="I386" s="317">
        <f>SUM(H386)</f>
        <v>3883.86</v>
      </c>
      <c r="J386" s="331">
        <f>I386*12</f>
        <v>46606.32</v>
      </c>
      <c r="K386" s="329">
        <f>SUM(J386:J388)</f>
        <v>271370.03999999998</v>
      </c>
      <c r="L386" s="325">
        <v>464</v>
      </c>
      <c r="M386" s="364"/>
      <c r="N386" s="364"/>
      <c r="O386" s="364"/>
      <c r="P386" s="364"/>
      <c r="Q386" s="364"/>
    </row>
    <row r="387" spans="1:17" ht="25.5" x14ac:dyDescent="0.2">
      <c r="A387" s="491"/>
      <c r="B387" s="99">
        <v>11</v>
      </c>
      <c r="C387" s="100" t="s">
        <v>298</v>
      </c>
      <c r="D387" s="103" t="s">
        <v>285</v>
      </c>
      <c r="E387" s="116" t="s">
        <v>277</v>
      </c>
      <c r="F387" s="103">
        <v>3</v>
      </c>
      <c r="G387" s="186">
        <f>VLOOKUP(B387,'Anexo II - PE 0621.2022'!$BX$4:$BZ$34,2,0)</f>
        <v>4487.0200000000004</v>
      </c>
      <c r="H387" s="186">
        <f t="shared" si="62"/>
        <v>13461.06</v>
      </c>
      <c r="I387" s="316">
        <f>SUM(H387)</f>
        <v>13461.06</v>
      </c>
      <c r="J387" s="332">
        <f>I387*12</f>
        <v>161532.72</v>
      </c>
      <c r="K387" s="312"/>
      <c r="L387" s="324">
        <v>465</v>
      </c>
      <c r="M387" s="364"/>
      <c r="N387" s="364"/>
      <c r="O387" s="364"/>
      <c r="P387" s="364"/>
      <c r="Q387" s="364"/>
    </row>
    <row r="388" spans="1:17" ht="26.25" thickBot="1" x14ac:dyDescent="0.25">
      <c r="A388" s="490"/>
      <c r="B388" s="187">
        <v>14</v>
      </c>
      <c r="C388" s="188" t="s">
        <v>291</v>
      </c>
      <c r="D388" s="189" t="s">
        <v>276</v>
      </c>
      <c r="E388" s="190" t="s">
        <v>277</v>
      </c>
      <c r="F388" s="189">
        <v>1</v>
      </c>
      <c r="G388" s="193">
        <f>VLOOKUP(B388,'Anexo II - PE 0621.2022'!$BX$4:$BZ$34,2,0)</f>
        <v>5269.25</v>
      </c>
      <c r="H388" s="193">
        <f t="shared" si="62"/>
        <v>5269.25</v>
      </c>
      <c r="I388" s="318">
        <f>SUM(H388)</f>
        <v>5269.25</v>
      </c>
      <c r="J388" s="333">
        <f>I388*12</f>
        <v>63231</v>
      </c>
      <c r="K388" s="309"/>
      <c r="L388" s="326">
        <v>466</v>
      </c>
      <c r="M388" s="364"/>
      <c r="N388" s="364"/>
      <c r="O388" s="364"/>
      <c r="P388" s="364"/>
      <c r="Q388" s="364"/>
    </row>
    <row r="389" spans="1:17" ht="38.25" x14ac:dyDescent="0.2">
      <c r="A389" s="489" t="s">
        <v>263</v>
      </c>
      <c r="B389" s="179">
        <v>7</v>
      </c>
      <c r="C389" s="180" t="s">
        <v>294</v>
      </c>
      <c r="D389" s="181" t="s">
        <v>276</v>
      </c>
      <c r="E389" s="182" t="s">
        <v>277</v>
      </c>
      <c r="F389" s="181">
        <f>3-1</f>
        <v>2</v>
      </c>
      <c r="G389" s="185">
        <f>VLOOKUP(B389,'Anexo II - PE 0621.2022'!$BX$4:$BZ$34,2,0)</f>
        <v>4787.76</v>
      </c>
      <c r="H389" s="185">
        <f t="shared" si="62"/>
        <v>9575.52</v>
      </c>
      <c r="I389" s="514">
        <f>SUM(H389:H390)</f>
        <v>20114.02</v>
      </c>
      <c r="J389" s="516">
        <f>I389*12</f>
        <v>241368.24</v>
      </c>
      <c r="K389" s="564">
        <f>SUM(J389:J395)</f>
        <v>892260.24</v>
      </c>
      <c r="L389" s="534">
        <v>471</v>
      </c>
      <c r="M389" s="364"/>
      <c r="N389" s="364"/>
      <c r="O389" s="364"/>
      <c r="P389" s="364"/>
      <c r="Q389" s="364"/>
    </row>
    <row r="390" spans="1:17" ht="25.5" x14ac:dyDescent="0.2">
      <c r="A390" s="491"/>
      <c r="B390" s="99">
        <v>14</v>
      </c>
      <c r="C390" s="100" t="s">
        <v>291</v>
      </c>
      <c r="D390" s="103" t="s">
        <v>276</v>
      </c>
      <c r="E390" s="116" t="s">
        <v>277</v>
      </c>
      <c r="F390" s="103">
        <f>1+1</f>
        <v>2</v>
      </c>
      <c r="G390" s="186">
        <f>VLOOKUP(B390,'Anexo II - PE 0621.2022'!$BX$4:$BZ$34,2,0)</f>
        <v>5269.25</v>
      </c>
      <c r="H390" s="186">
        <f t="shared" si="62"/>
        <v>10538.5</v>
      </c>
      <c r="I390" s="515"/>
      <c r="J390" s="517"/>
      <c r="K390" s="517"/>
      <c r="L390" s="524"/>
      <c r="M390" s="364"/>
      <c r="N390" s="364"/>
      <c r="O390" s="364"/>
      <c r="P390" s="364"/>
      <c r="Q390" s="364"/>
    </row>
    <row r="391" spans="1:17" ht="25.5" x14ac:dyDescent="0.2">
      <c r="A391" s="491"/>
      <c r="B391" s="99">
        <v>8</v>
      </c>
      <c r="C391" s="100" t="s">
        <v>206</v>
      </c>
      <c r="D391" s="103" t="s">
        <v>281</v>
      </c>
      <c r="E391" s="116" t="s">
        <v>277</v>
      </c>
      <c r="F391" s="103">
        <v>1</v>
      </c>
      <c r="G391" s="186">
        <f>VLOOKUP(B391,'Anexo II - PE 0621.2022'!$BX$4:$BZ$34,2,0)</f>
        <v>3883.86</v>
      </c>
      <c r="H391" s="186">
        <f t="shared" si="62"/>
        <v>3883.86</v>
      </c>
      <c r="I391" s="316">
        <f>SUM(H391)</f>
        <v>3883.86</v>
      </c>
      <c r="J391" s="332">
        <f>I391*12</f>
        <v>46606.32</v>
      </c>
      <c r="K391" s="312"/>
      <c r="L391" s="324">
        <v>472</v>
      </c>
      <c r="M391" s="364"/>
      <c r="N391" s="364"/>
      <c r="O391" s="364"/>
      <c r="P391" s="364"/>
      <c r="Q391" s="364"/>
    </row>
    <row r="392" spans="1:17" ht="25.5" x14ac:dyDescent="0.2">
      <c r="A392" s="491"/>
      <c r="B392" s="99">
        <v>9</v>
      </c>
      <c r="C392" s="100" t="s">
        <v>295</v>
      </c>
      <c r="D392" s="103" t="s">
        <v>285</v>
      </c>
      <c r="E392" s="116" t="s">
        <v>277</v>
      </c>
      <c r="F392" s="103">
        <v>1</v>
      </c>
      <c r="G392" s="186">
        <f>VLOOKUP(B392,'Anexo II - PE 0621.2022'!$BX$4:$BZ$34,2,0)</f>
        <v>5781.95</v>
      </c>
      <c r="H392" s="186">
        <f t="shared" si="62"/>
        <v>5781.95</v>
      </c>
      <c r="I392" s="520">
        <f>SUM(H392:H395)</f>
        <v>50357.14</v>
      </c>
      <c r="J392" s="522">
        <f>I392*12</f>
        <v>604285.68000000005</v>
      </c>
      <c r="K392" s="517"/>
      <c r="L392" s="524">
        <v>473</v>
      </c>
      <c r="M392" s="364"/>
      <c r="N392" s="364"/>
      <c r="O392" s="364"/>
      <c r="P392" s="364"/>
      <c r="Q392" s="364"/>
    </row>
    <row r="393" spans="1:17" ht="25.5" x14ac:dyDescent="0.2">
      <c r="A393" s="491"/>
      <c r="B393" s="99">
        <v>11</v>
      </c>
      <c r="C393" s="100" t="s">
        <v>298</v>
      </c>
      <c r="D393" s="103" t="s">
        <v>285</v>
      </c>
      <c r="E393" s="116" t="s">
        <v>277</v>
      </c>
      <c r="F393" s="103">
        <v>8</v>
      </c>
      <c r="G393" s="186">
        <f>VLOOKUP(B393,'Anexo II - PE 0621.2022'!$BX$4:$BZ$34,2,0)</f>
        <v>4487.0200000000004</v>
      </c>
      <c r="H393" s="186">
        <f t="shared" ref="H393:H416" si="63">F393*G393</f>
        <v>35896.160000000003</v>
      </c>
      <c r="I393" s="515"/>
      <c r="J393" s="517"/>
      <c r="K393" s="517"/>
      <c r="L393" s="524"/>
      <c r="M393" s="364"/>
      <c r="N393" s="364"/>
      <c r="O393" s="364"/>
      <c r="P393" s="364"/>
      <c r="Q393" s="364"/>
    </row>
    <row r="394" spans="1:17" ht="25.5" x14ac:dyDescent="0.2">
      <c r="A394" s="491"/>
      <c r="B394" s="99">
        <v>12</v>
      </c>
      <c r="C394" s="100" t="s">
        <v>298</v>
      </c>
      <c r="D394" s="103" t="s">
        <v>285</v>
      </c>
      <c r="E394" s="116" t="s">
        <v>297</v>
      </c>
      <c r="F394" s="103">
        <v>1</v>
      </c>
      <c r="G394" s="186">
        <f>VLOOKUP(B394,'Anexo II - PE 0621.2022'!$BX$4:$BZ$34,2,0)</f>
        <v>3862.91</v>
      </c>
      <c r="H394" s="186">
        <f t="shared" si="63"/>
        <v>3862.91</v>
      </c>
      <c r="I394" s="515"/>
      <c r="J394" s="517"/>
      <c r="K394" s="517"/>
      <c r="L394" s="524"/>
      <c r="M394" s="364"/>
      <c r="N394" s="364"/>
      <c r="O394" s="364"/>
      <c r="P394" s="364"/>
      <c r="Q394" s="364"/>
    </row>
    <row r="395" spans="1:17" ht="26.25" thickBot="1" x14ac:dyDescent="0.25">
      <c r="A395" s="490"/>
      <c r="B395" s="187">
        <v>13</v>
      </c>
      <c r="C395" s="188" t="s">
        <v>298</v>
      </c>
      <c r="D395" s="189" t="s">
        <v>285</v>
      </c>
      <c r="E395" s="190" t="s">
        <v>299</v>
      </c>
      <c r="F395" s="189">
        <v>1</v>
      </c>
      <c r="G395" s="193">
        <f>VLOOKUP(B395,'Anexo II - PE 0621.2022'!$BX$4:$BZ$34,2,0)</f>
        <v>4816.12</v>
      </c>
      <c r="H395" s="342">
        <f t="shared" si="63"/>
        <v>4816.12</v>
      </c>
      <c r="I395" s="521"/>
      <c r="J395" s="523"/>
      <c r="K395" s="523"/>
      <c r="L395" s="525"/>
      <c r="M395" s="364"/>
      <c r="N395" s="364"/>
      <c r="O395" s="364"/>
      <c r="P395" s="364"/>
      <c r="Q395" s="364"/>
    </row>
    <row r="396" spans="1:17" ht="38.25" x14ac:dyDescent="0.2">
      <c r="A396" s="489" t="s">
        <v>264</v>
      </c>
      <c r="B396" s="179">
        <v>1</v>
      </c>
      <c r="C396" s="180" t="s">
        <v>272</v>
      </c>
      <c r="D396" s="181" t="s">
        <v>276</v>
      </c>
      <c r="E396" s="194" t="s">
        <v>277</v>
      </c>
      <c r="F396" s="216">
        <v>1</v>
      </c>
      <c r="G396" s="185">
        <f>VLOOKUP(B396,'Anexo II - PE 0621.2022'!$BX$4:$BZ$34,2,0)</f>
        <v>4838.28</v>
      </c>
      <c r="H396" s="185">
        <f t="shared" si="63"/>
        <v>4838.28</v>
      </c>
      <c r="I396" s="514">
        <f>SUM(H396:H397)</f>
        <v>15001.92</v>
      </c>
      <c r="J396" s="516">
        <f>I396*12</f>
        <v>180023.04000000001</v>
      </c>
      <c r="K396" s="564">
        <f>SUM(J396:J401)</f>
        <v>793326.24</v>
      </c>
      <c r="L396" s="534">
        <v>478</v>
      </c>
      <c r="M396" s="364"/>
      <c r="N396" s="364"/>
      <c r="O396" s="364"/>
      <c r="P396" s="364"/>
      <c r="Q396" s="364"/>
    </row>
    <row r="397" spans="1:17" ht="25.5" x14ac:dyDescent="0.2">
      <c r="A397" s="491"/>
      <c r="B397" s="99">
        <v>6</v>
      </c>
      <c r="C397" s="100" t="s">
        <v>291</v>
      </c>
      <c r="D397" s="103" t="s">
        <v>276</v>
      </c>
      <c r="E397" s="104" t="s">
        <v>277</v>
      </c>
      <c r="F397" s="217">
        <v>2</v>
      </c>
      <c r="G397" s="186">
        <f>VLOOKUP(B397,'Anexo II - PE 0621.2022'!$BX$4:$BZ$34,2,0)</f>
        <v>5081.82</v>
      </c>
      <c r="H397" s="186">
        <f t="shared" si="63"/>
        <v>10163.64</v>
      </c>
      <c r="I397" s="515"/>
      <c r="J397" s="517"/>
      <c r="K397" s="517"/>
      <c r="L397" s="524"/>
      <c r="M397" s="364"/>
      <c r="N397" s="364"/>
      <c r="O397" s="364"/>
      <c r="P397" s="364"/>
      <c r="Q397" s="364"/>
    </row>
    <row r="398" spans="1:17" ht="25.5" x14ac:dyDescent="0.2">
      <c r="A398" s="491"/>
      <c r="B398" s="99">
        <v>2</v>
      </c>
      <c r="C398" s="100" t="s">
        <v>278</v>
      </c>
      <c r="D398" s="103" t="s">
        <v>281</v>
      </c>
      <c r="E398" s="104" t="s">
        <v>277</v>
      </c>
      <c r="F398" s="217">
        <v>1</v>
      </c>
      <c r="G398" s="186">
        <f>VLOOKUP(B398,'Anexo II - PE 0621.2022'!$BX$4:$BZ$34,2,0)</f>
        <v>3722.39</v>
      </c>
      <c r="H398" s="186">
        <f t="shared" si="63"/>
        <v>3722.39</v>
      </c>
      <c r="I398" s="316">
        <f>SUM(H398)</f>
        <v>3722.39</v>
      </c>
      <c r="J398" s="332">
        <f>I398*12</f>
        <v>44668.68</v>
      </c>
      <c r="K398" s="312"/>
      <c r="L398" s="324">
        <v>479</v>
      </c>
      <c r="M398" s="364"/>
      <c r="N398" s="364"/>
      <c r="O398" s="364"/>
      <c r="P398" s="364"/>
      <c r="Q398" s="364"/>
    </row>
    <row r="399" spans="1:17" ht="25.5" x14ac:dyDescent="0.2">
      <c r="A399" s="491"/>
      <c r="B399" s="99">
        <v>3</v>
      </c>
      <c r="C399" s="100" t="s">
        <v>282</v>
      </c>
      <c r="D399" s="103" t="s">
        <v>285</v>
      </c>
      <c r="E399" s="104" t="s">
        <v>277</v>
      </c>
      <c r="F399" s="217">
        <v>1</v>
      </c>
      <c r="G399" s="186">
        <f>VLOOKUP(B399,'Anexo II - PE 0621.2022'!$BX$4:$BZ$34,2,0)</f>
        <v>5572.48</v>
      </c>
      <c r="H399" s="186">
        <f t="shared" si="63"/>
        <v>5572.48</v>
      </c>
      <c r="I399" s="520">
        <f>SUM(H399:H401)</f>
        <v>47386.21</v>
      </c>
      <c r="J399" s="522">
        <f>I399*12</f>
        <v>568634.52</v>
      </c>
      <c r="K399" s="517"/>
      <c r="L399" s="524">
        <v>480</v>
      </c>
      <c r="M399" s="364"/>
      <c r="N399" s="364"/>
      <c r="O399" s="364"/>
      <c r="P399" s="364"/>
      <c r="Q399" s="364"/>
    </row>
    <row r="400" spans="1:17" ht="25.5" x14ac:dyDescent="0.2">
      <c r="A400" s="491"/>
      <c r="B400" s="99">
        <v>4</v>
      </c>
      <c r="C400" s="113" t="s">
        <v>286</v>
      </c>
      <c r="D400" s="103" t="s">
        <v>285</v>
      </c>
      <c r="E400" s="104" t="s">
        <v>277</v>
      </c>
      <c r="F400" s="217">
        <f>3-1</f>
        <v>2</v>
      </c>
      <c r="G400" s="186">
        <f>VLOOKUP(B400,'Anexo II - PE 0621.2022'!$BX$4:$BZ$34,2,0)</f>
        <v>4998.28</v>
      </c>
      <c r="H400" s="186">
        <f t="shared" si="63"/>
        <v>9996.56</v>
      </c>
      <c r="I400" s="515"/>
      <c r="J400" s="517"/>
      <c r="K400" s="517"/>
      <c r="L400" s="524"/>
      <c r="M400" s="364"/>
      <c r="N400" s="364"/>
      <c r="O400" s="364"/>
      <c r="P400" s="364"/>
      <c r="Q400" s="364"/>
    </row>
    <row r="401" spans="1:18" ht="26.25" thickBot="1" x14ac:dyDescent="0.25">
      <c r="A401" s="490"/>
      <c r="B401" s="187">
        <v>5</v>
      </c>
      <c r="C401" s="196" t="s">
        <v>126</v>
      </c>
      <c r="D401" s="189" t="s">
        <v>285</v>
      </c>
      <c r="E401" s="197" t="s">
        <v>277</v>
      </c>
      <c r="F401" s="218">
        <f>6+1</f>
        <v>7</v>
      </c>
      <c r="G401" s="193">
        <f>VLOOKUP(B401,'Anexo II - PE 0621.2022'!$BX$4:$BZ$34,2,0)</f>
        <v>4545.3100000000004</v>
      </c>
      <c r="H401" s="193">
        <f t="shared" si="63"/>
        <v>31817.17</v>
      </c>
      <c r="I401" s="521"/>
      <c r="J401" s="523"/>
      <c r="K401" s="523"/>
      <c r="L401" s="525"/>
      <c r="M401" s="364"/>
      <c r="N401" s="364"/>
      <c r="O401" s="364"/>
      <c r="P401" s="364"/>
      <c r="Q401" s="364"/>
    </row>
    <row r="402" spans="1:18" ht="38.25" x14ac:dyDescent="0.2">
      <c r="A402" s="489" t="s">
        <v>265</v>
      </c>
      <c r="B402" s="179">
        <v>16</v>
      </c>
      <c r="C402" s="180" t="s">
        <v>272</v>
      </c>
      <c r="D402" s="181" t="s">
        <v>276</v>
      </c>
      <c r="E402" s="182" t="s">
        <v>277</v>
      </c>
      <c r="F402" s="181">
        <v>4</v>
      </c>
      <c r="G402" s="185">
        <f>VLOOKUP(B402,'Anexo II - PE 0621.2022'!$BX$4:$BZ$34,2,0)</f>
        <v>4467.83</v>
      </c>
      <c r="H402" s="185">
        <f t="shared" si="63"/>
        <v>17871.32</v>
      </c>
      <c r="I402" s="514">
        <f>SUM(H402:H403)</f>
        <v>38908.519999999997</v>
      </c>
      <c r="J402" s="516">
        <f>I402*12</f>
        <v>466902.24</v>
      </c>
      <c r="K402" s="564">
        <f>SUM(J402:J406)</f>
        <v>2573463.96</v>
      </c>
      <c r="L402" s="534">
        <v>460</v>
      </c>
      <c r="M402" s="364"/>
      <c r="N402" s="364"/>
      <c r="O402" s="364"/>
      <c r="P402" s="364"/>
      <c r="Q402" s="364"/>
    </row>
    <row r="403" spans="1:18" ht="25.5" x14ac:dyDescent="0.2">
      <c r="A403" s="491"/>
      <c r="B403" s="99">
        <v>20</v>
      </c>
      <c r="C403" s="117" t="s">
        <v>291</v>
      </c>
      <c r="D403" s="103" t="s">
        <v>276</v>
      </c>
      <c r="E403" s="116" t="s">
        <v>277</v>
      </c>
      <c r="F403" s="103">
        <f>3+1</f>
        <v>4</v>
      </c>
      <c r="G403" s="186">
        <f>VLOOKUP(B403,'Anexo II - PE 0621.2022'!$BX$4:$BZ$34,2,0)</f>
        <v>5259.3</v>
      </c>
      <c r="H403" s="186">
        <f t="shared" si="63"/>
        <v>21037.200000000001</v>
      </c>
      <c r="I403" s="515"/>
      <c r="J403" s="517"/>
      <c r="K403" s="517"/>
      <c r="L403" s="524"/>
      <c r="M403" s="364"/>
      <c r="N403" s="364"/>
      <c r="O403" s="364"/>
      <c r="P403" s="364"/>
      <c r="Q403" s="364"/>
    </row>
    <row r="404" spans="1:18" ht="25.5" x14ac:dyDescent="0.2">
      <c r="A404" s="491"/>
      <c r="B404" s="99">
        <v>17</v>
      </c>
      <c r="C404" s="117" t="s">
        <v>278</v>
      </c>
      <c r="D404" s="103" t="s">
        <v>281</v>
      </c>
      <c r="E404" s="116" t="s">
        <v>277</v>
      </c>
      <c r="F404" s="103">
        <v>2</v>
      </c>
      <c r="G404" s="186">
        <f>VLOOKUP(B404,'Anexo II - PE 0621.2022'!$BX$4:$BZ$34,2,0)</f>
        <v>3864.55</v>
      </c>
      <c r="H404" s="186">
        <f t="shared" si="63"/>
        <v>7729.1</v>
      </c>
      <c r="I404" s="316">
        <f>SUM(H404)</f>
        <v>7729.1</v>
      </c>
      <c r="J404" s="332">
        <f>I404*12</f>
        <v>92749.2</v>
      </c>
      <c r="K404" s="312"/>
      <c r="L404" s="324">
        <v>462</v>
      </c>
      <c r="M404" s="364"/>
      <c r="N404" s="364"/>
      <c r="O404" s="364"/>
      <c r="P404" s="364"/>
      <c r="Q404" s="364"/>
    </row>
    <row r="405" spans="1:18" ht="25.5" x14ac:dyDescent="0.2">
      <c r="A405" s="491"/>
      <c r="B405" s="99">
        <v>18</v>
      </c>
      <c r="C405" s="117" t="s">
        <v>295</v>
      </c>
      <c r="D405" s="103" t="s">
        <v>285</v>
      </c>
      <c r="E405" s="116" t="s">
        <v>277</v>
      </c>
      <c r="F405" s="103">
        <v>1</v>
      </c>
      <c r="G405" s="186">
        <f>VLOOKUP(B405,'Anexo II - PE 0621.2022'!$BX$4:$BZ$34,2,0)</f>
        <v>6979.07</v>
      </c>
      <c r="H405" s="186">
        <f t="shared" si="63"/>
        <v>6979.07</v>
      </c>
      <c r="I405" s="520">
        <f>SUM(H405:H406)</f>
        <v>167817.71</v>
      </c>
      <c r="J405" s="522">
        <f>I405*12</f>
        <v>2013812.52</v>
      </c>
      <c r="K405" s="517"/>
      <c r="L405" s="524">
        <v>463</v>
      </c>
      <c r="M405" s="364"/>
      <c r="N405" s="364"/>
      <c r="O405" s="364"/>
      <c r="P405" s="364"/>
      <c r="Q405" s="364"/>
    </row>
    <row r="406" spans="1:18" ht="26.25" thickBot="1" x14ac:dyDescent="0.25">
      <c r="A406" s="490"/>
      <c r="B406" s="187">
        <v>19</v>
      </c>
      <c r="C406" s="199" t="s">
        <v>298</v>
      </c>
      <c r="D406" s="189" t="s">
        <v>285</v>
      </c>
      <c r="E406" s="197" t="s">
        <v>277</v>
      </c>
      <c r="F406" s="189">
        <v>36</v>
      </c>
      <c r="G406" s="193">
        <f>VLOOKUP(B406,'Anexo II - PE 0621.2022'!$BX$4:$BZ$34,2,0)</f>
        <v>4467.74</v>
      </c>
      <c r="H406" s="193">
        <f t="shared" si="63"/>
        <v>160838.64000000001</v>
      </c>
      <c r="I406" s="521"/>
      <c r="J406" s="523"/>
      <c r="K406" s="523"/>
      <c r="L406" s="525"/>
      <c r="M406" s="364"/>
      <c r="N406" s="364"/>
      <c r="O406" s="364"/>
      <c r="P406" s="364"/>
      <c r="Q406" s="364"/>
    </row>
    <row r="407" spans="1:18" ht="38.25" x14ac:dyDescent="0.2">
      <c r="A407" s="489" t="s">
        <v>266</v>
      </c>
      <c r="B407" s="179">
        <v>22</v>
      </c>
      <c r="C407" s="200" t="s">
        <v>303</v>
      </c>
      <c r="D407" s="181" t="s">
        <v>276</v>
      </c>
      <c r="E407" s="182" t="s">
        <v>277</v>
      </c>
      <c r="F407" s="181">
        <v>1</v>
      </c>
      <c r="G407" s="185">
        <f>VLOOKUP(B407,'Anexo II - PE 0621.2022'!$BX$4:$BZ$34,2,0)</f>
        <v>4779.08</v>
      </c>
      <c r="H407" s="185">
        <f t="shared" si="63"/>
        <v>4779.08</v>
      </c>
      <c r="I407" s="514">
        <f>SUM(H407:H408)</f>
        <v>10110.49</v>
      </c>
      <c r="J407" s="516">
        <f>I407*12</f>
        <v>121325.88</v>
      </c>
      <c r="K407" s="564">
        <f>SUM(J407:J412)</f>
        <v>716547.36</v>
      </c>
      <c r="L407" s="534">
        <v>474</v>
      </c>
      <c r="M407" s="364"/>
      <c r="N407" s="364"/>
      <c r="O407" s="364"/>
      <c r="P407" s="364"/>
      <c r="Q407" s="364"/>
    </row>
    <row r="408" spans="1:18" ht="25.5" x14ac:dyDescent="0.2">
      <c r="A408" s="491"/>
      <c r="B408" s="99">
        <v>27</v>
      </c>
      <c r="C408" s="113" t="s">
        <v>291</v>
      </c>
      <c r="D408" s="103" t="s">
        <v>276</v>
      </c>
      <c r="E408" s="116" t="s">
        <v>277</v>
      </c>
      <c r="F408" s="103">
        <v>1</v>
      </c>
      <c r="G408" s="186">
        <f>VLOOKUP(B408,'Anexo II - PE 0621.2022'!$BX$4:$BZ$34,2,0)</f>
        <v>5331.41</v>
      </c>
      <c r="H408" s="186">
        <f t="shared" si="63"/>
        <v>5331.41</v>
      </c>
      <c r="I408" s="515"/>
      <c r="J408" s="517"/>
      <c r="K408" s="517"/>
      <c r="L408" s="524"/>
      <c r="M408" s="364"/>
      <c r="N408" s="364"/>
      <c r="O408" s="364"/>
      <c r="P408" s="364"/>
      <c r="Q408" s="364"/>
    </row>
    <row r="409" spans="1:18" ht="25.5" x14ac:dyDescent="0.2">
      <c r="A409" s="491"/>
      <c r="B409" s="99">
        <v>23</v>
      </c>
      <c r="C409" s="113" t="s">
        <v>206</v>
      </c>
      <c r="D409" s="103" t="s">
        <v>281</v>
      </c>
      <c r="E409" s="116" t="s">
        <v>305</v>
      </c>
      <c r="F409" s="103">
        <v>2</v>
      </c>
      <c r="G409" s="186">
        <f>VLOOKUP(B409,'Anexo II - PE 0621.2022'!$BX$4:$BZ$34,2,0)</f>
        <v>2409.17</v>
      </c>
      <c r="H409" s="186">
        <f t="shared" si="63"/>
        <v>4818.34</v>
      </c>
      <c r="I409" s="316">
        <f>SUM(H409)</f>
        <v>4818.34</v>
      </c>
      <c r="J409" s="332">
        <f>I409*12</f>
        <v>57820.08</v>
      </c>
      <c r="K409" s="312"/>
      <c r="L409" s="324">
        <v>475</v>
      </c>
      <c r="M409" s="364"/>
      <c r="N409" s="364"/>
      <c r="O409" s="364"/>
      <c r="P409" s="364"/>
      <c r="Q409" s="364"/>
    </row>
    <row r="410" spans="1:18" ht="25.5" x14ac:dyDescent="0.2">
      <c r="A410" s="491"/>
      <c r="B410" s="99">
        <v>24</v>
      </c>
      <c r="C410" s="113" t="s">
        <v>295</v>
      </c>
      <c r="D410" s="103" t="s">
        <v>285</v>
      </c>
      <c r="E410" s="116" t="s">
        <v>277</v>
      </c>
      <c r="F410" s="103">
        <v>1</v>
      </c>
      <c r="G410" s="186">
        <f>VLOOKUP(B410,'Anexo II - PE 0621.2022'!$BX$4:$BZ$34,2,0)</f>
        <v>6077.1</v>
      </c>
      <c r="H410" s="186">
        <f t="shared" si="63"/>
        <v>6077.1</v>
      </c>
      <c r="I410" s="520">
        <f>SUM(H410:H412)</f>
        <v>44783.45</v>
      </c>
      <c r="J410" s="522">
        <f>I410*12</f>
        <v>537401.4</v>
      </c>
      <c r="K410" s="517"/>
      <c r="L410" s="524">
        <v>476</v>
      </c>
      <c r="M410" s="364"/>
      <c r="N410" s="364"/>
      <c r="O410" s="364"/>
      <c r="P410" s="364"/>
      <c r="Q410" s="364"/>
    </row>
    <row r="411" spans="1:18" ht="25.5" x14ac:dyDescent="0.2">
      <c r="A411" s="491"/>
      <c r="B411" s="99">
        <v>25</v>
      </c>
      <c r="C411" s="113" t="s">
        <v>286</v>
      </c>
      <c r="D411" s="103" t="s">
        <v>285</v>
      </c>
      <c r="E411" s="116" t="s">
        <v>277</v>
      </c>
      <c r="F411" s="103">
        <v>1</v>
      </c>
      <c r="G411" s="186">
        <f>VLOOKUP(B411,'Anexo II - PE 0621.2022'!$BX$4:$BZ$34,2,0)</f>
        <v>5245.58</v>
      </c>
      <c r="H411" s="186">
        <f t="shared" si="63"/>
        <v>5245.58</v>
      </c>
      <c r="I411" s="515"/>
      <c r="J411" s="517"/>
      <c r="K411" s="517"/>
      <c r="L411" s="524"/>
      <c r="M411" s="364"/>
      <c r="N411" s="364"/>
      <c r="O411" s="364"/>
      <c r="P411" s="364"/>
      <c r="Q411" s="364"/>
    </row>
    <row r="412" spans="1:18" ht="26.25" thickBot="1" x14ac:dyDescent="0.25">
      <c r="A412" s="490"/>
      <c r="B412" s="187">
        <v>26</v>
      </c>
      <c r="C412" s="196" t="s">
        <v>298</v>
      </c>
      <c r="D412" s="189" t="s">
        <v>285</v>
      </c>
      <c r="E412" s="190" t="s">
        <v>277</v>
      </c>
      <c r="F412" s="189">
        <v>7</v>
      </c>
      <c r="G412" s="193">
        <f>VLOOKUP(B412,'Anexo II - PE 0621.2022'!$BX$4:$BZ$34,2,0)</f>
        <v>4780.1099999999997</v>
      </c>
      <c r="H412" s="193">
        <f t="shared" si="63"/>
        <v>33460.769999999997</v>
      </c>
      <c r="I412" s="521"/>
      <c r="J412" s="523"/>
      <c r="K412" s="523"/>
      <c r="L412" s="525"/>
      <c r="M412" s="364"/>
      <c r="N412" s="364"/>
      <c r="O412" s="364"/>
      <c r="P412" s="364"/>
      <c r="Q412" s="364"/>
    </row>
    <row r="413" spans="1:18" ht="26.25" thickBot="1" x14ac:dyDescent="0.25">
      <c r="A413" s="201" t="s">
        <v>267</v>
      </c>
      <c r="B413" s="202">
        <v>21</v>
      </c>
      <c r="C413" s="203" t="s">
        <v>225</v>
      </c>
      <c r="D413" s="204" t="s">
        <v>285</v>
      </c>
      <c r="E413" s="205" t="s">
        <v>277</v>
      </c>
      <c r="F413" s="204">
        <v>1</v>
      </c>
      <c r="G413" s="208">
        <f>VLOOKUP(B413,'Anexo II - PE 0621.2022'!$BX$4:$BZ$34,2,0)</f>
        <v>5268.03</v>
      </c>
      <c r="H413" s="208">
        <f t="shared" si="63"/>
        <v>5268.03</v>
      </c>
      <c r="I413" s="319">
        <f>H413</f>
        <v>5268.03</v>
      </c>
      <c r="J413" s="334">
        <f>SUM(H413*2+H413*11/30)</f>
        <v>12467.67</v>
      </c>
      <c r="K413" s="330">
        <f>J413</f>
        <v>12467.67</v>
      </c>
      <c r="L413" s="327">
        <v>477</v>
      </c>
      <c r="M413" s="364"/>
      <c r="N413" s="364"/>
      <c r="O413" s="364"/>
      <c r="P413" s="364"/>
      <c r="Q413" s="364"/>
      <c r="R413" s="21">
        <f>I413*11/30</f>
        <v>1931.61</v>
      </c>
    </row>
    <row r="414" spans="1:18" ht="26.25" thickBot="1" x14ac:dyDescent="0.25">
      <c r="A414" s="201" t="s">
        <v>355</v>
      </c>
      <c r="B414" s="202" t="s">
        <v>355</v>
      </c>
      <c r="C414" s="279" t="s">
        <v>298</v>
      </c>
      <c r="D414" s="204" t="s">
        <v>285</v>
      </c>
      <c r="E414" s="205" t="s">
        <v>277</v>
      </c>
      <c r="F414" s="204">
        <f>1+1</f>
        <v>2</v>
      </c>
      <c r="G414" s="208">
        <f>VLOOKUP(B414,'Anexo II - PE 0621.2022'!$BX$4:$BZ$34,2,0)</f>
        <v>4408.8999999999996</v>
      </c>
      <c r="H414" s="310">
        <f t="shared" si="63"/>
        <v>8817.7999999999993</v>
      </c>
      <c r="I414" s="319">
        <f>SUM(H414)</f>
        <v>8817.7999999999993</v>
      </c>
      <c r="J414" s="334">
        <f>I414*12</f>
        <v>105813.6</v>
      </c>
      <c r="K414" s="330">
        <f>J414</f>
        <v>105813.6</v>
      </c>
      <c r="L414" s="327">
        <v>481</v>
      </c>
      <c r="M414" s="364"/>
      <c r="N414" s="364"/>
      <c r="O414" s="364"/>
      <c r="P414" s="364"/>
      <c r="Q414" s="364"/>
    </row>
    <row r="415" spans="1:18" ht="26.25" thickBot="1" x14ac:dyDescent="0.25">
      <c r="A415" s="489" t="s">
        <v>363</v>
      </c>
      <c r="B415" s="179" t="s">
        <v>373</v>
      </c>
      <c r="C415" s="280" t="s">
        <v>298</v>
      </c>
      <c r="D415" s="204" t="s">
        <v>285</v>
      </c>
      <c r="E415" s="182" t="s">
        <v>277</v>
      </c>
      <c r="F415" s="181">
        <v>5</v>
      </c>
      <c r="G415" s="185">
        <f>VLOOKUP(B415,'Anexo II - PE 0621.2022'!$BX$4:$BZ$34,2,0)</f>
        <v>4543.5200000000004</v>
      </c>
      <c r="H415" s="277">
        <f t="shared" si="63"/>
        <v>22717.599999999999</v>
      </c>
      <c r="I415" s="320">
        <f>SUM(H415)</f>
        <v>22717.599999999999</v>
      </c>
      <c r="J415" s="331">
        <f>I415*12</f>
        <v>272611.20000000001</v>
      </c>
      <c r="K415" s="331">
        <f>SUM(J415)</f>
        <v>272611.20000000001</v>
      </c>
      <c r="L415" s="325">
        <v>470</v>
      </c>
      <c r="M415" s="364"/>
      <c r="N415" s="364"/>
      <c r="O415" s="364"/>
      <c r="P415" s="364"/>
      <c r="Q415" s="364"/>
    </row>
    <row r="416" spans="1:18" ht="26.25" thickBot="1" x14ac:dyDescent="0.25">
      <c r="A416" s="490"/>
      <c r="B416" s="187" t="s">
        <v>374</v>
      </c>
      <c r="C416" s="281" t="s">
        <v>291</v>
      </c>
      <c r="D416" s="189" t="s">
        <v>276</v>
      </c>
      <c r="E416" s="190" t="s">
        <v>277</v>
      </c>
      <c r="F416" s="189">
        <v>3</v>
      </c>
      <c r="G416" s="193">
        <f>VLOOKUP(B416,'Anexo II - PE 0621.2022'!$BX$4:$BZ$34,2,0)</f>
        <v>5338.61</v>
      </c>
      <c r="H416" s="283">
        <f t="shared" si="63"/>
        <v>16015.83</v>
      </c>
      <c r="I416" s="321">
        <f>+SUM(H416)</f>
        <v>16015.83</v>
      </c>
      <c r="J416" s="333">
        <f>I416*12</f>
        <v>192189.96</v>
      </c>
      <c r="K416" s="333">
        <f>J416</f>
        <v>192189.96</v>
      </c>
      <c r="L416" s="326"/>
      <c r="M416" s="364"/>
      <c r="N416" s="364"/>
      <c r="O416" s="364"/>
      <c r="P416" s="364"/>
      <c r="Q416" s="364"/>
    </row>
    <row r="417" spans="1:27" x14ac:dyDescent="0.2">
      <c r="D417" t="s">
        <v>395</v>
      </c>
      <c r="E417" t="s">
        <v>388</v>
      </c>
      <c r="F417">
        <f>SUM(F361:F416)</f>
        <v>174</v>
      </c>
      <c r="H417" s="212">
        <f>SUM(H361:H416)</f>
        <v>811190.38</v>
      </c>
      <c r="I417" s="212">
        <f>SUM(I361:I416)</f>
        <v>811190.38</v>
      </c>
      <c r="J417" s="212"/>
      <c r="K417" s="212">
        <f>SUM(K361:K416)</f>
        <v>9683535.8699999992</v>
      </c>
      <c r="L417" s="212"/>
      <c r="M417" s="212"/>
      <c r="N417" s="212"/>
      <c r="O417" s="212"/>
      <c r="P417" s="212"/>
      <c r="Q417" s="212"/>
      <c r="S417" s="212"/>
      <c r="T417" s="212"/>
      <c r="U417" s="212"/>
      <c r="V417" s="212"/>
    </row>
    <row r="418" spans="1:27" x14ac:dyDescent="0.2">
      <c r="E418" t="s">
        <v>389</v>
      </c>
      <c r="I418" s="21"/>
      <c r="J418" s="21"/>
      <c r="K418" s="21"/>
    </row>
    <row r="419" spans="1:27" x14ac:dyDescent="0.2">
      <c r="K419" s="21"/>
    </row>
    <row r="420" spans="1:27" x14ac:dyDescent="0.2">
      <c r="A420" s="506" t="s">
        <v>435</v>
      </c>
      <c r="B420" s="506"/>
      <c r="C420" s="506"/>
      <c r="D420" s="506"/>
      <c r="E420" s="506"/>
      <c r="F420" s="506"/>
      <c r="G420" s="506"/>
      <c r="H420" s="506"/>
      <c r="I420" s="506"/>
      <c r="J420" s="506"/>
      <c r="K420" s="506"/>
      <c r="L420" s="506"/>
      <c r="M420" s="506"/>
      <c r="N420" s="506"/>
      <c r="O420" s="506"/>
      <c r="P420" s="506"/>
      <c r="Q420" s="506"/>
      <c r="R420" s="506"/>
      <c r="S420" s="506"/>
      <c r="T420" s="506"/>
      <c r="U420" s="506"/>
      <c r="V420" s="506"/>
      <c r="W420" s="506"/>
      <c r="X420" s="506"/>
      <c r="Y420" s="506"/>
    </row>
    <row r="421" spans="1:27" ht="64.5" thickBot="1" x14ac:dyDescent="0.25">
      <c r="B421" s="171" t="s">
        <v>116</v>
      </c>
      <c r="C421" s="172" t="s">
        <v>114</v>
      </c>
      <c r="D421" s="173" t="s">
        <v>255</v>
      </c>
      <c r="E421" s="173" t="s">
        <v>256</v>
      </c>
      <c r="F421" s="174" t="s">
        <v>430</v>
      </c>
      <c r="G421" s="214" t="s">
        <v>390</v>
      </c>
      <c r="H421" s="170" t="s">
        <v>391</v>
      </c>
      <c r="I421" s="170" t="s">
        <v>433</v>
      </c>
      <c r="J421" s="170" t="s">
        <v>431</v>
      </c>
      <c r="K421" s="214" t="s">
        <v>434</v>
      </c>
      <c r="L421" s="170" t="s">
        <v>432</v>
      </c>
      <c r="M421" s="323"/>
      <c r="N421" s="323"/>
      <c r="O421" s="323" t="s">
        <v>441</v>
      </c>
      <c r="P421" s="323" t="s">
        <v>440</v>
      </c>
      <c r="Q421" s="323" t="s">
        <v>442</v>
      </c>
      <c r="R421" s="220" t="s">
        <v>394</v>
      </c>
      <c r="T421" s="220" t="s">
        <v>332</v>
      </c>
      <c r="U421" s="220"/>
      <c r="V421" s="220"/>
      <c r="W421" s="220" t="s">
        <v>417</v>
      </c>
      <c r="X421" s="220" t="s">
        <v>418</v>
      </c>
      <c r="Y421" s="220" t="s">
        <v>333</v>
      </c>
      <c r="Z421" s="220" t="s">
        <v>333</v>
      </c>
    </row>
    <row r="422" spans="1:27" ht="38.25" x14ac:dyDescent="0.2">
      <c r="A422" s="489" t="s">
        <v>257</v>
      </c>
      <c r="B422" s="179">
        <v>7</v>
      </c>
      <c r="C422" s="180" t="s">
        <v>294</v>
      </c>
      <c r="D422" s="181" t="s">
        <v>276</v>
      </c>
      <c r="E422" s="182" t="s">
        <v>277</v>
      </c>
      <c r="F422" s="181">
        <v>2</v>
      </c>
      <c r="G422" s="185">
        <f>VLOOKUP(B422,'Anexo II - PE 0621.2022'!$BX$4:$BZ$34,2,0)</f>
        <v>4787.76</v>
      </c>
      <c r="H422" s="185">
        <f>F422*G422</f>
        <v>9575.52</v>
      </c>
      <c r="I422" s="185">
        <f>VLOOKUP(B422,'Anexo II - PE 0621.2022'!$CV$4:$CW$34,2,0)</f>
        <v>5186.1899999999996</v>
      </c>
      <c r="J422" s="185">
        <f>F422*I422</f>
        <v>10372.379999999999</v>
      </c>
      <c r="K422" s="185">
        <f>VLOOKUP(B422,'Anexo II - PE 0621.2022'!$DA$4:$DB$34,2,0)</f>
        <v>5188.7299999999996</v>
      </c>
      <c r="L422" s="185">
        <f>F422*K422</f>
        <v>10377.459999999999</v>
      </c>
      <c r="M422" s="185"/>
      <c r="N422" s="185"/>
      <c r="O422" s="185"/>
      <c r="P422" s="185"/>
      <c r="Q422" s="185"/>
      <c r="R422" s="185">
        <f t="shared" ref="R422:R453" si="64">(J422-H422)+(((J422-H422)/30)*21)+(((L422-H422)/30)*9)+(L422-H422)*10</f>
        <v>9614.64</v>
      </c>
      <c r="S422" s="295">
        <f t="shared" ref="S422:S453" si="65">(L422-H422)</f>
        <v>801.94</v>
      </c>
      <c r="T422" s="535">
        <f>SUM(R422:R423)</f>
        <v>30547.82</v>
      </c>
      <c r="U422" s="355"/>
      <c r="V422" s="355"/>
      <c r="W422" s="544">
        <f>SUM(L422:L423)</f>
        <v>33199.980000000003</v>
      </c>
      <c r="X422" s="528">
        <f>W422*12</f>
        <v>398399.76</v>
      </c>
      <c r="Y422" s="492">
        <v>454</v>
      </c>
      <c r="Z422" s="492">
        <v>454</v>
      </c>
      <c r="AA422" s="535" t="s">
        <v>345</v>
      </c>
    </row>
    <row r="423" spans="1:27" ht="25.5" x14ac:dyDescent="0.2">
      <c r="A423" s="491"/>
      <c r="B423" s="99">
        <v>14</v>
      </c>
      <c r="C423" s="100" t="s">
        <v>291</v>
      </c>
      <c r="D423" s="103" t="s">
        <v>276</v>
      </c>
      <c r="E423" s="116" t="s">
        <v>277</v>
      </c>
      <c r="F423" s="103">
        <f>3+1</f>
        <v>4</v>
      </c>
      <c r="G423" s="186">
        <f>VLOOKUP(B423,'Anexo II - PE 0621.2022'!$BX$4:$BZ$34,2,0)</f>
        <v>5269.25</v>
      </c>
      <c r="H423" s="186">
        <f t="shared" ref="H423:H432" si="66">F423*G423</f>
        <v>21077</v>
      </c>
      <c r="I423" s="186">
        <f>VLOOKUP(B423,'Anexo II - PE 0621.2022'!$CV$4:$CW$34,2,0)</f>
        <v>5703.71</v>
      </c>
      <c r="J423" s="186">
        <f t="shared" ref="J423:J477" si="67">F423*I423</f>
        <v>22814.84</v>
      </c>
      <c r="K423" s="186">
        <f>VLOOKUP(B423,'Anexo II - PE 0621.2022'!$DA$4:$DB$34,2,0)</f>
        <v>5705.63</v>
      </c>
      <c r="L423" s="186">
        <f t="shared" ref="L423:L476" si="68">F423*K423</f>
        <v>22822.52</v>
      </c>
      <c r="M423" s="186"/>
      <c r="N423" s="186"/>
      <c r="O423" s="186"/>
      <c r="P423" s="186"/>
      <c r="Q423" s="186"/>
      <c r="R423" s="186">
        <f t="shared" si="64"/>
        <v>20933.18</v>
      </c>
      <c r="S423" s="313">
        <f t="shared" si="65"/>
        <v>1745.52</v>
      </c>
      <c r="T423" s="536"/>
      <c r="U423" s="430"/>
      <c r="V423" s="430"/>
      <c r="W423" s="542"/>
      <c r="X423" s="529"/>
      <c r="Y423" s="493"/>
      <c r="Z423" s="493"/>
      <c r="AA423" s="536"/>
    </row>
    <row r="424" spans="1:27" ht="25.5" x14ac:dyDescent="0.2">
      <c r="A424" s="491"/>
      <c r="B424" s="99">
        <v>8</v>
      </c>
      <c r="C424" s="100" t="s">
        <v>206</v>
      </c>
      <c r="D424" s="103" t="s">
        <v>281</v>
      </c>
      <c r="E424" s="116" t="s">
        <v>277</v>
      </c>
      <c r="F424" s="103">
        <v>1</v>
      </c>
      <c r="G424" s="186">
        <f>VLOOKUP(B424,'Anexo II - PE 0621.2022'!$BX$4:$BZ$34,2,0)</f>
        <v>3883.86</v>
      </c>
      <c r="H424" s="186">
        <f t="shared" si="66"/>
        <v>3883.86</v>
      </c>
      <c r="I424" s="186">
        <f>VLOOKUP(B424,'Anexo II - PE 0621.2022'!$CV$4:$CW$34,2,0)</f>
        <v>4215.93</v>
      </c>
      <c r="J424" s="186">
        <f t="shared" si="67"/>
        <v>4215.93</v>
      </c>
      <c r="K424" s="186">
        <f>VLOOKUP(B424,'Anexo II - PE 0621.2022'!$DA$4:$DB$34,2,0)</f>
        <v>4218.83</v>
      </c>
      <c r="L424" s="186">
        <f t="shared" si="68"/>
        <v>4218.83</v>
      </c>
      <c r="M424" s="186"/>
      <c r="N424" s="186"/>
      <c r="O424" s="186"/>
      <c r="P424" s="186"/>
      <c r="Q424" s="186"/>
      <c r="R424" s="186">
        <f t="shared" si="64"/>
        <v>4014.71</v>
      </c>
      <c r="S424" s="313">
        <f t="shared" si="65"/>
        <v>334.97</v>
      </c>
      <c r="T424" s="348">
        <f>SUM(R424)</f>
        <v>4014.71</v>
      </c>
      <c r="U424" s="348"/>
      <c r="V424" s="348"/>
      <c r="W424" s="285">
        <f>SUM(L424)</f>
        <v>4218.83</v>
      </c>
      <c r="X424" s="338">
        <f>W424*12</f>
        <v>50625.96</v>
      </c>
      <c r="Y424" s="346">
        <v>455</v>
      </c>
      <c r="Z424" s="346">
        <v>455</v>
      </c>
      <c r="AA424" s="354" t="s">
        <v>345</v>
      </c>
    </row>
    <row r="425" spans="1:27" ht="25.5" x14ac:dyDescent="0.2">
      <c r="A425" s="491"/>
      <c r="B425" s="99">
        <v>9</v>
      </c>
      <c r="C425" s="100" t="s">
        <v>295</v>
      </c>
      <c r="D425" s="103" t="s">
        <v>285</v>
      </c>
      <c r="E425" s="116" t="s">
        <v>277</v>
      </c>
      <c r="F425" s="103">
        <v>2</v>
      </c>
      <c r="G425" s="186">
        <f>VLOOKUP(B425,'Anexo II - PE 0621.2022'!$BX$4:$BZ$34,2,0)</f>
        <v>5781.95</v>
      </c>
      <c r="H425" s="186">
        <f t="shared" si="66"/>
        <v>11563.9</v>
      </c>
      <c r="I425" s="186">
        <f>VLOOKUP(B425,'Anexo II - PE 0621.2022'!$CV$4:$CW$34,2,0)</f>
        <v>6253.81</v>
      </c>
      <c r="J425" s="186">
        <f t="shared" si="67"/>
        <v>12507.62</v>
      </c>
      <c r="K425" s="186">
        <f>VLOOKUP(B425,'Anexo II - PE 0621.2022'!$DA$4:$DB$34,2,0)</f>
        <v>6255.74</v>
      </c>
      <c r="L425" s="186">
        <f t="shared" si="68"/>
        <v>12511.48</v>
      </c>
      <c r="M425" s="186"/>
      <c r="N425" s="186"/>
      <c r="O425" s="186"/>
      <c r="P425" s="186"/>
      <c r="Q425" s="186"/>
      <c r="R425" s="186">
        <f t="shared" si="64"/>
        <v>11364.4</v>
      </c>
      <c r="S425" s="313">
        <f t="shared" si="65"/>
        <v>947.58</v>
      </c>
      <c r="T425" s="537">
        <f>SUM(R425:R427)</f>
        <v>61613.74</v>
      </c>
      <c r="U425" s="354"/>
      <c r="V425" s="354"/>
      <c r="W425" s="541">
        <f>SUM(L425:L427)</f>
        <v>66538.03</v>
      </c>
      <c r="X425" s="539">
        <f>W425*12</f>
        <v>798456.36</v>
      </c>
      <c r="Y425" s="493">
        <v>456</v>
      </c>
      <c r="Z425" s="493">
        <v>456</v>
      </c>
      <c r="AA425" s="537" t="s">
        <v>345</v>
      </c>
    </row>
    <row r="426" spans="1:27" ht="25.5" x14ac:dyDescent="0.2">
      <c r="A426" s="491"/>
      <c r="B426" s="99">
        <v>10</v>
      </c>
      <c r="C426" s="100" t="s">
        <v>295</v>
      </c>
      <c r="D426" s="103" t="s">
        <v>285</v>
      </c>
      <c r="E426" s="116" t="s">
        <v>297</v>
      </c>
      <c r="F426" s="103">
        <v>1</v>
      </c>
      <c r="G426" s="186">
        <f>VLOOKUP(B426,'Anexo II - PE 0621.2022'!$BX$4:$BZ$34,2,0)</f>
        <v>4965.05</v>
      </c>
      <c r="H426" s="186">
        <f t="shared" si="66"/>
        <v>4965.05</v>
      </c>
      <c r="I426" s="186">
        <f>VLOOKUP(B426,'Anexo II - PE 0621.2022'!$CV$4:$CW$34,2,0)</f>
        <v>5363.74</v>
      </c>
      <c r="J426" s="186">
        <f t="shared" si="67"/>
        <v>5363.74</v>
      </c>
      <c r="K426" s="186">
        <f>VLOOKUP(B426,'Anexo II - PE 0621.2022'!$DA$4:$DB$34,2,0)</f>
        <v>5365.65</v>
      </c>
      <c r="L426" s="186">
        <f t="shared" si="68"/>
        <v>5365.65</v>
      </c>
      <c r="M426" s="186"/>
      <c r="N426" s="186"/>
      <c r="O426" s="186"/>
      <c r="P426" s="186"/>
      <c r="Q426" s="186"/>
      <c r="R426" s="186">
        <f t="shared" si="64"/>
        <v>4803.95</v>
      </c>
      <c r="S426" s="313">
        <f t="shared" si="65"/>
        <v>400.6</v>
      </c>
      <c r="T426" s="536"/>
      <c r="U426" s="430"/>
      <c r="V426" s="430"/>
      <c r="W426" s="542"/>
      <c r="X426" s="529"/>
      <c r="Y426" s="493"/>
      <c r="Z426" s="493"/>
      <c r="AA426" s="536"/>
    </row>
    <row r="427" spans="1:27" ht="26.25" thickBot="1" x14ac:dyDescent="0.25">
      <c r="A427" s="490"/>
      <c r="B427" s="187">
        <v>11</v>
      </c>
      <c r="C427" s="188" t="s">
        <v>298</v>
      </c>
      <c r="D427" s="189" t="s">
        <v>285</v>
      </c>
      <c r="E427" s="190" t="s">
        <v>277</v>
      </c>
      <c r="F427" s="189">
        <v>10</v>
      </c>
      <c r="G427" s="193">
        <f>VLOOKUP(B427,'Anexo II - PE 0621.2022'!$BX$4:$BZ$34,2,0)</f>
        <v>4487.0200000000004</v>
      </c>
      <c r="H427" s="193">
        <f t="shared" si="66"/>
        <v>44870.2</v>
      </c>
      <c r="I427" s="193">
        <f>VLOOKUP(B427,'Anexo II - PE 0621.2022'!$CV$4:$CW$34,2,0)</f>
        <v>4863.5600000000004</v>
      </c>
      <c r="J427" s="193">
        <f t="shared" si="67"/>
        <v>48635.6</v>
      </c>
      <c r="K427" s="193">
        <f>VLOOKUP(B427,'Anexo II - PE 0621.2022'!$DA$4:$DB$34,2,0)</f>
        <v>4866.09</v>
      </c>
      <c r="L427" s="193">
        <f t="shared" si="68"/>
        <v>48660.9</v>
      </c>
      <c r="M427" s="193"/>
      <c r="N427" s="193"/>
      <c r="O427" s="193"/>
      <c r="P427" s="193"/>
      <c r="Q427" s="193"/>
      <c r="R427" s="193">
        <f t="shared" si="64"/>
        <v>45445.39</v>
      </c>
      <c r="S427" s="298">
        <f t="shared" si="65"/>
        <v>3790.7</v>
      </c>
      <c r="T427" s="538"/>
      <c r="U427" s="431"/>
      <c r="V427" s="431"/>
      <c r="W427" s="543"/>
      <c r="X427" s="540"/>
      <c r="Y427" s="497"/>
      <c r="Z427" s="497"/>
      <c r="AA427" s="538"/>
    </row>
    <row r="428" spans="1:27" ht="25.5" x14ac:dyDescent="0.2">
      <c r="A428" s="489" t="s">
        <v>258</v>
      </c>
      <c r="B428" s="293">
        <v>11</v>
      </c>
      <c r="C428" s="200" t="s">
        <v>298</v>
      </c>
      <c r="D428" s="294" t="s">
        <v>285</v>
      </c>
      <c r="E428" s="194" t="s">
        <v>277</v>
      </c>
      <c r="F428" s="294">
        <f>1+1</f>
        <v>2</v>
      </c>
      <c r="G428" s="185">
        <f>VLOOKUP(B428,'Anexo II - PE 0621.2022'!$BX$4:$BZ$34,2,0)</f>
        <v>4487.0200000000004</v>
      </c>
      <c r="H428" s="185">
        <f t="shared" si="66"/>
        <v>8974.0400000000009</v>
      </c>
      <c r="I428" s="185">
        <f>VLOOKUP(B428,'Anexo II - PE 0621.2022'!$CV$4:$CW$34,2,0)</f>
        <v>4863.5600000000004</v>
      </c>
      <c r="J428" s="185">
        <f t="shared" si="67"/>
        <v>9727.1200000000008</v>
      </c>
      <c r="K428" s="185">
        <f>VLOOKUP(B428,'Anexo II - PE 0621.2022'!$DA$4:$DB$34,2,0)</f>
        <v>4866.09</v>
      </c>
      <c r="L428" s="185">
        <f t="shared" si="68"/>
        <v>9732.18</v>
      </c>
      <c r="M428" s="185"/>
      <c r="N428" s="185"/>
      <c r="O428" s="185"/>
      <c r="P428" s="185"/>
      <c r="Q428" s="185"/>
      <c r="R428" s="185">
        <f t="shared" si="64"/>
        <v>9089.08</v>
      </c>
      <c r="S428" s="295">
        <f t="shared" si="65"/>
        <v>758.14</v>
      </c>
      <c r="T428" s="349">
        <f>SUM(R428)</f>
        <v>9089.08</v>
      </c>
      <c r="U428" s="349"/>
      <c r="V428" s="349"/>
      <c r="W428" s="286">
        <f>SUM(L428)</f>
        <v>9732.18</v>
      </c>
      <c r="X428" s="339">
        <f>W428*12</f>
        <v>116786.16</v>
      </c>
      <c r="Y428" s="344">
        <v>457</v>
      </c>
      <c r="Z428" s="344">
        <v>457</v>
      </c>
      <c r="AA428" s="355" t="s">
        <v>345</v>
      </c>
    </row>
    <row r="429" spans="1:27" ht="26.25" thickBot="1" x14ac:dyDescent="0.25">
      <c r="A429" s="490"/>
      <c r="B429" s="296">
        <v>14</v>
      </c>
      <c r="C429" s="196" t="s">
        <v>291</v>
      </c>
      <c r="D429" s="297" t="s">
        <v>276</v>
      </c>
      <c r="E429" s="197" t="s">
        <v>277</v>
      </c>
      <c r="F429" s="297">
        <v>1</v>
      </c>
      <c r="G429" s="193">
        <f>VLOOKUP(B429,'Anexo II - PE 0621.2022'!$BX$4:$BZ$34,2,0)</f>
        <v>5269.25</v>
      </c>
      <c r="H429" s="193">
        <f t="shared" si="66"/>
        <v>5269.25</v>
      </c>
      <c r="I429" s="193">
        <f>VLOOKUP(B429,'Anexo II - PE 0621.2022'!$CV$4:$CW$34,2,0)</f>
        <v>5703.71</v>
      </c>
      <c r="J429" s="193">
        <f t="shared" si="67"/>
        <v>5703.71</v>
      </c>
      <c r="K429" s="193">
        <f>VLOOKUP(B429,'Anexo II - PE 0621.2022'!$DA$4:$DB$34,2,0)</f>
        <v>5705.63</v>
      </c>
      <c r="L429" s="193">
        <f t="shared" si="68"/>
        <v>5705.63</v>
      </c>
      <c r="M429" s="193"/>
      <c r="N429" s="193"/>
      <c r="O429" s="193"/>
      <c r="P429" s="193"/>
      <c r="Q429" s="193"/>
      <c r="R429" s="193">
        <f t="shared" si="64"/>
        <v>5233.3</v>
      </c>
      <c r="S429" s="298">
        <f t="shared" si="65"/>
        <v>436.38</v>
      </c>
      <c r="T429" s="350">
        <f>SUM(R429)</f>
        <v>5233.3</v>
      </c>
      <c r="U429" s="350"/>
      <c r="V429" s="350"/>
      <c r="W429" s="287">
        <f>SUM(L429)</f>
        <v>5705.63</v>
      </c>
      <c r="X429" s="340">
        <f>W429*12</f>
        <v>68467.56</v>
      </c>
      <c r="Y429" s="345">
        <v>458</v>
      </c>
      <c r="Z429" s="345">
        <v>458</v>
      </c>
      <c r="AA429" s="356" t="s">
        <v>345</v>
      </c>
    </row>
    <row r="430" spans="1:27" ht="26.25" thickBot="1" x14ac:dyDescent="0.25">
      <c r="A430" s="489" t="s">
        <v>259</v>
      </c>
      <c r="B430" s="179">
        <v>8</v>
      </c>
      <c r="C430" s="180" t="s">
        <v>206</v>
      </c>
      <c r="D430" s="181" t="s">
        <v>281</v>
      </c>
      <c r="E430" s="182" t="s">
        <v>277</v>
      </c>
      <c r="F430" s="181">
        <v>1</v>
      </c>
      <c r="G430" s="185">
        <f>VLOOKUP(B430,'Anexo II - PE 0621.2022'!$BX$4:$BZ$34,2,0)</f>
        <v>3883.86</v>
      </c>
      <c r="H430" s="185">
        <f t="shared" si="66"/>
        <v>3883.86</v>
      </c>
      <c r="I430" s="185">
        <f>VLOOKUP(B430,'Anexo II - PE 0621.2022'!$CV$4:$CW$34,2,0)</f>
        <v>4215.93</v>
      </c>
      <c r="J430" s="185">
        <f t="shared" si="67"/>
        <v>4215.93</v>
      </c>
      <c r="K430" s="185">
        <f>VLOOKUP(B430,'Anexo II - PE 0621.2022'!$DA$4:$DB$34,2,0)</f>
        <v>4218.83</v>
      </c>
      <c r="L430" s="185">
        <f t="shared" si="68"/>
        <v>4218.83</v>
      </c>
      <c r="M430" s="185"/>
      <c r="N430" s="185"/>
      <c r="O430" s="185">
        <f>J430-H430</f>
        <v>332.07</v>
      </c>
      <c r="P430" s="185">
        <f>((J430*21)+(L430*7))/28-H430</f>
        <v>332.8</v>
      </c>
      <c r="Q430" s="185">
        <f>L430-H430</f>
        <v>334.97</v>
      </c>
      <c r="R430" s="185">
        <f t="shared" si="64"/>
        <v>4014.71</v>
      </c>
      <c r="S430" s="295">
        <f t="shared" si="65"/>
        <v>334.97</v>
      </c>
      <c r="T430" s="349">
        <f>SUM(R430)</f>
        <v>4014.71</v>
      </c>
      <c r="U430" s="349"/>
      <c r="V430" s="349"/>
      <c r="W430" s="286">
        <f>SUM(L430)</f>
        <v>4218.83</v>
      </c>
      <c r="X430" s="339">
        <f>W430*12</f>
        <v>50625.96</v>
      </c>
      <c r="Y430" s="344">
        <v>483</v>
      </c>
      <c r="Z430" s="344">
        <v>483</v>
      </c>
      <c r="AA430" s="355" t="s">
        <v>345</v>
      </c>
    </row>
    <row r="431" spans="1:27" ht="26.25" thickBot="1" x14ac:dyDescent="0.25">
      <c r="A431" s="491"/>
      <c r="B431" s="99">
        <v>9</v>
      </c>
      <c r="C431" s="100" t="s">
        <v>295</v>
      </c>
      <c r="D431" s="103" t="s">
        <v>285</v>
      </c>
      <c r="E431" s="116" t="s">
        <v>277</v>
      </c>
      <c r="F431" s="176">
        <v>1</v>
      </c>
      <c r="G431" s="211">
        <f>VLOOKUP(B431,'Anexo II - PE 0621.2022'!$BX$4:$BZ$34,2,0)</f>
        <v>5781.95</v>
      </c>
      <c r="H431" s="211">
        <f t="shared" si="66"/>
        <v>5781.95</v>
      </c>
      <c r="I431" s="211">
        <f>VLOOKUP(B431,'Anexo II - PE 0621.2022'!$CV$4:$CW$34,2,0)</f>
        <v>6253.81</v>
      </c>
      <c r="J431" s="211">
        <f t="shared" si="67"/>
        <v>6253.81</v>
      </c>
      <c r="K431" s="211">
        <f>VLOOKUP(B431,'Anexo II - PE 0621.2022'!$DA$4:$DB$34,2,0)</f>
        <v>6255.74</v>
      </c>
      <c r="L431" s="211">
        <f t="shared" si="68"/>
        <v>6255.74</v>
      </c>
      <c r="M431" s="211"/>
      <c r="N431" s="211"/>
      <c r="O431" s="185">
        <f t="shared" ref="O431:O434" si="69">J431-H431</f>
        <v>471.86</v>
      </c>
      <c r="P431" s="185">
        <f t="shared" ref="P431:P434" si="70">((J431*21)+(L431*7))/28-H431</f>
        <v>472.34</v>
      </c>
      <c r="Q431" s="185">
        <f t="shared" ref="Q431:Q434" si="71">L431-H431</f>
        <v>473.79</v>
      </c>
      <c r="R431" s="211">
        <f t="shared" si="64"/>
        <v>5682.2</v>
      </c>
      <c r="S431" s="314">
        <f t="shared" si="65"/>
        <v>473.79</v>
      </c>
      <c r="T431" s="537">
        <f>SUM(R431:R433)</f>
        <v>51852.66</v>
      </c>
      <c r="U431" s="354"/>
      <c r="V431" s="354"/>
      <c r="W431" s="541">
        <f>SUM(L431:L433)</f>
        <v>55635.26</v>
      </c>
      <c r="X431" s="539">
        <f>W431*12</f>
        <v>667623.12</v>
      </c>
      <c r="Y431" s="493">
        <v>484</v>
      </c>
      <c r="Z431" s="493">
        <v>484</v>
      </c>
      <c r="AA431" s="537" t="s">
        <v>345</v>
      </c>
    </row>
    <row r="432" spans="1:27" ht="26.25" thickBot="1" x14ac:dyDescent="0.25">
      <c r="A432" s="491"/>
      <c r="B432" s="99">
        <v>11</v>
      </c>
      <c r="C432" s="100" t="s">
        <v>298</v>
      </c>
      <c r="D432" s="103" t="s">
        <v>285</v>
      </c>
      <c r="E432" s="116" t="s">
        <v>277</v>
      </c>
      <c r="F432" s="103">
        <v>8</v>
      </c>
      <c r="G432" s="186">
        <f>VLOOKUP(B432,'Anexo II - PE 0621.2022'!$BX$4:$BZ$34,2,0)</f>
        <v>4487.0200000000004</v>
      </c>
      <c r="H432" s="186">
        <f t="shared" si="66"/>
        <v>35896.160000000003</v>
      </c>
      <c r="I432" s="186">
        <f>VLOOKUP(B432,'Anexo II - PE 0621.2022'!$CV$4:$CW$34,2,0)</f>
        <v>4863.5600000000004</v>
      </c>
      <c r="J432" s="186">
        <f t="shared" si="67"/>
        <v>38908.480000000003</v>
      </c>
      <c r="K432" s="186">
        <f>VLOOKUP(B432,'Anexo II - PE 0621.2022'!$DA$4:$DB$34,2,0)</f>
        <v>4866.09</v>
      </c>
      <c r="L432" s="186">
        <f t="shared" si="68"/>
        <v>38928.720000000001</v>
      </c>
      <c r="M432" s="211"/>
      <c r="N432" s="211"/>
      <c r="O432" s="185">
        <f t="shared" si="69"/>
        <v>3012.32</v>
      </c>
      <c r="P432" s="185">
        <f t="shared" si="70"/>
        <v>3017.38</v>
      </c>
      <c r="Q432" s="185">
        <f t="shared" si="71"/>
        <v>3032.56</v>
      </c>
      <c r="R432" s="186">
        <f t="shared" si="64"/>
        <v>36356.31</v>
      </c>
      <c r="S432" s="313">
        <f t="shared" si="65"/>
        <v>3032.56</v>
      </c>
      <c r="T432" s="536"/>
      <c r="U432" s="430"/>
      <c r="V432" s="430"/>
      <c r="W432" s="542"/>
      <c r="X432" s="529"/>
      <c r="Y432" s="493"/>
      <c r="Z432" s="493"/>
      <c r="AA432" s="536"/>
    </row>
    <row r="433" spans="1:28" ht="26.25" thickBot="1" x14ac:dyDescent="0.25">
      <c r="A433" s="491"/>
      <c r="B433" s="99">
        <v>13</v>
      </c>
      <c r="C433" s="100" t="s">
        <v>298</v>
      </c>
      <c r="D433" s="103" t="s">
        <v>285</v>
      </c>
      <c r="E433" s="116" t="s">
        <v>299</v>
      </c>
      <c r="F433" s="103">
        <v>2</v>
      </c>
      <c r="G433" s="186">
        <f>VLOOKUP(B433,'Anexo II - PE 0621.2022'!$BX$4:$BZ$34,2,0)</f>
        <v>4816.12</v>
      </c>
      <c r="H433" s="186">
        <f>F433*G433</f>
        <v>9632.24</v>
      </c>
      <c r="I433" s="186">
        <f>VLOOKUP(B433,'Anexo II - PE 0621.2022'!$CV$4:$CW$34,2,0)</f>
        <v>5222.88</v>
      </c>
      <c r="J433" s="186">
        <f t="shared" si="67"/>
        <v>10445.76</v>
      </c>
      <c r="K433" s="186">
        <f>VLOOKUP(B433,'Anexo II - PE 0621.2022'!$DA$4:$DB$34,2,0)</f>
        <v>5225.3999999999996</v>
      </c>
      <c r="L433" s="186">
        <f t="shared" si="68"/>
        <v>10450.799999999999</v>
      </c>
      <c r="M433" s="211"/>
      <c r="N433" s="211"/>
      <c r="O433" s="185">
        <f t="shared" si="69"/>
        <v>813.52</v>
      </c>
      <c r="P433" s="185">
        <f t="shared" si="70"/>
        <v>814.78</v>
      </c>
      <c r="Q433" s="185">
        <f t="shared" si="71"/>
        <v>818.56</v>
      </c>
      <c r="R433" s="186">
        <f t="shared" si="64"/>
        <v>9814.15</v>
      </c>
      <c r="S433" s="313">
        <f t="shared" si="65"/>
        <v>818.56</v>
      </c>
      <c r="T433" s="536"/>
      <c r="U433" s="430"/>
      <c r="V433" s="430"/>
      <c r="W433" s="542"/>
      <c r="X433" s="529"/>
      <c r="Y433" s="493"/>
      <c r="Z433" s="493"/>
      <c r="AA433" s="536"/>
    </row>
    <row r="434" spans="1:28" ht="26.25" thickBot="1" x14ac:dyDescent="0.25">
      <c r="A434" s="490"/>
      <c r="B434" s="187">
        <v>14</v>
      </c>
      <c r="C434" s="188" t="s">
        <v>291</v>
      </c>
      <c r="D434" s="189" t="s">
        <v>276</v>
      </c>
      <c r="E434" s="190" t="s">
        <v>277</v>
      </c>
      <c r="F434" s="189">
        <v>3</v>
      </c>
      <c r="G434" s="193">
        <f>VLOOKUP(B434,'Anexo II - PE 0621.2022'!$BX$4:$BZ$34,2,0)</f>
        <v>5269.25</v>
      </c>
      <c r="H434" s="193">
        <f t="shared" ref="H434:H477" si="72">F434*G434</f>
        <v>15807.75</v>
      </c>
      <c r="I434" s="193">
        <f>VLOOKUP(B434,'Anexo II - PE 0621.2022'!$CV$4:$CW$34,2,0)</f>
        <v>5703.71</v>
      </c>
      <c r="J434" s="193">
        <f t="shared" si="67"/>
        <v>17111.13</v>
      </c>
      <c r="K434" s="193">
        <f>VLOOKUP(B434,'Anexo II - PE 0621.2022'!$DA$4:$DB$34,2,0)</f>
        <v>5705.63</v>
      </c>
      <c r="L434" s="193">
        <f t="shared" si="68"/>
        <v>17116.89</v>
      </c>
      <c r="M434" s="435"/>
      <c r="N434" s="435"/>
      <c r="O434" s="185">
        <f t="shared" si="69"/>
        <v>1303.3800000000001</v>
      </c>
      <c r="P434" s="185">
        <f t="shared" si="70"/>
        <v>1304.82</v>
      </c>
      <c r="Q434" s="185">
        <f t="shared" si="71"/>
        <v>1309.1400000000001</v>
      </c>
      <c r="R434" s="193">
        <f t="shared" si="64"/>
        <v>15699.89</v>
      </c>
      <c r="S434" s="298">
        <f t="shared" si="65"/>
        <v>1309.1400000000001</v>
      </c>
      <c r="T434" s="350">
        <f>SUM(R434)</f>
        <v>15699.89</v>
      </c>
      <c r="U434" s="350"/>
      <c r="V434" s="350"/>
      <c r="W434" s="287">
        <f>SUM(L434)</f>
        <v>17116.89</v>
      </c>
      <c r="X434" s="340">
        <f>W434*12</f>
        <v>205402.68</v>
      </c>
      <c r="Y434" s="345">
        <v>450</v>
      </c>
      <c r="Z434" s="345">
        <v>450</v>
      </c>
      <c r="AA434" s="356" t="s">
        <v>345</v>
      </c>
    </row>
    <row r="435" spans="1:28" ht="38.25" x14ac:dyDescent="0.2">
      <c r="A435" s="489" t="s">
        <v>260</v>
      </c>
      <c r="B435" s="179">
        <v>7</v>
      </c>
      <c r="C435" s="180" t="s">
        <v>294</v>
      </c>
      <c r="D435" s="181" t="s">
        <v>276</v>
      </c>
      <c r="E435" s="182" t="s">
        <v>277</v>
      </c>
      <c r="F435" s="181">
        <f>2+1</f>
        <v>3</v>
      </c>
      <c r="G435" s="185">
        <f>VLOOKUP(B435,'Anexo II - PE 0621.2022'!$BX$4:$BZ$34,2,0)</f>
        <v>4787.76</v>
      </c>
      <c r="H435" s="185">
        <f t="shared" si="72"/>
        <v>14363.28</v>
      </c>
      <c r="I435" s="185">
        <f>VLOOKUP(B435,'Anexo II - PE 0621.2022'!$CV$4:$CW$34,2,0)</f>
        <v>5186.1899999999996</v>
      </c>
      <c r="J435" s="185">
        <f t="shared" si="67"/>
        <v>15558.57</v>
      </c>
      <c r="K435" s="185">
        <f>VLOOKUP(B435,'Anexo II - PE 0621.2022'!$DA$4:$DB$34,2,0)</f>
        <v>5188.7299999999996</v>
      </c>
      <c r="L435" s="185">
        <f t="shared" si="68"/>
        <v>15566.19</v>
      </c>
      <c r="M435" s="185"/>
      <c r="N435" s="185"/>
      <c r="O435" s="185"/>
      <c r="P435" s="185"/>
      <c r="Q435" s="185"/>
      <c r="R435" s="185">
        <f t="shared" si="64"/>
        <v>14421.97</v>
      </c>
      <c r="S435" s="295">
        <f t="shared" si="65"/>
        <v>1202.9100000000001</v>
      </c>
      <c r="T435" s="535">
        <f>SUM(R435:R437)</f>
        <v>30230.560000000001</v>
      </c>
      <c r="U435" s="355"/>
      <c r="V435" s="355"/>
      <c r="W435" s="544">
        <f>SUM(L435:L437)</f>
        <v>32816.11</v>
      </c>
      <c r="X435" s="528">
        <f>W435*12</f>
        <v>393793.32</v>
      </c>
      <c r="Y435" s="492">
        <v>467</v>
      </c>
      <c r="Z435" s="492">
        <v>467</v>
      </c>
      <c r="AA435" s="535" t="s">
        <v>345</v>
      </c>
    </row>
    <row r="436" spans="1:28" ht="25.5" x14ac:dyDescent="0.2">
      <c r="A436" s="491"/>
      <c r="B436" s="99">
        <v>14</v>
      </c>
      <c r="C436" s="100" t="s">
        <v>291</v>
      </c>
      <c r="D436" s="103" t="s">
        <v>276</v>
      </c>
      <c r="E436" s="116" t="s">
        <v>277</v>
      </c>
      <c r="F436" s="103">
        <v>2</v>
      </c>
      <c r="G436" s="186">
        <f>VLOOKUP(B436,'Anexo II - PE 0621.2022'!$BX$4:$BZ$34,2,0)</f>
        <v>5269.25</v>
      </c>
      <c r="H436" s="186">
        <f t="shared" si="72"/>
        <v>10538.5</v>
      </c>
      <c r="I436" s="186">
        <f>VLOOKUP(B436,'Anexo II - PE 0621.2022'!$CV$4:$CW$34,2,0)</f>
        <v>5703.71</v>
      </c>
      <c r="J436" s="186">
        <f t="shared" si="67"/>
        <v>11407.42</v>
      </c>
      <c r="K436" s="186">
        <f>VLOOKUP(B436,'Anexo II - PE 0621.2022'!$DA$4:$DB$34,2,0)</f>
        <v>5705.63</v>
      </c>
      <c r="L436" s="186">
        <f t="shared" si="68"/>
        <v>11411.26</v>
      </c>
      <c r="M436" s="186"/>
      <c r="N436" s="186"/>
      <c r="O436" s="186"/>
      <c r="P436" s="186"/>
      <c r="Q436" s="186"/>
      <c r="R436" s="186">
        <f t="shared" si="64"/>
        <v>10466.59</v>
      </c>
      <c r="S436" s="313">
        <f t="shared" si="65"/>
        <v>872.76</v>
      </c>
      <c r="T436" s="536"/>
      <c r="U436" s="430"/>
      <c r="V436" s="430"/>
      <c r="W436" s="542"/>
      <c r="X436" s="529"/>
      <c r="Y436" s="493"/>
      <c r="Z436" s="493"/>
      <c r="AA436" s="536"/>
    </row>
    <row r="437" spans="1:28" ht="38.25" x14ac:dyDescent="0.2">
      <c r="A437" s="491"/>
      <c r="B437" s="99">
        <v>15</v>
      </c>
      <c r="C437" s="100" t="s">
        <v>291</v>
      </c>
      <c r="D437" s="103" t="s">
        <v>276</v>
      </c>
      <c r="E437" s="116" t="s">
        <v>300</v>
      </c>
      <c r="F437" s="103">
        <v>1</v>
      </c>
      <c r="G437" s="186">
        <f>VLOOKUP(B437,'Anexo II - PE 0621.2022'!$BX$4:$BZ$34,2,0)</f>
        <v>5393.22</v>
      </c>
      <c r="H437" s="186">
        <f t="shared" si="72"/>
        <v>5393.22</v>
      </c>
      <c r="I437" s="186">
        <f>VLOOKUP(B437,'Anexo II - PE 0621.2022'!$CV$4:$CW$34,2,0)</f>
        <v>5836.73</v>
      </c>
      <c r="J437" s="186">
        <f t="shared" si="67"/>
        <v>5836.73</v>
      </c>
      <c r="K437" s="186">
        <f>VLOOKUP(B437,'Anexo II - PE 0621.2022'!$DA$4:$DB$34,2,0)</f>
        <v>5838.66</v>
      </c>
      <c r="L437" s="186">
        <f t="shared" si="68"/>
        <v>5838.66</v>
      </c>
      <c r="M437" s="186"/>
      <c r="N437" s="186"/>
      <c r="O437" s="186"/>
      <c r="P437" s="186"/>
      <c r="Q437" s="186"/>
      <c r="R437" s="186">
        <f t="shared" si="64"/>
        <v>5342</v>
      </c>
      <c r="S437" s="313">
        <f t="shared" si="65"/>
        <v>445.44</v>
      </c>
      <c r="T437" s="536"/>
      <c r="U437" s="430"/>
      <c r="V437" s="430"/>
      <c r="W437" s="542"/>
      <c r="X437" s="529"/>
      <c r="Y437" s="493"/>
      <c r="Z437" s="493"/>
      <c r="AA437" s="536"/>
    </row>
    <row r="438" spans="1:28" ht="25.5" x14ac:dyDescent="0.2">
      <c r="A438" s="491"/>
      <c r="B438" s="99">
        <v>8</v>
      </c>
      <c r="C438" s="100" t="s">
        <v>206</v>
      </c>
      <c r="D438" s="103" t="s">
        <v>281</v>
      </c>
      <c r="E438" s="116" t="s">
        <v>277</v>
      </c>
      <c r="F438" s="103">
        <v>1</v>
      </c>
      <c r="G438" s="186">
        <f>VLOOKUP(B438,'Anexo II - PE 0621.2022'!$BX$4:$BZ$34,2,0)</f>
        <v>3883.86</v>
      </c>
      <c r="H438" s="186">
        <f t="shared" si="72"/>
        <v>3883.86</v>
      </c>
      <c r="I438" s="186">
        <f>VLOOKUP(B438,'Anexo II - PE 0621.2022'!$CV$4:$CW$34,2,0)</f>
        <v>4215.93</v>
      </c>
      <c r="J438" s="186">
        <f t="shared" si="67"/>
        <v>4215.93</v>
      </c>
      <c r="K438" s="186">
        <f>VLOOKUP(B438,'Anexo II - PE 0621.2022'!$DA$4:$DB$34,2,0)</f>
        <v>4218.83</v>
      </c>
      <c r="L438" s="186">
        <f t="shared" si="68"/>
        <v>4218.83</v>
      </c>
      <c r="M438" s="186"/>
      <c r="N438" s="186"/>
      <c r="O438" s="186"/>
      <c r="P438" s="186"/>
      <c r="Q438" s="186"/>
      <c r="R438" s="186">
        <f t="shared" si="64"/>
        <v>4014.71</v>
      </c>
      <c r="S438" s="313">
        <f t="shared" si="65"/>
        <v>334.97</v>
      </c>
      <c r="T438" s="348">
        <f>SUM(R438)</f>
        <v>4014.71</v>
      </c>
      <c r="U438" s="348"/>
      <c r="V438" s="348"/>
      <c r="W438" s="285">
        <f>SUM(L438)</f>
        <v>4218.83</v>
      </c>
      <c r="X438" s="338">
        <f>W438*12</f>
        <v>50625.96</v>
      </c>
      <c r="Y438" s="346">
        <v>468</v>
      </c>
      <c r="Z438" s="346">
        <v>468</v>
      </c>
      <c r="AA438" s="354" t="s">
        <v>345</v>
      </c>
    </row>
    <row r="439" spans="1:28" ht="25.5" x14ac:dyDescent="0.2">
      <c r="A439" s="491"/>
      <c r="B439" s="99">
        <v>9</v>
      </c>
      <c r="C439" s="100" t="s">
        <v>295</v>
      </c>
      <c r="D439" s="103" t="s">
        <v>285</v>
      </c>
      <c r="E439" s="116" t="s">
        <v>277</v>
      </c>
      <c r="F439" s="103">
        <v>1</v>
      </c>
      <c r="G439" s="186">
        <f>VLOOKUP(B439,'Anexo II - PE 0621.2022'!$BX$4:$BZ$34,2,0)</f>
        <v>5781.95</v>
      </c>
      <c r="H439" s="186">
        <f t="shared" si="72"/>
        <v>5781.95</v>
      </c>
      <c r="I439" s="186">
        <f>VLOOKUP(B439,'Anexo II - PE 0621.2022'!$CV$4:$CW$34,2,0)</f>
        <v>6253.81</v>
      </c>
      <c r="J439" s="186">
        <f t="shared" si="67"/>
        <v>6253.81</v>
      </c>
      <c r="K439" s="186">
        <f>VLOOKUP(B439,'Anexo II - PE 0621.2022'!$DA$4:$DB$34,2,0)</f>
        <v>6255.74</v>
      </c>
      <c r="L439" s="186">
        <f t="shared" si="68"/>
        <v>6255.74</v>
      </c>
      <c r="M439" s="186"/>
      <c r="N439" s="186"/>
      <c r="O439" s="186"/>
      <c r="P439" s="186"/>
      <c r="Q439" s="186"/>
      <c r="R439" s="186">
        <f t="shared" si="64"/>
        <v>5682.2</v>
      </c>
      <c r="S439" s="313">
        <f t="shared" si="65"/>
        <v>473.79</v>
      </c>
      <c r="T439" s="537">
        <f>SUM(R439:R441)</f>
        <v>50418.25</v>
      </c>
      <c r="U439" s="354"/>
      <c r="V439" s="354"/>
      <c r="W439" s="541">
        <f>SUM(L439:L441)</f>
        <v>54233.42</v>
      </c>
      <c r="X439" s="539">
        <f>W439*12</f>
        <v>650801.04</v>
      </c>
      <c r="Y439" s="493">
        <v>469</v>
      </c>
      <c r="Z439" s="493">
        <v>469</v>
      </c>
      <c r="AA439" s="537" t="s">
        <v>345</v>
      </c>
      <c r="AB439" s="212"/>
    </row>
    <row r="440" spans="1:28" ht="25.5" x14ac:dyDescent="0.2">
      <c r="A440" s="491"/>
      <c r="B440" s="99">
        <v>11</v>
      </c>
      <c r="C440" s="100" t="s">
        <v>298</v>
      </c>
      <c r="D440" s="103" t="s">
        <v>285</v>
      </c>
      <c r="E440" s="116" t="s">
        <v>277</v>
      </c>
      <c r="F440" s="103">
        <v>9</v>
      </c>
      <c r="G440" s="186">
        <f>VLOOKUP(B440,'Anexo II - PE 0621.2022'!$BX$4:$BZ$34,2,0)</f>
        <v>4487.0200000000004</v>
      </c>
      <c r="H440" s="186">
        <f t="shared" si="72"/>
        <v>40383.18</v>
      </c>
      <c r="I440" s="186">
        <f>VLOOKUP(B440,'Anexo II - PE 0621.2022'!$CV$4:$CW$34,2,0)</f>
        <v>4863.5600000000004</v>
      </c>
      <c r="J440" s="186">
        <f t="shared" si="67"/>
        <v>43772.04</v>
      </c>
      <c r="K440" s="186">
        <f>VLOOKUP(B440,'Anexo II - PE 0621.2022'!$DA$4:$DB$34,2,0)</f>
        <v>4866.09</v>
      </c>
      <c r="L440" s="186">
        <f t="shared" si="68"/>
        <v>43794.81</v>
      </c>
      <c r="M440" s="186"/>
      <c r="N440" s="186"/>
      <c r="O440" s="186"/>
      <c r="P440" s="186"/>
      <c r="Q440" s="186"/>
      <c r="R440" s="186">
        <f t="shared" si="64"/>
        <v>40900.85</v>
      </c>
      <c r="S440" s="313">
        <f t="shared" si="65"/>
        <v>3411.63</v>
      </c>
      <c r="T440" s="536"/>
      <c r="U440" s="430"/>
      <c r="V440" s="430"/>
      <c r="W440" s="542"/>
      <c r="X440" s="529"/>
      <c r="Y440" s="493"/>
      <c r="Z440" s="493"/>
      <c r="AA440" s="536"/>
    </row>
    <row r="441" spans="1:28" ht="26.25" thickBot="1" x14ac:dyDescent="0.25">
      <c r="A441" s="490"/>
      <c r="B441" s="187">
        <v>12</v>
      </c>
      <c r="C441" s="188" t="s">
        <v>298</v>
      </c>
      <c r="D441" s="189" t="s">
        <v>285</v>
      </c>
      <c r="E441" s="190" t="s">
        <v>297</v>
      </c>
      <c r="F441" s="189">
        <v>1</v>
      </c>
      <c r="G441" s="193">
        <f>VLOOKUP(B441,'Anexo II - PE 0621.2022'!$BX$4:$BZ$34,2,0)</f>
        <v>3862.91</v>
      </c>
      <c r="H441" s="193">
        <f t="shared" si="72"/>
        <v>3862.91</v>
      </c>
      <c r="I441" s="193">
        <f>VLOOKUP(B441,'Anexo II - PE 0621.2022'!$CV$4:$CW$34,2,0)</f>
        <v>4180.33</v>
      </c>
      <c r="J441" s="193">
        <f t="shared" si="67"/>
        <v>4180.33</v>
      </c>
      <c r="K441" s="193">
        <f>VLOOKUP(B441,'Anexo II - PE 0621.2022'!$DA$4:$DB$34,2,0)</f>
        <v>4182.87</v>
      </c>
      <c r="L441" s="193">
        <f t="shared" si="68"/>
        <v>4182.87</v>
      </c>
      <c r="M441" s="193"/>
      <c r="N441" s="193"/>
      <c r="O441" s="193"/>
      <c r="P441" s="193"/>
      <c r="Q441" s="193"/>
      <c r="R441" s="193">
        <f t="shared" si="64"/>
        <v>3835.2</v>
      </c>
      <c r="S441" s="298">
        <f t="shared" si="65"/>
        <v>319.95999999999998</v>
      </c>
      <c r="T441" s="538"/>
      <c r="U441" s="431"/>
      <c r="V441" s="431"/>
      <c r="W441" s="543"/>
      <c r="X441" s="540"/>
      <c r="Y441" s="497"/>
      <c r="Z441" s="497"/>
      <c r="AA441" s="538"/>
    </row>
    <row r="442" spans="1:28" ht="38.25" x14ac:dyDescent="0.2">
      <c r="A442" s="489" t="s">
        <v>261</v>
      </c>
      <c r="B442" s="179">
        <v>7</v>
      </c>
      <c r="C442" s="180" t="s">
        <v>294</v>
      </c>
      <c r="D442" s="181" t="s">
        <v>276</v>
      </c>
      <c r="E442" s="182" t="s">
        <v>277</v>
      </c>
      <c r="F442" s="181">
        <v>2</v>
      </c>
      <c r="G442" s="185">
        <f>VLOOKUP(B442,'Anexo II - PE 0621.2022'!$BX$4:$BZ$34,2,0)</f>
        <v>4787.76</v>
      </c>
      <c r="H442" s="185">
        <f t="shared" si="72"/>
        <v>9575.52</v>
      </c>
      <c r="I442" s="185">
        <f>VLOOKUP(B442,'Anexo II - PE 0621.2022'!$CV$4:$CW$34,2,0)</f>
        <v>5186.1899999999996</v>
      </c>
      <c r="J442" s="185">
        <f t="shared" si="67"/>
        <v>10372.379999999999</v>
      </c>
      <c r="K442" s="185">
        <f>VLOOKUP(B442,'Anexo II - PE 0621.2022'!$DA$4:$DB$34,2,0)</f>
        <v>5188.7299999999996</v>
      </c>
      <c r="L442" s="185">
        <f t="shared" si="68"/>
        <v>10377.459999999999</v>
      </c>
      <c r="M442" s="185"/>
      <c r="N442" s="185"/>
      <c r="O442" s="185"/>
      <c r="P442" s="185"/>
      <c r="Q442" s="185"/>
      <c r="R442" s="185">
        <f t="shared" si="64"/>
        <v>9614.64</v>
      </c>
      <c r="S442" s="295">
        <f t="shared" si="65"/>
        <v>801.94</v>
      </c>
      <c r="T442" s="535">
        <f>SUM(R442:R443)</f>
        <v>20081.23</v>
      </c>
      <c r="U442" s="355"/>
      <c r="V442" s="355"/>
      <c r="W442" s="544">
        <f>SUM(L442:L443)</f>
        <v>21788.720000000001</v>
      </c>
      <c r="X442" s="528">
        <f>W442*12</f>
        <v>261464.64</v>
      </c>
      <c r="Y442" s="492">
        <v>451</v>
      </c>
      <c r="Z442" s="492">
        <v>451</v>
      </c>
      <c r="AA442" s="535" t="s">
        <v>345</v>
      </c>
    </row>
    <row r="443" spans="1:28" ht="25.5" x14ac:dyDescent="0.2">
      <c r="A443" s="491"/>
      <c r="B443" s="99">
        <v>14</v>
      </c>
      <c r="C443" s="100" t="s">
        <v>291</v>
      </c>
      <c r="D443" s="103" t="s">
        <v>276</v>
      </c>
      <c r="E443" s="116" t="s">
        <v>277</v>
      </c>
      <c r="F443" s="103">
        <f>1+1</f>
        <v>2</v>
      </c>
      <c r="G443" s="186">
        <f>VLOOKUP(B443,'Anexo II - PE 0621.2022'!$BX$4:$BZ$34,2,0)</f>
        <v>5269.25</v>
      </c>
      <c r="H443" s="186">
        <f t="shared" si="72"/>
        <v>10538.5</v>
      </c>
      <c r="I443" s="186">
        <f>VLOOKUP(B443,'Anexo II - PE 0621.2022'!$CV$4:$CW$34,2,0)</f>
        <v>5703.71</v>
      </c>
      <c r="J443" s="186">
        <f t="shared" si="67"/>
        <v>11407.42</v>
      </c>
      <c r="K443" s="186">
        <f>VLOOKUP(B443,'Anexo II - PE 0621.2022'!$DA$4:$DB$34,2,0)</f>
        <v>5705.63</v>
      </c>
      <c r="L443" s="186">
        <f t="shared" si="68"/>
        <v>11411.26</v>
      </c>
      <c r="M443" s="186"/>
      <c r="N443" s="186"/>
      <c r="O443" s="186"/>
      <c r="P443" s="186"/>
      <c r="Q443" s="186"/>
      <c r="R443" s="186">
        <f t="shared" si="64"/>
        <v>10466.59</v>
      </c>
      <c r="S443" s="313">
        <f t="shared" si="65"/>
        <v>872.76</v>
      </c>
      <c r="T443" s="536"/>
      <c r="U443" s="430"/>
      <c r="V443" s="430"/>
      <c r="W443" s="542"/>
      <c r="X443" s="529"/>
      <c r="Y443" s="493"/>
      <c r="Z443" s="493"/>
      <c r="AA443" s="536"/>
    </row>
    <row r="444" spans="1:28" ht="25.5" x14ac:dyDescent="0.2">
      <c r="A444" s="491"/>
      <c r="B444" s="99">
        <v>8</v>
      </c>
      <c r="C444" s="100" t="s">
        <v>206</v>
      </c>
      <c r="D444" s="103" t="s">
        <v>281</v>
      </c>
      <c r="E444" s="116" t="s">
        <v>277</v>
      </c>
      <c r="F444" s="103">
        <v>1</v>
      </c>
      <c r="G444" s="186">
        <f>VLOOKUP(B444,'Anexo II - PE 0621.2022'!$BX$4:$BZ$34,2,0)</f>
        <v>3883.86</v>
      </c>
      <c r="H444" s="186">
        <f t="shared" si="72"/>
        <v>3883.86</v>
      </c>
      <c r="I444" s="186">
        <f>VLOOKUP(B444,'Anexo II - PE 0621.2022'!$CV$4:$CW$34,2,0)</f>
        <v>4215.93</v>
      </c>
      <c r="J444" s="186">
        <f t="shared" si="67"/>
        <v>4215.93</v>
      </c>
      <c r="K444" s="186">
        <f>VLOOKUP(B444,'Anexo II - PE 0621.2022'!$DA$4:$DB$34,2,0)</f>
        <v>4218.83</v>
      </c>
      <c r="L444" s="186">
        <f t="shared" si="68"/>
        <v>4218.83</v>
      </c>
      <c r="M444" s="186"/>
      <c r="N444" s="186"/>
      <c r="O444" s="186"/>
      <c r="P444" s="186"/>
      <c r="Q444" s="186"/>
      <c r="R444" s="186">
        <f t="shared" si="64"/>
        <v>4014.71</v>
      </c>
      <c r="S444" s="313">
        <f t="shared" si="65"/>
        <v>334.97</v>
      </c>
      <c r="T444" s="348">
        <f>SUM(R444)</f>
        <v>4014.71</v>
      </c>
      <c r="U444" s="348"/>
      <c r="V444" s="348"/>
      <c r="W444" s="285">
        <f>SUM(L444)</f>
        <v>4218.83</v>
      </c>
      <c r="X444" s="338">
        <f>W444*12</f>
        <v>50625.96</v>
      </c>
      <c r="Y444" s="346">
        <v>452</v>
      </c>
      <c r="Z444" s="346">
        <v>452</v>
      </c>
      <c r="AA444" s="354" t="s">
        <v>345</v>
      </c>
    </row>
    <row r="445" spans="1:28" ht="25.5" x14ac:dyDescent="0.2">
      <c r="A445" s="491"/>
      <c r="B445" s="99">
        <v>11</v>
      </c>
      <c r="C445" s="256" t="s">
        <v>298</v>
      </c>
      <c r="D445" s="103" t="s">
        <v>285</v>
      </c>
      <c r="E445" s="116" t="s">
        <v>277</v>
      </c>
      <c r="F445" s="103">
        <v>6</v>
      </c>
      <c r="G445" s="186">
        <f>VLOOKUP(B445,'Anexo II - PE 0621.2022'!$BX$4:$BZ$34,2,0)</f>
        <v>4487.0200000000004</v>
      </c>
      <c r="H445" s="186">
        <f t="shared" si="72"/>
        <v>26922.12</v>
      </c>
      <c r="I445" s="186">
        <f>VLOOKUP(B445,'Anexo II - PE 0621.2022'!$CV$4:$CW$34,2,0)</f>
        <v>4863.5600000000004</v>
      </c>
      <c r="J445" s="186">
        <f t="shared" si="67"/>
        <v>29181.360000000001</v>
      </c>
      <c r="K445" s="186">
        <f>VLOOKUP(B445,'Anexo II - PE 0621.2022'!$DA$4:$DB$34,2,0)</f>
        <v>4866.09</v>
      </c>
      <c r="L445" s="186">
        <f t="shared" si="68"/>
        <v>29196.54</v>
      </c>
      <c r="M445" s="186"/>
      <c r="N445" s="186"/>
      <c r="O445" s="186"/>
      <c r="P445" s="186"/>
      <c r="Q445" s="186"/>
      <c r="R445" s="186">
        <f t="shared" si="64"/>
        <v>27267.23</v>
      </c>
      <c r="S445" s="313">
        <f t="shared" si="65"/>
        <v>2274.42</v>
      </c>
      <c r="T445" s="537">
        <f>SUM(R445:R446)</f>
        <v>32174.31</v>
      </c>
      <c r="U445" s="354"/>
      <c r="V445" s="354"/>
      <c r="W445" s="541">
        <f>SUM(L445:L446)</f>
        <v>34421.94</v>
      </c>
      <c r="X445" s="539">
        <f>W445*12</f>
        <v>413063.28</v>
      </c>
      <c r="Y445" s="493">
        <v>453</v>
      </c>
      <c r="Z445" s="493">
        <v>453</v>
      </c>
      <c r="AA445" s="537" t="s">
        <v>345</v>
      </c>
    </row>
    <row r="446" spans="1:28" ht="26.25" thickBot="1" x14ac:dyDescent="0.25">
      <c r="A446" s="490"/>
      <c r="B446" s="187">
        <v>13</v>
      </c>
      <c r="C446" s="188" t="s">
        <v>298</v>
      </c>
      <c r="D446" s="189" t="s">
        <v>285</v>
      </c>
      <c r="E446" s="190" t="s">
        <v>299</v>
      </c>
      <c r="F446" s="189">
        <v>1</v>
      </c>
      <c r="G446" s="193">
        <f>VLOOKUP(B446,'Anexo II - PE 0621.2022'!$BX$4:$BZ$34,2,0)</f>
        <v>4816.12</v>
      </c>
      <c r="H446" s="193">
        <f t="shared" si="72"/>
        <v>4816.12</v>
      </c>
      <c r="I446" s="193">
        <f>VLOOKUP(B446,'Anexo II - PE 0621.2022'!$CV$4:$CW$34,2,0)</f>
        <v>5222.88</v>
      </c>
      <c r="J446" s="193">
        <f t="shared" si="67"/>
        <v>5222.88</v>
      </c>
      <c r="K446" s="193">
        <f>VLOOKUP(B446,'Anexo II - PE 0621.2022'!$DA$4:$DB$34,2,0)</f>
        <v>5225.3999999999996</v>
      </c>
      <c r="L446" s="193">
        <f t="shared" si="68"/>
        <v>5225.3999999999996</v>
      </c>
      <c r="M446" s="193"/>
      <c r="N446" s="193"/>
      <c r="O446" s="193"/>
      <c r="P446" s="193"/>
      <c r="Q446" s="193"/>
      <c r="R446" s="193">
        <f t="shared" si="64"/>
        <v>4907.08</v>
      </c>
      <c r="S446" s="298">
        <f t="shared" si="65"/>
        <v>409.28</v>
      </c>
      <c r="T446" s="538"/>
      <c r="U446" s="431"/>
      <c r="V446" s="431"/>
      <c r="W446" s="543"/>
      <c r="X446" s="540"/>
      <c r="Y446" s="497"/>
      <c r="Z446" s="497"/>
      <c r="AA446" s="538"/>
    </row>
    <row r="447" spans="1:28" ht="25.5" x14ac:dyDescent="0.2">
      <c r="A447" s="489" t="s">
        <v>262</v>
      </c>
      <c r="B447" s="179">
        <v>8</v>
      </c>
      <c r="C447" s="180" t="s">
        <v>206</v>
      </c>
      <c r="D447" s="181" t="s">
        <v>281</v>
      </c>
      <c r="E447" s="182" t="s">
        <v>277</v>
      </c>
      <c r="F447" s="181">
        <v>1</v>
      </c>
      <c r="G447" s="185">
        <f>VLOOKUP(B447,'Anexo II - PE 0621.2022'!$BX$4:$BZ$34,2,0)</f>
        <v>3883.86</v>
      </c>
      <c r="H447" s="185">
        <f t="shared" si="72"/>
        <v>3883.86</v>
      </c>
      <c r="I447" s="185">
        <f>VLOOKUP(B447,'Anexo II - PE 0621.2022'!$CV$4:$CW$34,2,0)</f>
        <v>4215.93</v>
      </c>
      <c r="J447" s="185">
        <f t="shared" si="67"/>
        <v>4215.93</v>
      </c>
      <c r="K447" s="185">
        <f>VLOOKUP(B447,'Anexo II - PE 0621.2022'!$DA$4:$DB$34,2,0)</f>
        <v>4218.83</v>
      </c>
      <c r="L447" s="185">
        <f t="shared" si="68"/>
        <v>4218.83</v>
      </c>
      <c r="M447" s="185"/>
      <c r="N447" s="185"/>
      <c r="O447" s="185"/>
      <c r="P447" s="185"/>
      <c r="Q447" s="185"/>
      <c r="R447" s="185">
        <f t="shared" si="64"/>
        <v>4014.71</v>
      </c>
      <c r="S447" s="295">
        <f t="shared" si="65"/>
        <v>334.97</v>
      </c>
      <c r="T447" s="349">
        <f>SUM(R447)</f>
        <v>4014.71</v>
      </c>
      <c r="U447" s="349"/>
      <c r="V447" s="349"/>
      <c r="W447" s="286">
        <f>SUM(L447)</f>
        <v>4218.83</v>
      </c>
      <c r="X447" s="339">
        <f>W447*12</f>
        <v>50625.96</v>
      </c>
      <c r="Y447" s="344">
        <v>464</v>
      </c>
      <c r="Z447" s="344">
        <v>464</v>
      </c>
      <c r="AA447" s="355" t="s">
        <v>345</v>
      </c>
    </row>
    <row r="448" spans="1:28" ht="25.5" x14ac:dyDescent="0.2">
      <c r="A448" s="491"/>
      <c r="B448" s="99">
        <v>11</v>
      </c>
      <c r="C448" s="100" t="s">
        <v>298</v>
      </c>
      <c r="D448" s="103" t="s">
        <v>285</v>
      </c>
      <c r="E448" s="116" t="s">
        <v>277</v>
      </c>
      <c r="F448" s="103">
        <v>3</v>
      </c>
      <c r="G448" s="186">
        <f>VLOOKUP(B448,'Anexo II - PE 0621.2022'!$BX$4:$BZ$34,2,0)</f>
        <v>4487.0200000000004</v>
      </c>
      <c r="H448" s="186">
        <f t="shared" si="72"/>
        <v>13461.06</v>
      </c>
      <c r="I448" s="186">
        <f>VLOOKUP(B448,'Anexo II - PE 0621.2022'!$CV$4:$CW$34,2,0)</f>
        <v>4863.5600000000004</v>
      </c>
      <c r="J448" s="186">
        <f t="shared" si="67"/>
        <v>14590.68</v>
      </c>
      <c r="K448" s="186">
        <f>VLOOKUP(B448,'Anexo II - PE 0621.2022'!$DA$4:$DB$34,2,0)</f>
        <v>4866.09</v>
      </c>
      <c r="L448" s="186">
        <f t="shared" si="68"/>
        <v>14598.27</v>
      </c>
      <c r="M448" s="186"/>
      <c r="N448" s="186"/>
      <c r="O448" s="186"/>
      <c r="P448" s="186"/>
      <c r="Q448" s="186"/>
      <c r="R448" s="186">
        <f t="shared" si="64"/>
        <v>13633.62</v>
      </c>
      <c r="S448" s="313">
        <f t="shared" si="65"/>
        <v>1137.21</v>
      </c>
      <c r="T448" s="348">
        <f>SUM(R448)</f>
        <v>13633.62</v>
      </c>
      <c r="U448" s="348"/>
      <c r="V448" s="348"/>
      <c r="W448" s="285">
        <f>SUM(L448)</f>
        <v>14598.27</v>
      </c>
      <c r="X448" s="338">
        <f>W448*12</f>
        <v>175179.24</v>
      </c>
      <c r="Y448" s="346">
        <v>465</v>
      </c>
      <c r="Z448" s="346">
        <v>465</v>
      </c>
      <c r="AA448" s="354" t="s">
        <v>345</v>
      </c>
    </row>
    <row r="449" spans="1:28" ht="26.25" thickBot="1" x14ac:dyDescent="0.25">
      <c r="A449" s="490"/>
      <c r="B449" s="187">
        <v>14</v>
      </c>
      <c r="C449" s="188" t="s">
        <v>291</v>
      </c>
      <c r="D449" s="189" t="s">
        <v>276</v>
      </c>
      <c r="E449" s="190" t="s">
        <v>277</v>
      </c>
      <c r="F449" s="189">
        <v>1</v>
      </c>
      <c r="G449" s="193">
        <f>VLOOKUP(B449,'Anexo II - PE 0621.2022'!$BX$4:$BZ$34,2,0)</f>
        <v>5269.25</v>
      </c>
      <c r="H449" s="193">
        <f t="shared" si="72"/>
        <v>5269.25</v>
      </c>
      <c r="I449" s="193">
        <f>VLOOKUP(B449,'Anexo II - PE 0621.2022'!$CV$4:$CW$34,2,0)</f>
        <v>5703.71</v>
      </c>
      <c r="J449" s="193">
        <f t="shared" si="67"/>
        <v>5703.71</v>
      </c>
      <c r="K449" s="193">
        <f>VLOOKUP(B449,'Anexo II - PE 0621.2022'!$DA$4:$DB$34,2,0)</f>
        <v>5705.63</v>
      </c>
      <c r="L449" s="193">
        <f t="shared" si="68"/>
        <v>5705.63</v>
      </c>
      <c r="M449" s="193"/>
      <c r="N449" s="193"/>
      <c r="O449" s="193"/>
      <c r="P449" s="193"/>
      <c r="Q449" s="193"/>
      <c r="R449" s="193">
        <f t="shared" si="64"/>
        <v>5233.3</v>
      </c>
      <c r="S449" s="298">
        <f t="shared" si="65"/>
        <v>436.38</v>
      </c>
      <c r="T449" s="350">
        <f>SUM(R449)</f>
        <v>5233.3</v>
      </c>
      <c r="U449" s="350"/>
      <c r="V449" s="350"/>
      <c r="W449" s="287">
        <f>SUM(L449)</f>
        <v>5705.63</v>
      </c>
      <c r="X449" s="340">
        <f>W449*12</f>
        <v>68467.56</v>
      </c>
      <c r="Y449" s="345">
        <v>466</v>
      </c>
      <c r="Z449" s="345">
        <v>466</v>
      </c>
      <c r="AA449" s="356" t="s">
        <v>345</v>
      </c>
    </row>
    <row r="450" spans="1:28" ht="38.25" x14ac:dyDescent="0.2">
      <c r="A450" s="489" t="s">
        <v>263</v>
      </c>
      <c r="B450" s="179">
        <v>7</v>
      </c>
      <c r="C450" s="180" t="s">
        <v>294</v>
      </c>
      <c r="D450" s="181" t="s">
        <v>276</v>
      </c>
      <c r="E450" s="182" t="s">
        <v>277</v>
      </c>
      <c r="F450" s="181">
        <f>3-1</f>
        <v>2</v>
      </c>
      <c r="G450" s="185">
        <f>VLOOKUP(B450,'Anexo II - PE 0621.2022'!$BX$4:$BZ$34,2,0)</f>
        <v>4787.76</v>
      </c>
      <c r="H450" s="185">
        <f t="shared" si="72"/>
        <v>9575.52</v>
      </c>
      <c r="I450" s="185">
        <f>VLOOKUP(B450,'Anexo II - PE 0621.2022'!$CV$4:$CW$34,2,0)</f>
        <v>5186.1899999999996</v>
      </c>
      <c r="J450" s="185">
        <f t="shared" si="67"/>
        <v>10372.379999999999</v>
      </c>
      <c r="K450" s="185">
        <f>VLOOKUP(B450,'Anexo II - PE 0621.2022'!$DA$4:$DB$34,2,0)</f>
        <v>5188.7299999999996</v>
      </c>
      <c r="L450" s="185">
        <f t="shared" si="68"/>
        <v>10377.459999999999</v>
      </c>
      <c r="M450" s="185"/>
      <c r="N450" s="185"/>
      <c r="O450" s="185"/>
      <c r="P450" s="185"/>
      <c r="Q450" s="185"/>
      <c r="R450" s="185">
        <f t="shared" si="64"/>
        <v>9614.64</v>
      </c>
      <c r="S450" s="295">
        <f t="shared" si="65"/>
        <v>801.94</v>
      </c>
      <c r="T450" s="535">
        <f>SUM(R450:R451)</f>
        <v>20081.23</v>
      </c>
      <c r="U450" s="355"/>
      <c r="V450" s="355"/>
      <c r="W450" s="544">
        <f>SUM(L450:L451)</f>
        <v>21788.720000000001</v>
      </c>
      <c r="X450" s="528">
        <f>W450*12</f>
        <v>261464.64</v>
      </c>
      <c r="Y450" s="492">
        <v>471</v>
      </c>
      <c r="Z450" s="492">
        <v>471</v>
      </c>
      <c r="AA450" s="535" t="s">
        <v>345</v>
      </c>
    </row>
    <row r="451" spans="1:28" ht="25.5" x14ac:dyDescent="0.2">
      <c r="A451" s="491"/>
      <c r="B451" s="99">
        <v>14</v>
      </c>
      <c r="C451" s="100" t="s">
        <v>291</v>
      </c>
      <c r="D451" s="103" t="s">
        <v>276</v>
      </c>
      <c r="E451" s="116" t="s">
        <v>277</v>
      </c>
      <c r="F451" s="103">
        <f>1+1</f>
        <v>2</v>
      </c>
      <c r="G451" s="186">
        <f>VLOOKUP(B451,'Anexo II - PE 0621.2022'!$BX$4:$BZ$34,2,0)</f>
        <v>5269.25</v>
      </c>
      <c r="H451" s="186">
        <f t="shared" si="72"/>
        <v>10538.5</v>
      </c>
      <c r="I451" s="186">
        <f>VLOOKUP(B451,'Anexo II - PE 0621.2022'!$CV$4:$CW$34,2,0)</f>
        <v>5703.71</v>
      </c>
      <c r="J451" s="186">
        <f t="shared" si="67"/>
        <v>11407.42</v>
      </c>
      <c r="K451" s="186">
        <f>VLOOKUP(B451,'Anexo II - PE 0621.2022'!$DA$4:$DB$34,2,0)</f>
        <v>5705.63</v>
      </c>
      <c r="L451" s="186">
        <f t="shared" si="68"/>
        <v>11411.26</v>
      </c>
      <c r="M451" s="186"/>
      <c r="N451" s="186"/>
      <c r="O451" s="186"/>
      <c r="P451" s="186"/>
      <c r="Q451" s="186"/>
      <c r="R451" s="186">
        <f t="shared" si="64"/>
        <v>10466.59</v>
      </c>
      <c r="S451" s="313">
        <f t="shared" si="65"/>
        <v>872.76</v>
      </c>
      <c r="T451" s="536"/>
      <c r="U451" s="430"/>
      <c r="V451" s="430"/>
      <c r="W451" s="542"/>
      <c r="X451" s="529"/>
      <c r="Y451" s="493"/>
      <c r="Z451" s="493"/>
      <c r="AA451" s="536"/>
    </row>
    <row r="452" spans="1:28" ht="25.5" x14ac:dyDescent="0.2">
      <c r="A452" s="491"/>
      <c r="B452" s="99">
        <v>8</v>
      </c>
      <c r="C452" s="100" t="s">
        <v>206</v>
      </c>
      <c r="D452" s="103" t="s">
        <v>281</v>
      </c>
      <c r="E452" s="116" t="s">
        <v>277</v>
      </c>
      <c r="F452" s="103">
        <v>1</v>
      </c>
      <c r="G452" s="186">
        <f>VLOOKUP(B452,'Anexo II - PE 0621.2022'!$BX$4:$BZ$34,2,0)</f>
        <v>3883.86</v>
      </c>
      <c r="H452" s="186">
        <f t="shared" si="72"/>
        <v>3883.86</v>
      </c>
      <c r="I452" s="186">
        <f>VLOOKUP(B452,'Anexo II - PE 0621.2022'!$CV$4:$CW$34,2,0)</f>
        <v>4215.93</v>
      </c>
      <c r="J452" s="186">
        <f t="shared" si="67"/>
        <v>4215.93</v>
      </c>
      <c r="K452" s="186">
        <f>VLOOKUP(B452,'Anexo II - PE 0621.2022'!$DA$4:$DB$34,2,0)</f>
        <v>4218.83</v>
      </c>
      <c r="L452" s="186">
        <f t="shared" si="68"/>
        <v>4218.83</v>
      </c>
      <c r="M452" s="186"/>
      <c r="N452" s="186"/>
      <c r="O452" s="186"/>
      <c r="P452" s="186"/>
      <c r="Q452" s="186"/>
      <c r="R452" s="186">
        <f t="shared" si="64"/>
        <v>4014.71</v>
      </c>
      <c r="S452" s="313">
        <f t="shared" si="65"/>
        <v>334.97</v>
      </c>
      <c r="T452" s="348">
        <f>SUM(R452)</f>
        <v>4014.71</v>
      </c>
      <c r="U452" s="348"/>
      <c r="V452" s="348"/>
      <c r="W452" s="285">
        <f>SUM(L452)</f>
        <v>4218.83</v>
      </c>
      <c r="X452" s="338">
        <f>W452*12</f>
        <v>50625.96</v>
      </c>
      <c r="Y452" s="346">
        <v>472</v>
      </c>
      <c r="Z452" s="346">
        <v>472</v>
      </c>
      <c r="AA452" s="354" t="s">
        <v>345</v>
      </c>
    </row>
    <row r="453" spans="1:28" ht="25.5" x14ac:dyDescent="0.2">
      <c r="A453" s="491"/>
      <c r="B453" s="99">
        <v>9</v>
      </c>
      <c r="C453" s="100" t="s">
        <v>295</v>
      </c>
      <c r="D453" s="103" t="s">
        <v>285</v>
      </c>
      <c r="E453" s="116" t="s">
        <v>277</v>
      </c>
      <c r="F453" s="103">
        <v>1</v>
      </c>
      <c r="G453" s="186">
        <f>VLOOKUP(B453,'Anexo II - PE 0621.2022'!$BX$4:$BZ$34,2,0)</f>
        <v>5781.95</v>
      </c>
      <c r="H453" s="186">
        <f t="shared" si="72"/>
        <v>5781.95</v>
      </c>
      <c r="I453" s="186">
        <f>VLOOKUP(B453,'Anexo II - PE 0621.2022'!$CV$4:$CW$34,2,0)</f>
        <v>6253.81</v>
      </c>
      <c r="J453" s="186">
        <f t="shared" si="67"/>
        <v>6253.81</v>
      </c>
      <c r="K453" s="186">
        <f>VLOOKUP(B453,'Anexo II - PE 0621.2022'!$DA$4:$DB$34,2,0)</f>
        <v>6255.74</v>
      </c>
      <c r="L453" s="186">
        <f t="shared" si="68"/>
        <v>6255.74</v>
      </c>
      <c r="M453" s="186"/>
      <c r="N453" s="186"/>
      <c r="O453" s="186"/>
      <c r="P453" s="186"/>
      <c r="Q453" s="186"/>
      <c r="R453" s="186">
        <f t="shared" si="64"/>
        <v>5682.2</v>
      </c>
      <c r="S453" s="313">
        <f t="shared" si="65"/>
        <v>473.79</v>
      </c>
      <c r="T453" s="537">
        <f>SUM(R453:R456)+(I392-45541.02)*12</f>
        <v>108574.23</v>
      </c>
      <c r="U453" s="354"/>
      <c r="V453" s="354"/>
      <c r="W453" s="541">
        <f>SUM(L453:L456)</f>
        <v>54592.73</v>
      </c>
      <c r="X453" s="539">
        <f>W453*12</f>
        <v>655112.76</v>
      </c>
      <c r="Y453" s="493">
        <v>473</v>
      </c>
      <c r="Z453" s="493">
        <v>473</v>
      </c>
      <c r="AA453" s="537" t="s">
        <v>345</v>
      </c>
      <c r="AB453" s="212">
        <f>I392-45541.02</f>
        <v>4816.12</v>
      </c>
    </row>
    <row r="454" spans="1:28" ht="25.5" x14ac:dyDescent="0.2">
      <c r="A454" s="491"/>
      <c r="B454" s="99">
        <v>11</v>
      </c>
      <c r="C454" s="100" t="s">
        <v>298</v>
      </c>
      <c r="D454" s="103" t="s">
        <v>285</v>
      </c>
      <c r="E454" s="116" t="s">
        <v>277</v>
      </c>
      <c r="F454" s="103">
        <v>8</v>
      </c>
      <c r="G454" s="186">
        <f>VLOOKUP(B454,'Anexo II - PE 0621.2022'!$BX$4:$BZ$34,2,0)</f>
        <v>4487.0200000000004</v>
      </c>
      <c r="H454" s="186">
        <f t="shared" si="72"/>
        <v>35896.160000000003</v>
      </c>
      <c r="I454" s="186">
        <f>VLOOKUP(B454,'Anexo II - PE 0621.2022'!$CV$4:$CW$34,2,0)</f>
        <v>4863.5600000000004</v>
      </c>
      <c r="J454" s="186">
        <f t="shared" si="67"/>
        <v>38908.480000000003</v>
      </c>
      <c r="K454" s="186">
        <f>VLOOKUP(B454,'Anexo II - PE 0621.2022'!$DA$4:$DB$34,2,0)</f>
        <v>4866.09</v>
      </c>
      <c r="L454" s="186">
        <f t="shared" si="68"/>
        <v>38928.720000000001</v>
      </c>
      <c r="M454" s="186"/>
      <c r="N454" s="186"/>
      <c r="O454" s="186"/>
      <c r="P454" s="186"/>
      <c r="Q454" s="186"/>
      <c r="R454" s="186">
        <f t="shared" ref="R454:R473" si="73">(J454-H454)+(((J454-H454)/30)*21)+(((L454-H454)/30)*9)+(L454-H454)*10</f>
        <v>36356.31</v>
      </c>
      <c r="S454" s="313">
        <f t="shared" ref="S454:S478" si="74">(L454-H454)</f>
        <v>3032.56</v>
      </c>
      <c r="T454" s="536"/>
      <c r="U454" s="430"/>
      <c r="V454" s="430"/>
      <c r="W454" s="542"/>
      <c r="X454" s="529"/>
      <c r="Y454" s="493"/>
      <c r="Z454" s="493"/>
      <c r="AA454" s="536"/>
      <c r="AB454" s="21">
        <f>AB453*12</f>
        <v>57793.440000000002</v>
      </c>
    </row>
    <row r="455" spans="1:28" ht="25.5" x14ac:dyDescent="0.2">
      <c r="A455" s="491"/>
      <c r="B455" s="99">
        <v>12</v>
      </c>
      <c r="C455" s="100" t="s">
        <v>298</v>
      </c>
      <c r="D455" s="103" t="s">
        <v>285</v>
      </c>
      <c r="E455" s="116" t="s">
        <v>297</v>
      </c>
      <c r="F455" s="103">
        <v>1</v>
      </c>
      <c r="G455" s="186">
        <f>VLOOKUP(B455,'Anexo II - PE 0621.2022'!$BX$4:$BZ$34,2,0)</f>
        <v>3862.91</v>
      </c>
      <c r="H455" s="186">
        <f t="shared" si="72"/>
        <v>3862.91</v>
      </c>
      <c r="I455" s="186">
        <f>VLOOKUP(B455,'Anexo II - PE 0621.2022'!$CV$4:$CW$34,2,0)</f>
        <v>4180.33</v>
      </c>
      <c r="J455" s="186">
        <f t="shared" si="67"/>
        <v>4180.33</v>
      </c>
      <c r="K455" s="186">
        <f>VLOOKUP(B455,'Anexo II - PE 0621.2022'!$DA$4:$DB$34,2,0)</f>
        <v>4182.87</v>
      </c>
      <c r="L455" s="186">
        <f t="shared" si="68"/>
        <v>4182.87</v>
      </c>
      <c r="M455" s="186"/>
      <c r="N455" s="186"/>
      <c r="O455" s="186"/>
      <c r="P455" s="186"/>
      <c r="Q455" s="186"/>
      <c r="R455" s="186">
        <f t="shared" si="73"/>
        <v>3835.2</v>
      </c>
      <c r="S455" s="313">
        <f t="shared" si="74"/>
        <v>319.95999999999998</v>
      </c>
      <c r="T455" s="536"/>
      <c r="U455" s="430"/>
      <c r="V455" s="430"/>
      <c r="W455" s="542"/>
      <c r="X455" s="529"/>
      <c r="Y455" s="493"/>
      <c r="Z455" s="493"/>
      <c r="AA455" s="536"/>
    </row>
    <row r="456" spans="1:28" ht="26.25" thickBot="1" x14ac:dyDescent="0.25">
      <c r="A456" s="490"/>
      <c r="B456" s="187">
        <v>13</v>
      </c>
      <c r="C456" s="188" t="s">
        <v>298</v>
      </c>
      <c r="D456" s="189" t="s">
        <v>285</v>
      </c>
      <c r="E456" s="190" t="s">
        <v>299</v>
      </c>
      <c r="F456" s="189">
        <v>1</v>
      </c>
      <c r="G456" s="193">
        <f>VLOOKUP(B456,'Anexo II - PE 0621.2022'!$BX$4:$BZ$34,2,0)</f>
        <v>4816.12</v>
      </c>
      <c r="H456" s="193">
        <f t="shared" si="72"/>
        <v>4816.12</v>
      </c>
      <c r="I456" s="193">
        <f>VLOOKUP(B456,'Anexo II - PE 0621.2022'!$CV$4:$CW$34,2,0)</f>
        <v>5222.88</v>
      </c>
      <c r="J456" s="193">
        <f t="shared" si="67"/>
        <v>5222.88</v>
      </c>
      <c r="K456" s="193">
        <f>VLOOKUP(B456,'Anexo II - PE 0621.2022'!$DA$4:$DB$34,2,0)</f>
        <v>5225.3999999999996</v>
      </c>
      <c r="L456" s="193">
        <f t="shared" si="68"/>
        <v>5225.3999999999996</v>
      </c>
      <c r="M456" s="193"/>
      <c r="N456" s="193"/>
      <c r="O456" s="193"/>
      <c r="P456" s="193"/>
      <c r="Q456" s="193"/>
      <c r="R456" s="193">
        <f t="shared" si="73"/>
        <v>4907.08</v>
      </c>
      <c r="S456" s="298">
        <f t="shared" si="74"/>
        <v>409.28</v>
      </c>
      <c r="T456" s="538"/>
      <c r="U456" s="431"/>
      <c r="V456" s="431"/>
      <c r="W456" s="543"/>
      <c r="X456" s="540"/>
      <c r="Y456" s="497"/>
      <c r="Z456" s="497"/>
      <c r="AA456" s="538"/>
    </row>
    <row r="457" spans="1:28" ht="38.25" x14ac:dyDescent="0.2">
      <c r="A457" s="489" t="s">
        <v>264</v>
      </c>
      <c r="B457" s="179">
        <v>1</v>
      </c>
      <c r="C457" s="180" t="s">
        <v>272</v>
      </c>
      <c r="D457" s="181" t="s">
        <v>276</v>
      </c>
      <c r="E457" s="194" t="s">
        <v>277</v>
      </c>
      <c r="F457" s="216">
        <v>1</v>
      </c>
      <c r="G457" s="185">
        <f>VLOOKUP(B457,'Anexo II - PE 0621.2022'!$BX$4:$BZ$34,2,0)</f>
        <v>4838.28</v>
      </c>
      <c r="H457" s="185">
        <f t="shared" si="72"/>
        <v>4838.28</v>
      </c>
      <c r="I457" s="185">
        <f>VLOOKUP(B457,'Anexo II - PE 0621.2022'!$CV$4:$CW$34,2,0)</f>
        <v>5241.6400000000003</v>
      </c>
      <c r="J457" s="185">
        <f t="shared" si="67"/>
        <v>5241.6400000000003</v>
      </c>
      <c r="K457" s="185">
        <f>VLOOKUP(B457,'Anexo II - PE 0621.2022'!$DA$4:$DB$34,2,0)</f>
        <v>5244.16</v>
      </c>
      <c r="L457" s="185">
        <f t="shared" si="68"/>
        <v>5244.16</v>
      </c>
      <c r="M457" s="185"/>
      <c r="N457" s="185"/>
      <c r="O457" s="185"/>
      <c r="P457" s="185"/>
      <c r="Q457" s="185"/>
      <c r="R457" s="185">
        <f t="shared" si="73"/>
        <v>4866.28</v>
      </c>
      <c r="S457" s="295">
        <f t="shared" si="74"/>
        <v>405.88</v>
      </c>
      <c r="T457" s="535">
        <f>SUM(R457:R458)</f>
        <v>15437.76</v>
      </c>
      <c r="U457" s="355"/>
      <c r="V457" s="355"/>
      <c r="W457" s="544">
        <f>SUM(L457:L458)</f>
        <v>16289.42</v>
      </c>
      <c r="X457" s="528">
        <f>W457*12</f>
        <v>195473.04</v>
      </c>
      <c r="Y457" s="492">
        <v>478</v>
      </c>
      <c r="Z457" s="492">
        <v>478</v>
      </c>
      <c r="AA457" s="535" t="s">
        <v>345</v>
      </c>
    </row>
    <row r="458" spans="1:28" ht="25.5" x14ac:dyDescent="0.2">
      <c r="A458" s="491"/>
      <c r="B458" s="99">
        <v>6</v>
      </c>
      <c r="C458" s="100" t="s">
        <v>291</v>
      </c>
      <c r="D458" s="103" t="s">
        <v>276</v>
      </c>
      <c r="E458" s="104" t="s">
        <v>277</v>
      </c>
      <c r="F458" s="217">
        <v>2</v>
      </c>
      <c r="G458" s="186">
        <f>VLOOKUP(B458,'Anexo II - PE 0621.2022'!$BX$4:$BZ$34,2,0)</f>
        <v>5081.82</v>
      </c>
      <c r="H458" s="186">
        <f t="shared" si="72"/>
        <v>10163.64</v>
      </c>
      <c r="I458" s="186">
        <f>VLOOKUP(B458,'Anexo II - PE 0621.2022'!$CV$4:$CW$34,2,0)</f>
        <v>5520.29</v>
      </c>
      <c r="J458" s="186">
        <f t="shared" si="67"/>
        <v>11040.58</v>
      </c>
      <c r="K458" s="186">
        <f>VLOOKUP(B458,'Anexo II - PE 0621.2022'!$DA$4:$DB$34,2,0)</f>
        <v>5522.63</v>
      </c>
      <c r="L458" s="186">
        <f t="shared" si="68"/>
        <v>11045.26</v>
      </c>
      <c r="M458" s="186"/>
      <c r="N458" s="186"/>
      <c r="O458" s="186"/>
      <c r="P458" s="186"/>
      <c r="Q458" s="186"/>
      <c r="R458" s="186">
        <f t="shared" si="73"/>
        <v>10571.48</v>
      </c>
      <c r="S458" s="313">
        <f t="shared" si="74"/>
        <v>881.62</v>
      </c>
      <c r="T458" s="536"/>
      <c r="U458" s="430"/>
      <c r="V458" s="430"/>
      <c r="W458" s="542"/>
      <c r="X458" s="529"/>
      <c r="Y458" s="493"/>
      <c r="Z458" s="493"/>
      <c r="AA458" s="536"/>
    </row>
    <row r="459" spans="1:28" ht="25.5" x14ac:dyDescent="0.2">
      <c r="A459" s="491"/>
      <c r="B459" s="99">
        <v>2</v>
      </c>
      <c r="C459" s="100" t="s">
        <v>278</v>
      </c>
      <c r="D459" s="103" t="s">
        <v>281</v>
      </c>
      <c r="E459" s="104" t="s">
        <v>277</v>
      </c>
      <c r="F459" s="217">
        <v>1</v>
      </c>
      <c r="G459" s="186">
        <f>VLOOKUP(B459,'Anexo II - PE 0621.2022'!$BX$4:$BZ$34,2,0)</f>
        <v>3722.39</v>
      </c>
      <c r="H459" s="186">
        <f t="shared" si="72"/>
        <v>3722.39</v>
      </c>
      <c r="I459" s="186">
        <f>VLOOKUP(B459,'Anexo II - PE 0621.2022'!$CV$4:$CW$34,2,0)</f>
        <v>4061.02</v>
      </c>
      <c r="J459" s="186">
        <f t="shared" si="67"/>
        <v>4061.02</v>
      </c>
      <c r="K459" s="186">
        <f>VLOOKUP(B459,'Anexo II - PE 0621.2022'!$DA$4:$DB$34,2,0)</f>
        <v>4063.92</v>
      </c>
      <c r="L459" s="186">
        <f t="shared" si="68"/>
        <v>4063.92</v>
      </c>
      <c r="M459" s="186"/>
      <c r="N459" s="186"/>
      <c r="O459" s="186"/>
      <c r="P459" s="186"/>
      <c r="Q459" s="186"/>
      <c r="R459" s="186">
        <f t="shared" si="73"/>
        <v>4093.43</v>
      </c>
      <c r="S459" s="313">
        <f t="shared" si="74"/>
        <v>341.53</v>
      </c>
      <c r="T459" s="348">
        <f>SUM(R459)</f>
        <v>4093.43</v>
      </c>
      <c r="U459" s="348"/>
      <c r="V459" s="348"/>
      <c r="W459" s="285">
        <f>SUM(L459)</f>
        <v>4063.92</v>
      </c>
      <c r="X459" s="338">
        <f>W459*12</f>
        <v>48767.040000000001</v>
      </c>
      <c r="Y459" s="346">
        <v>479</v>
      </c>
      <c r="Z459" s="346">
        <v>479</v>
      </c>
      <c r="AA459" s="354" t="s">
        <v>345</v>
      </c>
    </row>
    <row r="460" spans="1:28" ht="25.5" x14ac:dyDescent="0.2">
      <c r="A460" s="491"/>
      <c r="B460" s="99">
        <v>3</v>
      </c>
      <c r="C460" s="100" t="s">
        <v>282</v>
      </c>
      <c r="D460" s="103" t="s">
        <v>285</v>
      </c>
      <c r="E460" s="104" t="s">
        <v>277</v>
      </c>
      <c r="F460" s="217">
        <v>1</v>
      </c>
      <c r="G460" s="186">
        <f>VLOOKUP(B460,'Anexo II - PE 0621.2022'!$BX$4:$BZ$34,2,0)</f>
        <v>5572.48</v>
      </c>
      <c r="H460" s="186">
        <f t="shared" si="72"/>
        <v>5572.48</v>
      </c>
      <c r="I460" s="186">
        <f>VLOOKUP(B460,'Anexo II - PE 0621.2022'!$CV$4:$CW$34,2,0)</f>
        <v>6047.34</v>
      </c>
      <c r="J460" s="186">
        <f t="shared" si="67"/>
        <v>6047.34</v>
      </c>
      <c r="K460" s="186">
        <f>VLOOKUP(B460,'Anexo II - PE 0621.2022'!$DA$4:$DB$34,2,0)</f>
        <v>6049.27</v>
      </c>
      <c r="L460" s="186">
        <f t="shared" si="68"/>
        <v>6049.27</v>
      </c>
      <c r="M460" s="186"/>
      <c r="N460" s="186"/>
      <c r="O460" s="186"/>
      <c r="P460" s="186"/>
      <c r="Q460" s="186"/>
      <c r="R460" s="186">
        <f t="shared" si="73"/>
        <v>5718.2</v>
      </c>
      <c r="S460" s="313">
        <f t="shared" si="74"/>
        <v>476.79</v>
      </c>
      <c r="T460" s="537">
        <f>SUM(R460:R462)</f>
        <v>48404.12</v>
      </c>
      <c r="U460" s="354"/>
      <c r="V460" s="354"/>
      <c r="W460" s="541">
        <f>SUM(L460:L462)</f>
        <v>51423.45</v>
      </c>
      <c r="X460" s="539">
        <f>W460*12</f>
        <v>617081.4</v>
      </c>
      <c r="Y460" s="493">
        <v>480</v>
      </c>
      <c r="Z460" s="493">
        <v>480</v>
      </c>
      <c r="AA460" s="537" t="s">
        <v>345</v>
      </c>
    </row>
    <row r="461" spans="1:28" ht="25.5" x14ac:dyDescent="0.2">
      <c r="A461" s="491"/>
      <c r="B461" s="99">
        <v>4</v>
      </c>
      <c r="C461" s="113" t="s">
        <v>286</v>
      </c>
      <c r="D461" s="103" t="s">
        <v>285</v>
      </c>
      <c r="E461" s="104" t="s">
        <v>277</v>
      </c>
      <c r="F461" s="217">
        <f>3-1</f>
        <v>2</v>
      </c>
      <c r="G461" s="186">
        <f>VLOOKUP(B461,'Anexo II - PE 0621.2022'!$BX$4:$BZ$34,2,0)</f>
        <v>4998.28</v>
      </c>
      <c r="H461" s="186">
        <f t="shared" si="72"/>
        <v>9996.56</v>
      </c>
      <c r="I461" s="186">
        <f>VLOOKUP(B461,'Anexo II - PE 0621.2022'!$CV$4:$CW$34,2,0)</f>
        <v>5429.93</v>
      </c>
      <c r="J461" s="186">
        <f t="shared" si="67"/>
        <v>10859.86</v>
      </c>
      <c r="K461" s="186">
        <f>VLOOKUP(B461,'Anexo II - PE 0621.2022'!$DA$4:$DB$34,2,0)</f>
        <v>5432.72</v>
      </c>
      <c r="L461" s="186">
        <f t="shared" si="68"/>
        <v>10865.44</v>
      </c>
      <c r="M461" s="186"/>
      <c r="N461" s="186"/>
      <c r="O461" s="186"/>
      <c r="P461" s="186"/>
      <c r="Q461" s="186"/>
      <c r="R461" s="186">
        <f t="shared" si="73"/>
        <v>10417.07</v>
      </c>
      <c r="S461" s="313">
        <f t="shared" si="74"/>
        <v>868.88</v>
      </c>
      <c r="T461" s="536"/>
      <c r="U461" s="430"/>
      <c r="V461" s="430"/>
      <c r="W461" s="542"/>
      <c r="X461" s="529"/>
      <c r="Y461" s="493"/>
      <c r="Z461" s="493"/>
      <c r="AA461" s="536"/>
    </row>
    <row r="462" spans="1:28" ht="26.25" thickBot="1" x14ac:dyDescent="0.25">
      <c r="A462" s="490"/>
      <c r="B462" s="187">
        <v>5</v>
      </c>
      <c r="C462" s="196" t="s">
        <v>126</v>
      </c>
      <c r="D462" s="189" t="s">
        <v>285</v>
      </c>
      <c r="E462" s="197" t="s">
        <v>277</v>
      </c>
      <c r="F462" s="218">
        <f>6+1</f>
        <v>7</v>
      </c>
      <c r="G462" s="193">
        <f>VLOOKUP(B462,'Anexo II - PE 0621.2022'!$BX$4:$BZ$34,2,0)</f>
        <v>4545.3100000000004</v>
      </c>
      <c r="H462" s="193">
        <f t="shared" si="72"/>
        <v>31817.17</v>
      </c>
      <c r="I462" s="193">
        <f>VLOOKUP(B462,'Anexo II - PE 0621.2022'!$CV$4:$CW$34,2,0)</f>
        <v>4927.3</v>
      </c>
      <c r="J462" s="193">
        <f t="shared" si="67"/>
        <v>34491.1</v>
      </c>
      <c r="K462" s="193">
        <f>VLOOKUP(B462,'Anexo II - PE 0621.2022'!$DA$4:$DB$34,2,0)</f>
        <v>4929.82</v>
      </c>
      <c r="L462" s="193">
        <f t="shared" si="68"/>
        <v>34508.74</v>
      </c>
      <c r="M462" s="193"/>
      <c r="N462" s="193"/>
      <c r="O462" s="193"/>
      <c r="P462" s="193"/>
      <c r="Q462" s="193"/>
      <c r="R462" s="193">
        <f t="shared" si="73"/>
        <v>32268.85</v>
      </c>
      <c r="S462" s="298">
        <f t="shared" si="74"/>
        <v>2691.57</v>
      </c>
      <c r="T462" s="538"/>
      <c r="U462" s="431"/>
      <c r="V462" s="431"/>
      <c r="W462" s="543"/>
      <c r="X462" s="540"/>
      <c r="Y462" s="497"/>
      <c r="Z462" s="497"/>
      <c r="AA462" s="538"/>
    </row>
    <row r="463" spans="1:28" ht="38.25" x14ac:dyDescent="0.2">
      <c r="A463" s="489" t="s">
        <v>265</v>
      </c>
      <c r="B463" s="179">
        <v>16</v>
      </c>
      <c r="C463" s="180" t="s">
        <v>272</v>
      </c>
      <c r="D463" s="181" t="s">
        <v>276</v>
      </c>
      <c r="E463" s="182" t="s">
        <v>277</v>
      </c>
      <c r="F463" s="181">
        <v>4</v>
      </c>
      <c r="G463" s="185">
        <f>VLOOKUP(B463,'Anexo II - PE 0621.2022'!$BX$4:$BZ$34,2,0)</f>
        <v>4467.83</v>
      </c>
      <c r="H463" s="185">
        <f t="shared" si="72"/>
        <v>17871.32</v>
      </c>
      <c r="I463" s="185">
        <f>VLOOKUP(B463,'Anexo II - PE 0621.2022'!$CV$4:$CW$34,2,0)</f>
        <v>4881.45</v>
      </c>
      <c r="J463" s="185">
        <f t="shared" si="67"/>
        <v>19525.8</v>
      </c>
      <c r="K463" s="185">
        <f>VLOOKUP(B463,'Anexo II - PE 0621.2022'!$DA$4:$DB$34,2,0)</f>
        <v>4883.9799999999996</v>
      </c>
      <c r="L463" s="185">
        <f t="shared" si="68"/>
        <v>19535.919999999998</v>
      </c>
      <c r="M463" s="185"/>
      <c r="N463" s="185"/>
      <c r="O463" s="185"/>
      <c r="P463" s="185"/>
      <c r="Q463" s="185"/>
      <c r="R463" s="185">
        <f t="shared" si="73"/>
        <v>19958</v>
      </c>
      <c r="S463" s="295">
        <f t="shared" si="74"/>
        <v>1664.6</v>
      </c>
      <c r="T463" s="535">
        <f>SUM(R463:R464)</f>
        <v>42685.58</v>
      </c>
      <c r="U463" s="355"/>
      <c r="V463" s="355"/>
      <c r="W463" s="544">
        <f>SUM(L463:L464)</f>
        <v>42468.4</v>
      </c>
      <c r="X463" s="528">
        <f>W463*12</f>
        <v>509620.8</v>
      </c>
      <c r="Y463" s="492">
        <v>460</v>
      </c>
      <c r="Z463" s="492">
        <v>460</v>
      </c>
      <c r="AA463" s="535" t="s">
        <v>345</v>
      </c>
    </row>
    <row r="464" spans="1:28" ht="25.5" x14ac:dyDescent="0.2">
      <c r="A464" s="491"/>
      <c r="B464" s="99">
        <v>20</v>
      </c>
      <c r="C464" s="117" t="s">
        <v>291</v>
      </c>
      <c r="D464" s="103" t="s">
        <v>276</v>
      </c>
      <c r="E464" s="116" t="s">
        <v>277</v>
      </c>
      <c r="F464" s="103">
        <f>3+1</f>
        <v>4</v>
      </c>
      <c r="G464" s="186">
        <f>VLOOKUP(B464,'Anexo II - PE 0621.2022'!$BX$4:$BZ$34,2,0)</f>
        <v>5259.3</v>
      </c>
      <c r="H464" s="186">
        <f t="shared" si="72"/>
        <v>21037.200000000001</v>
      </c>
      <c r="I464" s="186">
        <f>VLOOKUP(B464,'Anexo II - PE 0621.2022'!$CV$4:$CW$34,2,0)</f>
        <v>5730.8</v>
      </c>
      <c r="J464" s="186">
        <f t="shared" si="67"/>
        <v>22923.200000000001</v>
      </c>
      <c r="K464" s="186">
        <f>VLOOKUP(B464,'Anexo II - PE 0621.2022'!$DA$4:$DB$34,2,0)</f>
        <v>5733.12</v>
      </c>
      <c r="L464" s="186">
        <f t="shared" si="68"/>
        <v>22932.48</v>
      </c>
      <c r="M464" s="186"/>
      <c r="N464" s="186"/>
      <c r="O464" s="186"/>
      <c r="P464" s="186"/>
      <c r="Q464" s="186"/>
      <c r="R464" s="186">
        <f t="shared" si="73"/>
        <v>22727.58</v>
      </c>
      <c r="S464" s="313">
        <f t="shared" si="74"/>
        <v>1895.28</v>
      </c>
      <c r="T464" s="536"/>
      <c r="U464" s="430"/>
      <c r="V464" s="430"/>
      <c r="W464" s="542"/>
      <c r="X464" s="529"/>
      <c r="Y464" s="493"/>
      <c r="Z464" s="493"/>
      <c r="AA464" s="536"/>
    </row>
    <row r="465" spans="1:27" ht="25.5" x14ac:dyDescent="0.2">
      <c r="A465" s="491"/>
      <c r="B465" s="99">
        <v>17</v>
      </c>
      <c r="C465" s="117" t="s">
        <v>278</v>
      </c>
      <c r="D465" s="103" t="s">
        <v>281</v>
      </c>
      <c r="E465" s="116" t="s">
        <v>277</v>
      </c>
      <c r="F465" s="103">
        <v>2</v>
      </c>
      <c r="G465" s="186">
        <f>VLOOKUP(B465,'Anexo II - PE 0621.2022'!$BX$4:$BZ$34,2,0)</f>
        <v>3864.55</v>
      </c>
      <c r="H465" s="186">
        <f t="shared" si="72"/>
        <v>7729.1</v>
      </c>
      <c r="I465" s="186">
        <f>VLOOKUP(B465,'Anexo II - PE 0621.2022'!$CV$4:$CW$34,2,0)</f>
        <v>4233.7</v>
      </c>
      <c r="J465" s="186">
        <f t="shared" si="67"/>
        <v>8467.4</v>
      </c>
      <c r="K465" s="186">
        <f>VLOOKUP(B465,'Anexo II - PE 0621.2022'!$DA$4:$DB$34,2,0)</f>
        <v>4236.6099999999997</v>
      </c>
      <c r="L465" s="186">
        <f t="shared" si="68"/>
        <v>8473.2199999999993</v>
      </c>
      <c r="M465" s="186"/>
      <c r="N465" s="186"/>
      <c r="O465" s="186"/>
      <c r="P465" s="186"/>
      <c r="Q465" s="186"/>
      <c r="R465" s="186">
        <f t="shared" si="73"/>
        <v>8919.5499999999993</v>
      </c>
      <c r="S465" s="313">
        <f t="shared" si="74"/>
        <v>744.12</v>
      </c>
      <c r="T465" s="348">
        <f>SUM(R465)</f>
        <v>8919.5499999999993</v>
      </c>
      <c r="U465" s="348"/>
      <c r="V465" s="348"/>
      <c r="W465" s="285">
        <f>SUM(L465)</f>
        <v>8473.2199999999993</v>
      </c>
      <c r="X465" s="338">
        <f>W465*12</f>
        <v>101678.64</v>
      </c>
      <c r="Y465" s="346">
        <v>462</v>
      </c>
      <c r="Z465" s="346">
        <v>462</v>
      </c>
      <c r="AA465" s="354" t="s">
        <v>345</v>
      </c>
    </row>
    <row r="466" spans="1:27" ht="25.5" x14ac:dyDescent="0.2">
      <c r="A466" s="491"/>
      <c r="B466" s="99">
        <v>18</v>
      </c>
      <c r="C466" s="117" t="s">
        <v>295</v>
      </c>
      <c r="D466" s="103" t="s">
        <v>285</v>
      </c>
      <c r="E466" s="116" t="s">
        <v>277</v>
      </c>
      <c r="F466" s="103">
        <v>1</v>
      </c>
      <c r="G466" s="186">
        <f>VLOOKUP(B466,'Anexo II - PE 0621.2022'!$BX$4:$BZ$34,2,0)</f>
        <v>6979.07</v>
      </c>
      <c r="H466" s="186">
        <f t="shared" si="72"/>
        <v>6979.07</v>
      </c>
      <c r="I466" s="186">
        <f>VLOOKUP(B466,'Anexo II - PE 0621.2022'!$CV$4:$CW$34,2,0)</f>
        <v>7576.5</v>
      </c>
      <c r="J466" s="186">
        <f t="shared" si="67"/>
        <v>7576.5</v>
      </c>
      <c r="K466" s="186">
        <f>VLOOKUP(B466,'Anexo II - PE 0621.2022'!$DA$4:$DB$34,2,0)</f>
        <v>7578.42</v>
      </c>
      <c r="L466" s="186">
        <f t="shared" si="68"/>
        <v>7578.42</v>
      </c>
      <c r="M466" s="186"/>
      <c r="N466" s="186"/>
      <c r="O466" s="186"/>
      <c r="P466" s="186"/>
      <c r="Q466" s="186"/>
      <c r="R466" s="186">
        <f t="shared" si="73"/>
        <v>7188.94</v>
      </c>
      <c r="S466" s="313">
        <f t="shared" si="74"/>
        <v>599.35</v>
      </c>
      <c r="T466" s="537">
        <f>SUM(R466:R467)</f>
        <v>186797.94</v>
      </c>
      <c r="U466" s="354"/>
      <c r="V466" s="354"/>
      <c r="W466" s="541">
        <f>SUM(L466:L467)</f>
        <v>183397.38</v>
      </c>
      <c r="X466" s="539">
        <f>W466*12</f>
        <v>2200768.56</v>
      </c>
      <c r="Y466" s="493">
        <v>463</v>
      </c>
      <c r="Z466" s="493">
        <v>463</v>
      </c>
      <c r="AA466" s="537" t="s">
        <v>345</v>
      </c>
    </row>
    <row r="467" spans="1:27" ht="26.25" thickBot="1" x14ac:dyDescent="0.25">
      <c r="A467" s="490"/>
      <c r="B467" s="187">
        <v>19</v>
      </c>
      <c r="C467" s="199" t="s">
        <v>298</v>
      </c>
      <c r="D467" s="189" t="s">
        <v>285</v>
      </c>
      <c r="E467" s="197" t="s">
        <v>277</v>
      </c>
      <c r="F467" s="189">
        <v>36</v>
      </c>
      <c r="G467" s="193">
        <f>VLOOKUP(B467,'Anexo II - PE 0621.2022'!$BX$4:$BZ$34,2,0)</f>
        <v>4467.74</v>
      </c>
      <c r="H467" s="193">
        <f t="shared" si="72"/>
        <v>160838.64000000001</v>
      </c>
      <c r="I467" s="193">
        <f>VLOOKUP(B467,'Anexo II - PE 0621.2022'!$CV$4:$CW$34,2,0)</f>
        <v>4881.33</v>
      </c>
      <c r="J467" s="193">
        <f t="shared" si="67"/>
        <v>175727.88</v>
      </c>
      <c r="K467" s="193">
        <f>VLOOKUP(B467,'Anexo II - PE 0621.2022'!$DA$4:$DB$34,2,0)</f>
        <v>4883.8599999999997</v>
      </c>
      <c r="L467" s="193">
        <f t="shared" si="68"/>
        <v>175818.96</v>
      </c>
      <c r="M467" s="193"/>
      <c r="N467" s="193"/>
      <c r="O467" s="193"/>
      <c r="P467" s="193"/>
      <c r="Q467" s="193"/>
      <c r="R467" s="193">
        <f t="shared" si="73"/>
        <v>179609</v>
      </c>
      <c r="S467" s="298">
        <f t="shared" si="74"/>
        <v>14980.32</v>
      </c>
      <c r="T467" s="538"/>
      <c r="U467" s="431"/>
      <c r="V467" s="431"/>
      <c r="W467" s="543"/>
      <c r="X467" s="540"/>
      <c r="Y467" s="497"/>
      <c r="Z467" s="497"/>
      <c r="AA467" s="538"/>
    </row>
    <row r="468" spans="1:27" ht="38.25" x14ac:dyDescent="0.2">
      <c r="A468" s="489" t="s">
        <v>266</v>
      </c>
      <c r="B468" s="179">
        <v>22</v>
      </c>
      <c r="C468" s="200" t="s">
        <v>303</v>
      </c>
      <c r="D468" s="181" t="s">
        <v>276</v>
      </c>
      <c r="E468" s="182" t="s">
        <v>277</v>
      </c>
      <c r="F468" s="181">
        <v>1</v>
      </c>
      <c r="G468" s="185">
        <f>VLOOKUP(B468,'Anexo II - PE 0621.2022'!$BX$4:$BZ$34,2,0)</f>
        <v>4779.08</v>
      </c>
      <c r="H468" s="185">
        <f t="shared" si="72"/>
        <v>4779.08</v>
      </c>
      <c r="I468" s="185">
        <f>VLOOKUP(B468,'Anexo II - PE 0621.2022'!$CV$4:$CW$34,2,0)</f>
        <v>5171.67</v>
      </c>
      <c r="J468" s="185">
        <f t="shared" si="67"/>
        <v>5171.67</v>
      </c>
      <c r="K468" s="185">
        <f>VLOOKUP(B468,'Anexo II - PE 0621.2022'!$DA$4:$DB$34,2,0)</f>
        <v>5174.2700000000004</v>
      </c>
      <c r="L468" s="185">
        <f t="shared" si="68"/>
        <v>5174.2700000000004</v>
      </c>
      <c r="M468" s="185"/>
      <c r="N468" s="185"/>
      <c r="O468" s="185"/>
      <c r="P468" s="185"/>
      <c r="Q468" s="185"/>
      <c r="R468" s="185">
        <f t="shared" si="73"/>
        <v>4737.8599999999997</v>
      </c>
      <c r="S468" s="295">
        <f t="shared" si="74"/>
        <v>395.19</v>
      </c>
      <c r="T468" s="535">
        <f>SUM(R468:R469)</f>
        <v>10171.56</v>
      </c>
      <c r="U468" s="355"/>
      <c r="V468" s="355"/>
      <c r="W468" s="544">
        <f>SUM(L468:L469)</f>
        <v>10958.83</v>
      </c>
      <c r="X468" s="528">
        <f>W468*12</f>
        <v>131505.96</v>
      </c>
      <c r="Y468" s="492">
        <v>474</v>
      </c>
      <c r="Z468" s="492">
        <v>474</v>
      </c>
      <c r="AA468" s="535" t="s">
        <v>345</v>
      </c>
    </row>
    <row r="469" spans="1:27" ht="25.5" x14ac:dyDescent="0.2">
      <c r="A469" s="491"/>
      <c r="B469" s="99">
        <v>27</v>
      </c>
      <c r="C469" s="113" t="s">
        <v>291</v>
      </c>
      <c r="D469" s="103" t="s">
        <v>276</v>
      </c>
      <c r="E469" s="116" t="s">
        <v>277</v>
      </c>
      <c r="F469" s="103">
        <v>1</v>
      </c>
      <c r="G469" s="186">
        <f>VLOOKUP(B469,'Anexo II - PE 0621.2022'!$BX$4:$BZ$34,2,0)</f>
        <v>5331.41</v>
      </c>
      <c r="H469" s="186">
        <f t="shared" si="72"/>
        <v>5331.41</v>
      </c>
      <c r="I469" s="186">
        <f>VLOOKUP(B469,'Anexo II - PE 0621.2022'!$CV$4:$CW$34,2,0)</f>
        <v>5782.15</v>
      </c>
      <c r="J469" s="186">
        <f t="shared" si="67"/>
        <v>5782.15</v>
      </c>
      <c r="K469" s="186">
        <f>VLOOKUP(B469,'Anexo II - PE 0621.2022'!$DA$4:$DB$34,2,0)</f>
        <v>5784.56</v>
      </c>
      <c r="L469" s="186">
        <f t="shared" si="68"/>
        <v>5784.56</v>
      </c>
      <c r="M469" s="186"/>
      <c r="N469" s="186"/>
      <c r="O469" s="186"/>
      <c r="P469" s="186"/>
      <c r="Q469" s="186"/>
      <c r="R469" s="186">
        <f t="shared" si="73"/>
        <v>5433.7</v>
      </c>
      <c r="S469" s="313">
        <f t="shared" si="74"/>
        <v>453.15</v>
      </c>
      <c r="T469" s="536"/>
      <c r="U469" s="430"/>
      <c r="V469" s="430"/>
      <c r="W469" s="542"/>
      <c r="X469" s="529"/>
      <c r="Y469" s="493"/>
      <c r="Z469" s="493"/>
      <c r="AA469" s="536"/>
    </row>
    <row r="470" spans="1:27" ht="25.5" x14ac:dyDescent="0.2">
      <c r="A470" s="491"/>
      <c r="B470" s="99">
        <v>23</v>
      </c>
      <c r="C470" s="113" t="s">
        <v>206</v>
      </c>
      <c r="D470" s="103" t="s">
        <v>281</v>
      </c>
      <c r="E470" s="116" t="s">
        <v>305</v>
      </c>
      <c r="F470" s="103">
        <v>1</v>
      </c>
      <c r="G470" s="186">
        <f>VLOOKUP(B470,'Anexo II - PE 0621.2022'!$BX$4:$BZ$34,2,0)</f>
        <v>2409.17</v>
      </c>
      <c r="H470" s="186">
        <f t="shared" si="72"/>
        <v>2409.17</v>
      </c>
      <c r="I470" s="186">
        <f>VLOOKUP(B470,'Anexo II - PE 0621.2022'!$CV$4:$CW$34,2,0)</f>
        <v>2611.9499999999998</v>
      </c>
      <c r="J470" s="186">
        <f t="shared" si="67"/>
        <v>2611.9499999999998</v>
      </c>
      <c r="K470" s="186">
        <f>VLOOKUP(B470,'Anexo II - PE 0621.2022'!$DA$4:$DB$34,2,0)</f>
        <v>2614.9499999999998</v>
      </c>
      <c r="L470" s="186">
        <f t="shared" si="68"/>
        <v>2614.9499999999998</v>
      </c>
      <c r="M470" s="186"/>
      <c r="N470" s="186"/>
      <c r="O470" s="186"/>
      <c r="P470" s="186"/>
      <c r="Q470" s="186"/>
      <c r="R470" s="186">
        <f t="shared" si="73"/>
        <v>2464.2600000000002</v>
      </c>
      <c r="S470" s="313">
        <f t="shared" si="74"/>
        <v>205.78</v>
      </c>
      <c r="T470" s="348">
        <f>SUM(R470)</f>
        <v>2464.2600000000002</v>
      </c>
      <c r="U470" s="348"/>
      <c r="V470" s="348"/>
      <c r="W470" s="285">
        <f>SUM(L470)</f>
        <v>2614.9499999999998</v>
      </c>
      <c r="X470" s="338">
        <f>W470*12</f>
        <v>31379.4</v>
      </c>
      <c r="Y470" s="346">
        <v>475</v>
      </c>
      <c r="Z470" s="346">
        <v>475</v>
      </c>
      <c r="AA470" s="354" t="s">
        <v>345</v>
      </c>
    </row>
    <row r="471" spans="1:27" ht="25.5" x14ac:dyDescent="0.2">
      <c r="A471" s="491"/>
      <c r="B471" s="99">
        <v>24</v>
      </c>
      <c r="C471" s="113" t="s">
        <v>295</v>
      </c>
      <c r="D471" s="103" t="s">
        <v>285</v>
      </c>
      <c r="E471" s="116" t="s">
        <v>277</v>
      </c>
      <c r="F471" s="103">
        <v>1</v>
      </c>
      <c r="G471" s="186">
        <f>VLOOKUP(B471,'Anexo II - PE 0621.2022'!$BX$4:$BZ$34,2,0)</f>
        <v>6077.1</v>
      </c>
      <c r="H471" s="186">
        <f t="shared" si="72"/>
        <v>6077.1</v>
      </c>
      <c r="I471" s="186">
        <f>VLOOKUP(B471,'Anexo II - PE 0621.2022'!$CV$4:$CW$34,2,0)</f>
        <v>6323.86</v>
      </c>
      <c r="J471" s="186">
        <f t="shared" si="67"/>
        <v>6323.86</v>
      </c>
      <c r="K471" s="186">
        <f>VLOOKUP(B471,'Anexo II - PE 0621.2022'!$DA$4:$DB$34,2,0)</f>
        <v>6325.79</v>
      </c>
      <c r="L471" s="186">
        <f t="shared" si="68"/>
        <v>6325.79</v>
      </c>
      <c r="M471" s="186"/>
      <c r="N471" s="186"/>
      <c r="O471" s="186"/>
      <c r="P471" s="186"/>
      <c r="Q471" s="186"/>
      <c r="R471" s="186">
        <f t="shared" si="73"/>
        <v>2981</v>
      </c>
      <c r="S471" s="313">
        <f t="shared" si="74"/>
        <v>248.69</v>
      </c>
      <c r="T471" s="537">
        <f>SUM(R471:R473)</f>
        <v>27290.02</v>
      </c>
      <c r="U471" s="354"/>
      <c r="V471" s="354"/>
      <c r="W471" s="541">
        <f>SUM(L471:L473)</f>
        <v>32719.439999999999</v>
      </c>
      <c r="X471" s="539">
        <f>W471*12</f>
        <v>392633.28</v>
      </c>
      <c r="Y471" s="493">
        <v>476</v>
      </c>
      <c r="Z471" s="493">
        <v>476</v>
      </c>
      <c r="AA471" s="537" t="s">
        <v>345</v>
      </c>
    </row>
    <row r="472" spans="1:27" ht="25.5" x14ac:dyDescent="0.2">
      <c r="A472" s="491"/>
      <c r="B472" s="99">
        <v>25</v>
      </c>
      <c r="C472" s="113" t="s">
        <v>286</v>
      </c>
      <c r="D472" s="103" t="s">
        <v>285</v>
      </c>
      <c r="E472" s="116" t="s">
        <v>277</v>
      </c>
      <c r="F472" s="103">
        <v>1</v>
      </c>
      <c r="G472" s="186">
        <f>VLOOKUP(B472,'Anexo II - PE 0621.2022'!$BX$4:$BZ$34,2,0)</f>
        <v>5245.58</v>
      </c>
      <c r="H472" s="186">
        <f t="shared" si="72"/>
        <v>5245.58</v>
      </c>
      <c r="I472" s="186">
        <f>VLOOKUP(B472,'Anexo II - PE 0621.2022'!$CV$4:$CW$34,2,0)</f>
        <v>5689.31</v>
      </c>
      <c r="J472" s="186">
        <f t="shared" si="67"/>
        <v>5689.31</v>
      </c>
      <c r="K472" s="186">
        <f>VLOOKUP(B472,'Anexo II - PE 0621.2022'!$DA$4:$DB$34,2,0)</f>
        <v>5692.17</v>
      </c>
      <c r="L472" s="186">
        <f t="shared" si="68"/>
        <v>5692.17</v>
      </c>
      <c r="M472" s="186"/>
      <c r="N472" s="186"/>
      <c r="O472" s="186"/>
      <c r="P472" s="186"/>
      <c r="Q472" s="186"/>
      <c r="R472" s="186">
        <f t="shared" si="73"/>
        <v>5354.22</v>
      </c>
      <c r="S472" s="313">
        <f t="shared" si="74"/>
        <v>446.59</v>
      </c>
      <c r="T472" s="536"/>
      <c r="U472" s="430"/>
      <c r="V472" s="430"/>
      <c r="W472" s="542"/>
      <c r="X472" s="529"/>
      <c r="Y472" s="493"/>
      <c r="Z472" s="493"/>
      <c r="AA472" s="536"/>
    </row>
    <row r="473" spans="1:27" ht="26.25" thickBot="1" x14ac:dyDescent="0.25">
      <c r="A473" s="490"/>
      <c r="B473" s="187">
        <v>26</v>
      </c>
      <c r="C473" s="196" t="s">
        <v>298</v>
      </c>
      <c r="D473" s="189" t="s">
        <v>285</v>
      </c>
      <c r="E473" s="190" t="s">
        <v>277</v>
      </c>
      <c r="F473" s="189">
        <v>4</v>
      </c>
      <c r="G473" s="193">
        <f>VLOOKUP(B473,'Anexo II - PE 0621.2022'!$BX$4:$BZ$34,2,0)</f>
        <v>4780.1099999999997</v>
      </c>
      <c r="H473" s="193">
        <f t="shared" si="72"/>
        <v>19120.439999999999</v>
      </c>
      <c r="I473" s="193">
        <f>VLOOKUP(B473,'Anexo II - PE 0621.2022'!$CV$4:$CW$34,2,0)</f>
        <v>5172.7700000000004</v>
      </c>
      <c r="J473" s="193">
        <f t="shared" si="67"/>
        <v>20691.080000000002</v>
      </c>
      <c r="K473" s="193">
        <f>VLOOKUP(B473,'Anexo II - PE 0621.2022'!$DA$4:$DB$34,2,0)</f>
        <v>5175.37</v>
      </c>
      <c r="L473" s="193">
        <f t="shared" si="68"/>
        <v>20701.48</v>
      </c>
      <c r="M473" s="193"/>
      <c r="N473" s="193"/>
      <c r="O473" s="193"/>
      <c r="P473" s="193"/>
      <c r="Q473" s="193"/>
      <c r="R473" s="193">
        <f t="shared" si="73"/>
        <v>18954.8</v>
      </c>
      <c r="S473" s="298">
        <f t="shared" si="74"/>
        <v>1581.04</v>
      </c>
      <c r="T473" s="538"/>
      <c r="U473" s="431"/>
      <c r="V473" s="431"/>
      <c r="W473" s="543"/>
      <c r="X473" s="540"/>
      <c r="Y473" s="497"/>
      <c r="Z473" s="497"/>
      <c r="AA473" s="538"/>
    </row>
    <row r="474" spans="1:27" ht="26.25" thickBot="1" x14ac:dyDescent="0.25">
      <c r="A474" s="201" t="s">
        <v>267</v>
      </c>
      <c r="B474" s="202">
        <v>21</v>
      </c>
      <c r="C474" s="203" t="s">
        <v>225</v>
      </c>
      <c r="D474" s="204" t="s">
        <v>285</v>
      </c>
      <c r="E474" s="205" t="s">
        <v>277</v>
      </c>
      <c r="F474" s="204">
        <v>0</v>
      </c>
      <c r="G474" s="208">
        <f>VLOOKUP(B474,'Anexo II - PE 0621.2022'!$BX$4:$BZ$34,2,0)</f>
        <v>5268.03</v>
      </c>
      <c r="H474" s="208">
        <f>1*G474</f>
        <v>5268.03</v>
      </c>
      <c r="I474" s="208">
        <f>VLOOKUP(B474,'Anexo II - PE 0621.2022'!$CV$4:$CW$34,2,0)</f>
        <v>5707.62</v>
      </c>
      <c r="J474" s="208">
        <f>1*I474</f>
        <v>5707.62</v>
      </c>
      <c r="K474" s="208">
        <f>VLOOKUP(B474,'Anexo II - PE 0621.2022'!$DA$4:$DB$34,2,0)</f>
        <v>5710.47</v>
      </c>
      <c r="L474" s="208">
        <f>1*K474</f>
        <v>5710.47</v>
      </c>
      <c r="M474" s="208"/>
      <c r="N474" s="208"/>
      <c r="O474" s="208"/>
      <c r="P474" s="208"/>
      <c r="Q474" s="208"/>
      <c r="R474" s="208">
        <f>(J474-H474)+(((J474-H474)/30)*21)+(((L474-H474)/30)*9)+(L474-H474)*11/30</f>
        <v>1042.26</v>
      </c>
      <c r="S474" s="315">
        <f t="shared" si="74"/>
        <v>442.44</v>
      </c>
      <c r="T474" s="351">
        <f>SUM(R474)</f>
        <v>1042.26</v>
      </c>
      <c r="U474" s="351"/>
      <c r="V474" s="351"/>
      <c r="W474" s="343">
        <f>SUM(T474)</f>
        <v>1042.26</v>
      </c>
      <c r="X474" s="341">
        <f>SUM(H474*2+H474*11/30)</f>
        <v>12467.67</v>
      </c>
      <c r="Y474" s="347">
        <v>477</v>
      </c>
      <c r="Z474" s="347">
        <v>477</v>
      </c>
      <c r="AA474" s="357"/>
    </row>
    <row r="475" spans="1:27" ht="26.25" thickBot="1" x14ac:dyDescent="0.25">
      <c r="A475" s="201" t="s">
        <v>355</v>
      </c>
      <c r="B475" s="202" t="s">
        <v>355</v>
      </c>
      <c r="C475" s="279" t="s">
        <v>298</v>
      </c>
      <c r="D475" s="204" t="s">
        <v>285</v>
      </c>
      <c r="E475" s="205" t="s">
        <v>277</v>
      </c>
      <c r="F475" s="204">
        <f>1+1</f>
        <v>2</v>
      </c>
      <c r="G475" s="208">
        <f>VLOOKUP(B475,'Anexo II - PE 0621.2022'!$BX$4:$BZ$34,2,0)</f>
        <v>4408.8999999999996</v>
      </c>
      <c r="H475" s="208">
        <f t="shared" si="72"/>
        <v>8817.7999999999993</v>
      </c>
      <c r="I475" s="208">
        <f>VLOOKUP(B475,'Anexo II - PE 0621.2022'!$CV$4:$CW$34,2,0)</f>
        <v>4783.43</v>
      </c>
      <c r="J475" s="208">
        <f t="shared" si="67"/>
        <v>9566.86</v>
      </c>
      <c r="K475" s="208">
        <f>VLOOKUP(B475,'Anexo II - PE 0621.2022'!$DA$4:$DB$34,2,0)</f>
        <v>4785.9399999999996</v>
      </c>
      <c r="L475" s="208">
        <f t="shared" si="68"/>
        <v>9571.8799999999992</v>
      </c>
      <c r="M475" s="208"/>
      <c r="N475" s="208"/>
      <c r="O475" s="208"/>
      <c r="P475" s="208"/>
      <c r="Q475" s="208"/>
      <c r="R475" s="208">
        <f>(J475-H475)+(((J475-H475)/30)*21)+(((L475-H475)/30)*9)+(L475-H475)*10</f>
        <v>9040.43</v>
      </c>
      <c r="S475" s="315">
        <f t="shared" si="74"/>
        <v>754.08</v>
      </c>
      <c r="T475" s="351">
        <f>SUM(R475)</f>
        <v>9040.43</v>
      </c>
      <c r="U475" s="351"/>
      <c r="V475" s="351"/>
      <c r="W475" s="343">
        <f>SUM(L475)</f>
        <v>9571.8799999999992</v>
      </c>
      <c r="X475" s="341">
        <f>W475*12</f>
        <v>114862.56</v>
      </c>
      <c r="Y475" s="347">
        <v>481</v>
      </c>
      <c r="Z475" s="347">
        <v>481</v>
      </c>
      <c r="AA475" s="358" t="s">
        <v>345</v>
      </c>
    </row>
    <row r="476" spans="1:27" ht="26.25" thickBot="1" x14ac:dyDescent="0.25">
      <c r="A476" s="489" t="s">
        <v>363</v>
      </c>
      <c r="B476" s="179" t="s">
        <v>373</v>
      </c>
      <c r="C476" s="280" t="s">
        <v>298</v>
      </c>
      <c r="D476" s="204" t="s">
        <v>285</v>
      </c>
      <c r="E476" s="182" t="s">
        <v>277</v>
      </c>
      <c r="F476" s="181">
        <v>5</v>
      </c>
      <c r="G476" s="185">
        <f>VLOOKUP(B476,'Anexo II - PE 0621.2022'!$BX$4:$BZ$34,2,0)</f>
        <v>4543.5200000000004</v>
      </c>
      <c r="H476" s="185">
        <f t="shared" si="72"/>
        <v>22717.599999999999</v>
      </c>
      <c r="I476" s="185">
        <f>VLOOKUP(B476,'Anexo II - PE 0621.2022'!$CV$4:$CW$34,2,0)</f>
        <v>4942.8100000000004</v>
      </c>
      <c r="J476" s="185">
        <f t="shared" si="67"/>
        <v>24714.05</v>
      </c>
      <c r="K476" s="185">
        <f>VLOOKUP(B476,'Anexo II - PE 0621.2022'!$DA$4:$DB$34,2,0)</f>
        <v>4945.41</v>
      </c>
      <c r="L476" s="185">
        <f t="shared" si="68"/>
        <v>24727.05</v>
      </c>
      <c r="M476" s="185"/>
      <c r="N476" s="185"/>
      <c r="O476" s="185"/>
      <c r="P476" s="185"/>
      <c r="Q476" s="185"/>
      <c r="R476" s="185">
        <f>(J476-H476)+(((J476-H476)/30)*21)+(((L476-H476)/30)*9)+(L476-H476)*10</f>
        <v>24091.3</v>
      </c>
      <c r="S476" s="295">
        <f t="shared" si="74"/>
        <v>2009.45</v>
      </c>
      <c r="T476" s="352">
        <f>SUM(R476)</f>
        <v>24091.3</v>
      </c>
      <c r="U476" s="352"/>
      <c r="V476" s="352"/>
      <c r="W476" s="277">
        <f>SUM(L476)</f>
        <v>24727.05</v>
      </c>
      <c r="X476" s="320">
        <f>W476*12</f>
        <v>296724.59999999998</v>
      </c>
      <c r="Y476" s="347">
        <v>470</v>
      </c>
      <c r="Z476" s="347">
        <v>470</v>
      </c>
      <c r="AA476" s="352" t="s">
        <v>345</v>
      </c>
    </row>
    <row r="477" spans="1:27" ht="26.25" thickBot="1" x14ac:dyDescent="0.25">
      <c r="A477" s="490"/>
      <c r="B477" s="187" t="s">
        <v>374</v>
      </c>
      <c r="C477" s="281" t="s">
        <v>291</v>
      </c>
      <c r="D477" s="189" t="s">
        <v>276</v>
      </c>
      <c r="E477" s="190" t="s">
        <v>277</v>
      </c>
      <c r="F477" s="189">
        <v>3</v>
      </c>
      <c r="G477" s="193">
        <f>VLOOKUP(B477,'Anexo II - PE 0621.2022'!$BX$4:$BZ$34,2,0)</f>
        <v>5338.61</v>
      </c>
      <c r="H477" s="193">
        <f t="shared" si="72"/>
        <v>16015.83</v>
      </c>
      <c r="I477" s="193">
        <f>VLOOKUP(B477,'Anexo II - PE 0621.2022'!$CV$4:$CW$34,2,0)</f>
        <v>5821.33</v>
      </c>
      <c r="J477" s="193">
        <f t="shared" si="67"/>
        <v>17463.990000000002</v>
      </c>
      <c r="K477" s="193">
        <f>VLOOKUP(B477,'Anexo II - PE 0621.2022'!$DA$4:$DB$34,2,0)</f>
        <v>5823.84</v>
      </c>
      <c r="L477" s="193">
        <f>F477*K477</f>
        <v>17471.52</v>
      </c>
      <c r="M477" s="193"/>
      <c r="N477" s="193"/>
      <c r="O477" s="193"/>
      <c r="P477" s="193"/>
      <c r="Q477" s="193"/>
      <c r="R477" s="193">
        <f>(J477-H477)+(((J477-H477)/30)*21)+(((L477-H477)/30)*9)+(L477-H477)*10</f>
        <v>17455.48</v>
      </c>
      <c r="S477" s="298">
        <f t="shared" si="74"/>
        <v>1455.69</v>
      </c>
      <c r="T477" s="353">
        <f>SUM(R477)</f>
        <v>17455.48</v>
      </c>
      <c r="U477" s="353"/>
      <c r="V477" s="353"/>
      <c r="W477" s="283">
        <f>SUM(L477)</f>
        <v>17471.52</v>
      </c>
      <c r="X477" s="321">
        <f>W477*12</f>
        <v>209658.23999999999</v>
      </c>
      <c r="Y477" s="347">
        <v>876</v>
      </c>
      <c r="Z477" s="347">
        <v>876</v>
      </c>
      <c r="AA477" s="353" t="s">
        <v>345</v>
      </c>
    </row>
    <row r="478" spans="1:27" x14ac:dyDescent="0.2">
      <c r="D478" t="s">
        <v>395</v>
      </c>
      <c r="E478" t="s">
        <v>388</v>
      </c>
      <c r="F478">
        <f>SUM(F422:F477)</f>
        <v>169</v>
      </c>
      <c r="H478" s="212">
        <f>SUM(H422:H477)</f>
        <v>794440.88</v>
      </c>
      <c r="J478" s="212">
        <f>SUM(J422:J477)</f>
        <v>862657.26</v>
      </c>
      <c r="K478" s="212"/>
      <c r="L478" s="212">
        <f>SUM(L422:L477)</f>
        <v>863076.42</v>
      </c>
      <c r="M478" s="212"/>
      <c r="N478" s="212"/>
      <c r="O478" s="212"/>
      <c r="P478" s="212"/>
      <c r="Q478" s="212"/>
      <c r="R478" s="212">
        <f>SUM(R422:R477)</f>
        <v>818651.73</v>
      </c>
      <c r="S478" s="185">
        <f t="shared" si="74"/>
        <v>68635.539999999994</v>
      </c>
      <c r="T478" s="212">
        <f>SUM(W422:W477)</f>
        <v>858408.21</v>
      </c>
      <c r="U478" s="212"/>
      <c r="V478" s="212"/>
      <c r="W478" s="212" t="e">
        <f>SUM(#REF!)</f>
        <v>#REF!</v>
      </c>
      <c r="X478" s="212"/>
    </row>
    <row r="479" spans="1:27" x14ac:dyDescent="0.2">
      <c r="E479" t="s">
        <v>389</v>
      </c>
      <c r="H479" s="21"/>
      <c r="I479" s="21"/>
      <c r="J479" s="21"/>
      <c r="K479" s="21"/>
    </row>
    <row r="480" spans="1:27" x14ac:dyDescent="0.2">
      <c r="A480" s="506" t="s">
        <v>450</v>
      </c>
      <c r="B480" s="506"/>
      <c r="C480" s="506"/>
      <c r="D480" s="506"/>
      <c r="E480" s="506"/>
      <c r="F480" s="506"/>
      <c r="G480" s="506"/>
      <c r="H480" s="506"/>
      <c r="I480" s="506"/>
      <c r="J480" s="506"/>
      <c r="K480" s="506"/>
      <c r="L480" s="506"/>
      <c r="M480" s="506"/>
      <c r="N480" s="506"/>
      <c r="O480" s="506"/>
      <c r="P480" s="506"/>
      <c r="Q480" s="506"/>
      <c r="R480" s="506"/>
      <c r="S480" s="506"/>
      <c r="T480" s="506"/>
      <c r="U480" s="506"/>
      <c r="V480" s="506"/>
      <c r="W480" s="506"/>
      <c r="X480" s="506"/>
      <c r="Y480" s="506"/>
    </row>
    <row r="481" spans="1:19" ht="117" customHeight="1" thickBot="1" x14ac:dyDescent="0.25">
      <c r="B481" s="171" t="s">
        <v>116</v>
      </c>
      <c r="C481" s="172" t="s">
        <v>114</v>
      </c>
      <c r="D481" s="173" t="s">
        <v>255</v>
      </c>
      <c r="E481" s="173" t="s">
        <v>256</v>
      </c>
      <c r="F481" s="174" t="s">
        <v>451</v>
      </c>
      <c r="G481" s="214" t="s">
        <v>434</v>
      </c>
      <c r="H481" s="214" t="s">
        <v>454</v>
      </c>
      <c r="I481" s="220" t="s">
        <v>417</v>
      </c>
      <c r="J481" s="220" t="s">
        <v>418</v>
      </c>
      <c r="K481" s="220" t="s">
        <v>333</v>
      </c>
      <c r="L481" s="526" t="s">
        <v>453</v>
      </c>
      <c r="M481" s="527"/>
      <c r="N481" s="527"/>
      <c r="O481" s="527"/>
      <c r="P481" s="527"/>
      <c r="Q481" s="527"/>
      <c r="R481" s="527"/>
      <c r="S481" s="527"/>
    </row>
    <row r="482" spans="1:19" ht="38.25" customHeight="1" x14ac:dyDescent="0.2">
      <c r="A482" s="489" t="s">
        <v>257</v>
      </c>
      <c r="B482" s="179">
        <v>7</v>
      </c>
      <c r="C482" s="180" t="s">
        <v>294</v>
      </c>
      <c r="D482" s="181" t="s">
        <v>276</v>
      </c>
      <c r="E482" s="182" t="s">
        <v>277</v>
      </c>
      <c r="F482" s="181">
        <v>2</v>
      </c>
      <c r="G482" s="185">
        <v>5188.7299999999996</v>
      </c>
      <c r="H482" s="185">
        <f>F482*G482</f>
        <v>10377.459999999999</v>
      </c>
      <c r="I482" s="528">
        <f>SUM(H482:H483)</f>
        <v>33199.980000000003</v>
      </c>
      <c r="J482" s="516">
        <f>(I482*2)+I482/30*11</f>
        <v>78573.289999999994</v>
      </c>
      <c r="K482" s="530">
        <f>SUM(J482:J487)</f>
        <v>246031.19</v>
      </c>
      <c r="L482" s="526" t="s">
        <v>345</v>
      </c>
      <c r="M482" s="399"/>
      <c r="N482" s="399"/>
      <c r="O482" s="399"/>
      <c r="P482" s="399"/>
      <c r="Q482" s="399"/>
    </row>
    <row r="483" spans="1:19" ht="25.5" x14ac:dyDescent="0.2">
      <c r="A483" s="491"/>
      <c r="B483" s="99">
        <v>14</v>
      </c>
      <c r="C483" s="100" t="s">
        <v>291</v>
      </c>
      <c r="D483" s="103" t="s">
        <v>276</v>
      </c>
      <c r="E483" s="116" t="s">
        <v>277</v>
      </c>
      <c r="F483" s="103">
        <f>3+1</f>
        <v>4</v>
      </c>
      <c r="G483" s="186">
        <v>5705.63</v>
      </c>
      <c r="H483" s="186">
        <f t="shared" ref="H483:H492" si="75">F483*G483</f>
        <v>22822.52</v>
      </c>
      <c r="I483" s="529"/>
      <c r="J483" s="517"/>
      <c r="K483" s="531"/>
      <c r="L483" s="533"/>
      <c r="M483" s="399"/>
      <c r="N483" s="399"/>
      <c r="O483" s="399"/>
      <c r="P483" s="399"/>
      <c r="Q483" s="399"/>
    </row>
    <row r="484" spans="1:19" ht="25.5" x14ac:dyDescent="0.2">
      <c r="A484" s="491"/>
      <c r="B484" s="99">
        <v>8</v>
      </c>
      <c r="C484" s="100" t="s">
        <v>206</v>
      </c>
      <c r="D484" s="103" t="s">
        <v>281</v>
      </c>
      <c r="E484" s="116" t="s">
        <v>277</v>
      </c>
      <c r="F484" s="103">
        <v>1</v>
      </c>
      <c r="G484" s="186">
        <v>4218.83</v>
      </c>
      <c r="H484" s="186">
        <f t="shared" si="75"/>
        <v>4218.83</v>
      </c>
      <c r="I484" s="316">
        <f>SUM(H484)</f>
        <v>4218.83</v>
      </c>
      <c r="J484" s="332">
        <f>(I484*2)+I484/30*11</f>
        <v>9984.56</v>
      </c>
      <c r="K484" s="531"/>
      <c r="L484" s="324" t="s">
        <v>345</v>
      </c>
      <c r="M484" s="364"/>
      <c r="N484" s="364"/>
      <c r="O484" s="364"/>
      <c r="P484" s="364"/>
      <c r="Q484" s="364"/>
    </row>
    <row r="485" spans="1:19" ht="25.5" x14ac:dyDescent="0.2">
      <c r="A485" s="491"/>
      <c r="B485" s="99">
        <v>9</v>
      </c>
      <c r="C485" s="100" t="s">
        <v>295</v>
      </c>
      <c r="D485" s="103" t="s">
        <v>285</v>
      </c>
      <c r="E485" s="116" t="s">
        <v>277</v>
      </c>
      <c r="F485" s="103">
        <v>2</v>
      </c>
      <c r="G485" s="186">
        <v>6255.74</v>
      </c>
      <c r="H485" s="186">
        <f t="shared" si="75"/>
        <v>12511.48</v>
      </c>
      <c r="I485" s="520">
        <f>SUM(H485:H487)</f>
        <v>66538.03</v>
      </c>
      <c r="J485" s="522">
        <f>(I485*2)+I485/30*11</f>
        <v>157473.34</v>
      </c>
      <c r="K485" s="531"/>
      <c r="L485" s="524" t="s">
        <v>345</v>
      </c>
      <c r="M485" s="364"/>
      <c r="N485" s="364"/>
      <c r="O485" s="364"/>
      <c r="P485" s="364"/>
      <c r="Q485" s="364"/>
    </row>
    <row r="486" spans="1:19" ht="25.5" x14ac:dyDescent="0.2">
      <c r="A486" s="491"/>
      <c r="B486" s="99">
        <v>10</v>
      </c>
      <c r="C486" s="100" t="s">
        <v>295</v>
      </c>
      <c r="D486" s="103" t="s">
        <v>285</v>
      </c>
      <c r="E486" s="116" t="s">
        <v>297</v>
      </c>
      <c r="F486" s="103">
        <v>1</v>
      </c>
      <c r="G486" s="186">
        <v>5365.65</v>
      </c>
      <c r="H486" s="186">
        <f t="shared" si="75"/>
        <v>5365.65</v>
      </c>
      <c r="I486" s="515"/>
      <c r="J486" s="517"/>
      <c r="K486" s="531"/>
      <c r="L486" s="524"/>
      <c r="M486" s="364"/>
      <c r="N486" s="364"/>
      <c r="O486" s="364"/>
      <c r="P486" s="364"/>
      <c r="Q486" s="364"/>
    </row>
    <row r="487" spans="1:19" ht="26.25" thickBot="1" x14ac:dyDescent="0.25">
      <c r="A487" s="490"/>
      <c r="B487" s="187">
        <v>11</v>
      </c>
      <c r="C487" s="188" t="s">
        <v>298</v>
      </c>
      <c r="D487" s="189" t="s">
        <v>285</v>
      </c>
      <c r="E487" s="190" t="s">
        <v>277</v>
      </c>
      <c r="F487" s="189">
        <v>10</v>
      </c>
      <c r="G487" s="193">
        <v>4866.09</v>
      </c>
      <c r="H487" s="193">
        <f t="shared" si="75"/>
        <v>48660.9</v>
      </c>
      <c r="I487" s="521"/>
      <c r="J487" s="523"/>
      <c r="K487" s="532"/>
      <c r="L487" s="525"/>
      <c r="M487" s="364"/>
      <c r="N487" s="364"/>
      <c r="O487" s="364"/>
      <c r="P487" s="364"/>
      <c r="Q487" s="364"/>
    </row>
    <row r="488" spans="1:19" ht="25.5" x14ac:dyDescent="0.2">
      <c r="A488" s="489" t="s">
        <v>258</v>
      </c>
      <c r="B488" s="293">
        <v>11</v>
      </c>
      <c r="C488" s="200" t="s">
        <v>298</v>
      </c>
      <c r="D488" s="294" t="s">
        <v>285</v>
      </c>
      <c r="E488" s="194" t="s">
        <v>277</v>
      </c>
      <c r="F488" s="294">
        <f>1+1</f>
        <v>2</v>
      </c>
      <c r="G488" s="185">
        <v>4866.09</v>
      </c>
      <c r="H488" s="185">
        <f>F488*G488</f>
        <v>9732.18</v>
      </c>
      <c r="I488" s="317">
        <f>SUM(H488)</f>
        <v>9732.18</v>
      </c>
      <c r="J488" s="331">
        <f>(I488*2)+I488/30*11</f>
        <v>23032.83</v>
      </c>
      <c r="K488" s="530">
        <f>SUM(J488:J489)</f>
        <v>36536.15</v>
      </c>
      <c r="L488" s="325" t="s">
        <v>345</v>
      </c>
      <c r="M488" s="364"/>
      <c r="N488" s="364"/>
      <c r="O488" s="364"/>
      <c r="P488" s="364"/>
      <c r="Q488" s="364"/>
    </row>
    <row r="489" spans="1:19" ht="26.25" thickBot="1" x14ac:dyDescent="0.25">
      <c r="A489" s="490"/>
      <c r="B489" s="296">
        <v>14</v>
      </c>
      <c r="C489" s="196" t="s">
        <v>291</v>
      </c>
      <c r="D489" s="297" t="s">
        <v>276</v>
      </c>
      <c r="E489" s="197" t="s">
        <v>277</v>
      </c>
      <c r="F489" s="297">
        <v>1</v>
      </c>
      <c r="G489" s="193">
        <v>5705.63</v>
      </c>
      <c r="H489" s="193">
        <f t="shared" si="75"/>
        <v>5705.63</v>
      </c>
      <c r="I489" s="318">
        <f>SUM(H489)</f>
        <v>5705.63</v>
      </c>
      <c r="J489" s="333">
        <f>(I489*2)+I489/30*11</f>
        <v>13503.32</v>
      </c>
      <c r="K489" s="532"/>
      <c r="L489" s="326" t="s">
        <v>345</v>
      </c>
      <c r="M489" s="364"/>
      <c r="N489" s="364"/>
      <c r="O489" s="364"/>
      <c r="P489" s="364"/>
      <c r="Q489" s="364"/>
    </row>
    <row r="490" spans="1:19" ht="25.5" x14ac:dyDescent="0.2">
      <c r="A490" s="489" t="s">
        <v>259</v>
      </c>
      <c r="B490" s="179">
        <v>8</v>
      </c>
      <c r="C490" s="180" t="s">
        <v>206</v>
      </c>
      <c r="D490" s="181" t="s">
        <v>281</v>
      </c>
      <c r="E490" s="182" t="s">
        <v>277</v>
      </c>
      <c r="F490" s="181">
        <v>1</v>
      </c>
      <c r="G490" s="185">
        <v>4218.83</v>
      </c>
      <c r="H490" s="185">
        <f>F490*G490</f>
        <v>4218.83</v>
      </c>
      <c r="I490" s="317">
        <f>SUM(H490)</f>
        <v>4218.83</v>
      </c>
      <c r="J490" s="331">
        <f>(I490*2)+I490/30*11</f>
        <v>9984.56</v>
      </c>
      <c r="K490" s="530">
        <f>SUM(J490:J494)</f>
        <v>182164.65</v>
      </c>
      <c r="L490" s="325" t="s">
        <v>345</v>
      </c>
      <c r="M490" s="364"/>
      <c r="N490" s="364"/>
      <c r="O490" s="364"/>
      <c r="P490" s="364"/>
      <c r="Q490" s="364"/>
    </row>
    <row r="491" spans="1:19" ht="25.5" x14ac:dyDescent="0.2">
      <c r="A491" s="491"/>
      <c r="B491" s="99">
        <v>9</v>
      </c>
      <c r="C491" s="100" t="s">
        <v>295</v>
      </c>
      <c r="D491" s="103" t="s">
        <v>285</v>
      </c>
      <c r="E491" s="116" t="s">
        <v>277</v>
      </c>
      <c r="F491" s="176">
        <v>1</v>
      </c>
      <c r="G491" s="211">
        <v>6255.74</v>
      </c>
      <c r="H491" s="211">
        <f t="shared" si="75"/>
        <v>6255.74</v>
      </c>
      <c r="I491" s="520">
        <f>SUM(H491:H493)</f>
        <v>55635.26</v>
      </c>
      <c r="J491" s="522">
        <f>(I491*2)+I491/30*11</f>
        <v>131670.12</v>
      </c>
      <c r="K491" s="531"/>
      <c r="L491" s="524" t="s">
        <v>345</v>
      </c>
      <c r="M491" s="364"/>
      <c r="N491" s="364"/>
      <c r="O491" s="364"/>
      <c r="P491" s="364"/>
      <c r="Q491" s="364"/>
    </row>
    <row r="492" spans="1:19" ht="25.5" x14ac:dyDescent="0.2">
      <c r="A492" s="491"/>
      <c r="B492" s="99">
        <v>11</v>
      </c>
      <c r="C492" s="100" t="s">
        <v>298</v>
      </c>
      <c r="D492" s="103" t="s">
        <v>285</v>
      </c>
      <c r="E492" s="116" t="s">
        <v>277</v>
      </c>
      <c r="F492" s="103">
        <v>8</v>
      </c>
      <c r="G492" s="186">
        <v>4866.09</v>
      </c>
      <c r="H492" s="186">
        <f t="shared" si="75"/>
        <v>38928.720000000001</v>
      </c>
      <c r="I492" s="515"/>
      <c r="J492" s="517"/>
      <c r="K492" s="531"/>
      <c r="L492" s="524"/>
      <c r="M492" s="364"/>
      <c r="N492" s="364"/>
      <c r="O492" s="364"/>
      <c r="P492" s="364"/>
      <c r="Q492" s="364"/>
    </row>
    <row r="493" spans="1:19" ht="25.5" x14ac:dyDescent="0.2">
      <c r="A493" s="491"/>
      <c r="B493" s="99">
        <v>13</v>
      </c>
      <c r="C493" s="100" t="s">
        <v>298</v>
      </c>
      <c r="D493" s="103" t="s">
        <v>285</v>
      </c>
      <c r="E493" s="116" t="s">
        <v>299</v>
      </c>
      <c r="F493" s="103">
        <v>2</v>
      </c>
      <c r="G493" s="186">
        <v>5225.3999999999996</v>
      </c>
      <c r="H493" s="186">
        <f>F493*G493</f>
        <v>10450.799999999999</v>
      </c>
      <c r="I493" s="515"/>
      <c r="J493" s="517"/>
      <c r="K493" s="531"/>
      <c r="L493" s="524"/>
      <c r="M493" s="364"/>
      <c r="N493" s="364"/>
      <c r="O493" s="364"/>
      <c r="P493" s="364"/>
      <c r="Q493" s="364"/>
    </row>
    <row r="494" spans="1:19" ht="26.25" thickBot="1" x14ac:dyDescent="0.25">
      <c r="A494" s="490"/>
      <c r="B494" s="187">
        <v>14</v>
      </c>
      <c r="C494" s="188" t="s">
        <v>291</v>
      </c>
      <c r="D494" s="189" t="s">
        <v>276</v>
      </c>
      <c r="E494" s="190" t="s">
        <v>277</v>
      </c>
      <c r="F494" s="189">
        <v>3</v>
      </c>
      <c r="G494" s="193">
        <v>5705.63</v>
      </c>
      <c r="H494" s="193">
        <f t="shared" ref="H494:H537" si="76">F494*G494</f>
        <v>17116.89</v>
      </c>
      <c r="I494" s="318">
        <f>SUM(H494)</f>
        <v>17116.89</v>
      </c>
      <c r="J494" s="333">
        <f>(I494*2)+I494/30*11</f>
        <v>40509.97</v>
      </c>
      <c r="K494" s="532"/>
      <c r="L494" s="326" t="s">
        <v>345</v>
      </c>
      <c r="M494" s="364"/>
      <c r="N494" s="364"/>
      <c r="O494" s="364"/>
      <c r="P494" s="364"/>
      <c r="Q494" s="364"/>
    </row>
    <row r="495" spans="1:19" ht="38.25" x14ac:dyDescent="0.2">
      <c r="A495" s="489" t="s">
        <v>260</v>
      </c>
      <c r="B495" s="179">
        <v>7</v>
      </c>
      <c r="C495" s="180" t="s">
        <v>294</v>
      </c>
      <c r="D495" s="181" t="s">
        <v>276</v>
      </c>
      <c r="E495" s="182" t="s">
        <v>277</v>
      </c>
      <c r="F495" s="181">
        <f>2+1</f>
        <v>3</v>
      </c>
      <c r="G495" s="185">
        <v>5188.7299999999996</v>
      </c>
      <c r="H495" s="185">
        <f t="shared" si="76"/>
        <v>15566.19</v>
      </c>
      <c r="I495" s="514">
        <f>SUM(H495:H497)</f>
        <v>32816.11</v>
      </c>
      <c r="J495" s="516">
        <f>(I495*2)+I495/30*11</f>
        <v>77664.789999999994</v>
      </c>
      <c r="K495" s="530">
        <f>SUM(J495:J501)</f>
        <v>216001.78</v>
      </c>
      <c r="L495" s="534" t="s">
        <v>345</v>
      </c>
      <c r="M495" s="364"/>
      <c r="N495" s="364"/>
      <c r="O495" s="364"/>
      <c r="P495" s="364"/>
      <c r="Q495" s="364"/>
    </row>
    <row r="496" spans="1:19" ht="25.5" x14ac:dyDescent="0.2">
      <c r="A496" s="491"/>
      <c r="B496" s="99">
        <v>14</v>
      </c>
      <c r="C496" s="100" t="s">
        <v>291</v>
      </c>
      <c r="D496" s="103" t="s">
        <v>276</v>
      </c>
      <c r="E496" s="116" t="s">
        <v>277</v>
      </c>
      <c r="F496" s="103">
        <v>2</v>
      </c>
      <c r="G496" s="186">
        <v>5705.63</v>
      </c>
      <c r="H496" s="186">
        <f t="shared" si="76"/>
        <v>11411.26</v>
      </c>
      <c r="I496" s="515"/>
      <c r="J496" s="517"/>
      <c r="K496" s="531"/>
      <c r="L496" s="524"/>
      <c r="M496" s="364"/>
      <c r="N496" s="364"/>
      <c r="O496" s="364"/>
      <c r="P496" s="364"/>
      <c r="Q496" s="364"/>
    </row>
    <row r="497" spans="1:17" ht="38.25" x14ac:dyDescent="0.2">
      <c r="A497" s="491"/>
      <c r="B497" s="99">
        <v>15</v>
      </c>
      <c r="C497" s="100" t="s">
        <v>291</v>
      </c>
      <c r="D497" s="103" t="s">
        <v>276</v>
      </c>
      <c r="E497" s="116" t="s">
        <v>300</v>
      </c>
      <c r="F497" s="103">
        <v>1</v>
      </c>
      <c r="G497" s="186">
        <v>5838.66</v>
      </c>
      <c r="H497" s="186">
        <f t="shared" si="76"/>
        <v>5838.66</v>
      </c>
      <c r="I497" s="515"/>
      <c r="J497" s="517"/>
      <c r="K497" s="531"/>
      <c r="L497" s="524"/>
      <c r="M497" s="364"/>
      <c r="N497" s="364"/>
      <c r="O497" s="364"/>
      <c r="P497" s="364"/>
      <c r="Q497" s="364"/>
    </row>
    <row r="498" spans="1:17" ht="25.5" x14ac:dyDescent="0.2">
      <c r="A498" s="491"/>
      <c r="B498" s="99">
        <v>8</v>
      </c>
      <c r="C498" s="100" t="s">
        <v>206</v>
      </c>
      <c r="D498" s="103" t="s">
        <v>281</v>
      </c>
      <c r="E498" s="116" t="s">
        <v>277</v>
      </c>
      <c r="F498" s="103">
        <v>1</v>
      </c>
      <c r="G498" s="186">
        <v>4218.83</v>
      </c>
      <c r="H498" s="186">
        <f t="shared" si="76"/>
        <v>4218.83</v>
      </c>
      <c r="I498" s="316">
        <f>SUM(H498)</f>
        <v>4218.83</v>
      </c>
      <c r="J498" s="332">
        <f>(I498*2)+I498/30*11</f>
        <v>9984.56</v>
      </c>
      <c r="K498" s="531"/>
      <c r="L498" s="324" t="s">
        <v>345</v>
      </c>
      <c r="M498" s="364"/>
      <c r="N498" s="364"/>
      <c r="O498" s="364"/>
      <c r="P498" s="364"/>
      <c r="Q498" s="364"/>
    </row>
    <row r="499" spans="1:17" ht="25.5" x14ac:dyDescent="0.2">
      <c r="A499" s="491"/>
      <c r="B499" s="99">
        <v>9</v>
      </c>
      <c r="C499" s="100" t="s">
        <v>295</v>
      </c>
      <c r="D499" s="103" t="s">
        <v>285</v>
      </c>
      <c r="E499" s="116" t="s">
        <v>277</v>
      </c>
      <c r="F499" s="103">
        <v>1</v>
      </c>
      <c r="G499" s="186">
        <v>6255.74</v>
      </c>
      <c r="H499" s="186">
        <f t="shared" si="76"/>
        <v>6255.74</v>
      </c>
      <c r="I499" s="520">
        <f>SUM(H499:H501)</f>
        <v>54233.42</v>
      </c>
      <c r="J499" s="522">
        <f>(I499*2)+I499/30*11</f>
        <v>128352.43</v>
      </c>
      <c r="K499" s="531"/>
      <c r="L499" s="524" t="s">
        <v>345</v>
      </c>
      <c r="M499" s="364"/>
      <c r="N499" s="364"/>
      <c r="O499" s="364"/>
      <c r="P499" s="364"/>
      <c r="Q499" s="364"/>
    </row>
    <row r="500" spans="1:17" ht="25.5" x14ac:dyDescent="0.2">
      <c r="A500" s="491"/>
      <c r="B500" s="99">
        <v>11</v>
      </c>
      <c r="C500" s="100" t="s">
        <v>298</v>
      </c>
      <c r="D500" s="103" t="s">
        <v>285</v>
      </c>
      <c r="E500" s="116" t="s">
        <v>277</v>
      </c>
      <c r="F500" s="103">
        <v>9</v>
      </c>
      <c r="G500" s="186">
        <v>4866.09</v>
      </c>
      <c r="H500" s="186">
        <f t="shared" si="76"/>
        <v>43794.81</v>
      </c>
      <c r="I500" s="515"/>
      <c r="J500" s="517"/>
      <c r="K500" s="531"/>
      <c r="L500" s="524"/>
      <c r="M500" s="364"/>
      <c r="N500" s="364"/>
      <c r="O500" s="364"/>
      <c r="P500" s="364"/>
      <c r="Q500" s="364"/>
    </row>
    <row r="501" spans="1:17" ht="26.25" thickBot="1" x14ac:dyDescent="0.25">
      <c r="A501" s="490"/>
      <c r="B501" s="187">
        <v>12</v>
      </c>
      <c r="C501" s="188" t="s">
        <v>298</v>
      </c>
      <c r="D501" s="189" t="s">
        <v>285</v>
      </c>
      <c r="E501" s="190" t="s">
        <v>297</v>
      </c>
      <c r="F501" s="189">
        <v>1</v>
      </c>
      <c r="G501" s="193">
        <v>4182.87</v>
      </c>
      <c r="H501" s="193">
        <f t="shared" si="76"/>
        <v>4182.87</v>
      </c>
      <c r="I501" s="521"/>
      <c r="J501" s="523"/>
      <c r="K501" s="532"/>
      <c r="L501" s="525"/>
      <c r="M501" s="364"/>
      <c r="N501" s="364"/>
      <c r="O501" s="364"/>
      <c r="P501" s="364"/>
      <c r="Q501" s="364"/>
    </row>
    <row r="502" spans="1:17" ht="38.25" x14ac:dyDescent="0.2">
      <c r="A502" s="489" t="s">
        <v>261</v>
      </c>
      <c r="B502" s="179">
        <v>7</v>
      </c>
      <c r="C502" s="180" t="s">
        <v>294</v>
      </c>
      <c r="D502" s="181" t="s">
        <v>276</v>
      </c>
      <c r="E502" s="182" t="s">
        <v>277</v>
      </c>
      <c r="F502" s="181">
        <v>2</v>
      </c>
      <c r="G502" s="185">
        <v>5188.7299999999996</v>
      </c>
      <c r="H502" s="185">
        <f>F502*G502</f>
        <v>10377.459999999999</v>
      </c>
      <c r="I502" s="514">
        <f>SUM(H502:H503)</f>
        <v>21788.720000000001</v>
      </c>
      <c r="J502" s="516">
        <f>(I502*2)+I502/30*11</f>
        <v>51566.64</v>
      </c>
      <c r="K502" s="530">
        <f>SUM(J502:J506)</f>
        <v>143016.46</v>
      </c>
      <c r="L502" s="534" t="s">
        <v>345</v>
      </c>
      <c r="M502" s="364"/>
      <c r="N502" s="364"/>
      <c r="O502" s="364"/>
      <c r="P502" s="364"/>
      <c r="Q502" s="364"/>
    </row>
    <row r="503" spans="1:17" ht="25.5" x14ac:dyDescent="0.2">
      <c r="A503" s="491"/>
      <c r="B503" s="99">
        <v>14</v>
      </c>
      <c r="C503" s="100" t="s">
        <v>291</v>
      </c>
      <c r="D503" s="103" t="s">
        <v>276</v>
      </c>
      <c r="E503" s="116" t="s">
        <v>277</v>
      </c>
      <c r="F503" s="103">
        <f>1+1</f>
        <v>2</v>
      </c>
      <c r="G503" s="186">
        <v>5705.63</v>
      </c>
      <c r="H503" s="186">
        <f>F503*G503</f>
        <v>11411.26</v>
      </c>
      <c r="I503" s="515"/>
      <c r="J503" s="517"/>
      <c r="K503" s="531"/>
      <c r="L503" s="524"/>
      <c r="M503" s="364"/>
      <c r="N503" s="364"/>
      <c r="O503" s="364"/>
      <c r="P503" s="364"/>
      <c r="Q503" s="364"/>
    </row>
    <row r="504" spans="1:17" ht="25.5" x14ac:dyDescent="0.2">
      <c r="A504" s="491"/>
      <c r="B504" s="99">
        <v>8</v>
      </c>
      <c r="C504" s="100" t="s">
        <v>206</v>
      </c>
      <c r="D504" s="103" t="s">
        <v>281</v>
      </c>
      <c r="E504" s="116" t="s">
        <v>277</v>
      </c>
      <c r="F504" s="103">
        <v>1</v>
      </c>
      <c r="G504" s="186">
        <v>4218.83</v>
      </c>
      <c r="H504" s="186">
        <f>F504*G504</f>
        <v>4218.83</v>
      </c>
      <c r="I504" s="316">
        <f>SUM(H504)</f>
        <v>4218.83</v>
      </c>
      <c r="J504" s="332">
        <f>(I504*2)+I504/30*11</f>
        <v>9984.56</v>
      </c>
      <c r="K504" s="531"/>
      <c r="L504" s="324" t="s">
        <v>345</v>
      </c>
      <c r="M504" s="364"/>
      <c r="N504" s="364"/>
      <c r="O504" s="364"/>
      <c r="P504" s="364"/>
      <c r="Q504" s="364"/>
    </row>
    <row r="505" spans="1:17" ht="25.5" x14ac:dyDescent="0.2">
      <c r="A505" s="491"/>
      <c r="B505" s="99">
        <v>11</v>
      </c>
      <c r="C505" s="256" t="s">
        <v>298</v>
      </c>
      <c r="D505" s="103" t="s">
        <v>285</v>
      </c>
      <c r="E505" s="116" t="s">
        <v>277</v>
      </c>
      <c r="F505" s="103">
        <v>6</v>
      </c>
      <c r="G505" s="186">
        <v>4866.09</v>
      </c>
      <c r="H505" s="186">
        <f t="shared" si="76"/>
        <v>29196.54</v>
      </c>
      <c r="I505" s="520">
        <f>SUM(H505:H506)</f>
        <v>34421.94</v>
      </c>
      <c r="J505" s="522">
        <f>(I505*2)+I505/30*11</f>
        <v>81465.259999999995</v>
      </c>
      <c r="K505" s="531"/>
      <c r="L505" s="524" t="s">
        <v>345</v>
      </c>
      <c r="M505" s="364"/>
      <c r="N505" s="364"/>
      <c r="O505" s="364"/>
      <c r="P505" s="364"/>
      <c r="Q505" s="364"/>
    </row>
    <row r="506" spans="1:17" ht="26.25" thickBot="1" x14ac:dyDescent="0.25">
      <c r="A506" s="490"/>
      <c r="B506" s="187">
        <v>13</v>
      </c>
      <c r="C506" s="188" t="s">
        <v>298</v>
      </c>
      <c r="D506" s="189" t="s">
        <v>285</v>
      </c>
      <c r="E506" s="190" t="s">
        <v>299</v>
      </c>
      <c r="F506" s="189">
        <v>1</v>
      </c>
      <c r="G506" s="193">
        <v>5225.3999999999996</v>
      </c>
      <c r="H506" s="193">
        <f t="shared" si="76"/>
        <v>5225.3999999999996</v>
      </c>
      <c r="I506" s="521"/>
      <c r="J506" s="523"/>
      <c r="K506" s="532"/>
      <c r="L506" s="525"/>
      <c r="M506" s="364"/>
      <c r="N506" s="364"/>
      <c r="O506" s="364"/>
      <c r="P506" s="364"/>
      <c r="Q506" s="364"/>
    </row>
    <row r="507" spans="1:17" ht="25.5" x14ac:dyDescent="0.2">
      <c r="A507" s="489" t="s">
        <v>262</v>
      </c>
      <c r="B507" s="179">
        <v>8</v>
      </c>
      <c r="C507" s="180" t="s">
        <v>206</v>
      </c>
      <c r="D507" s="181" t="s">
        <v>281</v>
      </c>
      <c r="E507" s="182" t="s">
        <v>277</v>
      </c>
      <c r="F507" s="181">
        <v>1</v>
      </c>
      <c r="G507" s="185">
        <v>4218.83</v>
      </c>
      <c r="H507" s="185">
        <f>F507*G507</f>
        <v>4218.83</v>
      </c>
      <c r="I507" s="317">
        <f>SUM(H507)</f>
        <v>4218.83</v>
      </c>
      <c r="J507" s="331">
        <f>(I507*2)+I507/30*11</f>
        <v>9984.56</v>
      </c>
      <c r="K507" s="530">
        <f>SUM(J507:J509)</f>
        <v>58037.120000000003</v>
      </c>
      <c r="L507" s="325" t="s">
        <v>345</v>
      </c>
      <c r="M507" s="364"/>
      <c r="N507" s="364"/>
      <c r="O507" s="364"/>
      <c r="P507" s="364"/>
      <c r="Q507" s="364"/>
    </row>
    <row r="508" spans="1:17" ht="25.5" x14ac:dyDescent="0.2">
      <c r="A508" s="491"/>
      <c r="B508" s="99">
        <v>11</v>
      </c>
      <c r="C508" s="100" t="s">
        <v>298</v>
      </c>
      <c r="D508" s="103" t="s">
        <v>285</v>
      </c>
      <c r="E508" s="116" t="s">
        <v>277</v>
      </c>
      <c r="F508" s="103">
        <v>3</v>
      </c>
      <c r="G508" s="186">
        <v>4866.09</v>
      </c>
      <c r="H508" s="186">
        <f t="shared" si="76"/>
        <v>14598.27</v>
      </c>
      <c r="I508" s="316">
        <f>SUM(H508)</f>
        <v>14598.27</v>
      </c>
      <c r="J508" s="332">
        <f>(I508*2)+I508/30*11</f>
        <v>34549.24</v>
      </c>
      <c r="K508" s="531"/>
      <c r="L508" s="324" t="s">
        <v>345</v>
      </c>
      <c r="M508" s="364"/>
      <c r="N508" s="364"/>
      <c r="O508" s="364"/>
      <c r="P508" s="364"/>
      <c r="Q508" s="364"/>
    </row>
    <row r="509" spans="1:17" ht="26.25" thickBot="1" x14ac:dyDescent="0.25">
      <c r="A509" s="490"/>
      <c r="B509" s="187">
        <v>14</v>
      </c>
      <c r="C509" s="188" t="s">
        <v>291</v>
      </c>
      <c r="D509" s="189" t="s">
        <v>276</v>
      </c>
      <c r="E509" s="190" t="s">
        <v>277</v>
      </c>
      <c r="F509" s="189">
        <v>1</v>
      </c>
      <c r="G509" s="193">
        <v>5705.63</v>
      </c>
      <c r="H509" s="193">
        <f t="shared" si="76"/>
        <v>5705.63</v>
      </c>
      <c r="I509" s="318">
        <f>SUM(H509)</f>
        <v>5705.63</v>
      </c>
      <c r="J509" s="333">
        <f>(I509*2)+I509/30*11</f>
        <v>13503.32</v>
      </c>
      <c r="K509" s="532"/>
      <c r="L509" s="326" t="s">
        <v>345</v>
      </c>
      <c r="M509" s="364"/>
      <c r="N509" s="364"/>
      <c r="O509" s="364"/>
      <c r="P509" s="364"/>
      <c r="Q509" s="364"/>
    </row>
    <row r="510" spans="1:17" ht="38.25" x14ac:dyDescent="0.2">
      <c r="A510" s="489" t="s">
        <v>263</v>
      </c>
      <c r="B510" s="179">
        <v>7</v>
      </c>
      <c r="C510" s="180" t="s">
        <v>294</v>
      </c>
      <c r="D510" s="181" t="s">
        <v>276</v>
      </c>
      <c r="E510" s="182" t="s">
        <v>277</v>
      </c>
      <c r="F510" s="181">
        <v>1</v>
      </c>
      <c r="G510" s="185">
        <v>5188.7299999999996</v>
      </c>
      <c r="H510" s="185">
        <f t="shared" si="76"/>
        <v>5188.7299999999996</v>
      </c>
      <c r="I510" s="514">
        <f>SUM(H510:H511)</f>
        <v>22305.62</v>
      </c>
      <c r="J510" s="516">
        <f>(I510*2)+I510/30*11</f>
        <v>52789.97</v>
      </c>
      <c r="K510" s="530">
        <f>SUM(J510:J516)</f>
        <v>191977.32</v>
      </c>
      <c r="L510" s="534" t="s">
        <v>345</v>
      </c>
      <c r="M510" s="364"/>
      <c r="N510" s="364"/>
      <c r="O510" s="364"/>
      <c r="P510" s="364"/>
      <c r="Q510" s="364"/>
    </row>
    <row r="511" spans="1:17" ht="25.5" x14ac:dyDescent="0.2">
      <c r="A511" s="491"/>
      <c r="B511" s="99">
        <v>14</v>
      </c>
      <c r="C511" s="100" t="s">
        <v>291</v>
      </c>
      <c r="D511" s="103" t="s">
        <v>276</v>
      </c>
      <c r="E511" s="116" t="s">
        <v>277</v>
      </c>
      <c r="F511" s="103">
        <v>3</v>
      </c>
      <c r="G511" s="186">
        <v>5705.63</v>
      </c>
      <c r="H511" s="186">
        <f t="shared" si="76"/>
        <v>17116.89</v>
      </c>
      <c r="I511" s="515"/>
      <c r="J511" s="517"/>
      <c r="K511" s="531"/>
      <c r="L511" s="524"/>
      <c r="M511" s="364"/>
      <c r="N511" s="364"/>
      <c r="O511" s="364"/>
      <c r="P511" s="364"/>
      <c r="Q511" s="364"/>
    </row>
    <row r="512" spans="1:17" ht="25.5" x14ac:dyDescent="0.2">
      <c r="A512" s="491"/>
      <c r="B512" s="99">
        <v>8</v>
      </c>
      <c r="C512" s="100" t="s">
        <v>206</v>
      </c>
      <c r="D512" s="103" t="s">
        <v>281</v>
      </c>
      <c r="E512" s="116" t="s">
        <v>277</v>
      </c>
      <c r="F512" s="103">
        <v>1</v>
      </c>
      <c r="G512" s="186">
        <v>4218.83</v>
      </c>
      <c r="H512" s="186">
        <f t="shared" si="76"/>
        <v>4218.83</v>
      </c>
      <c r="I512" s="316">
        <f>SUM(H512)</f>
        <v>4218.83</v>
      </c>
      <c r="J512" s="332">
        <f>(I512*2)+I512/30*11</f>
        <v>9984.56</v>
      </c>
      <c r="K512" s="531"/>
      <c r="L512" s="324" t="s">
        <v>345</v>
      </c>
      <c r="M512" s="364"/>
      <c r="N512" s="364"/>
      <c r="O512" s="364"/>
      <c r="P512" s="364"/>
      <c r="Q512" s="364"/>
    </row>
    <row r="513" spans="1:17" ht="25.5" x14ac:dyDescent="0.2">
      <c r="A513" s="491"/>
      <c r="B513" s="99">
        <v>9</v>
      </c>
      <c r="C513" s="100" t="s">
        <v>295</v>
      </c>
      <c r="D513" s="103" t="s">
        <v>285</v>
      </c>
      <c r="E513" s="116" t="s">
        <v>277</v>
      </c>
      <c r="F513" s="103">
        <v>1</v>
      </c>
      <c r="G513" s="186">
        <v>6255.74</v>
      </c>
      <c r="H513" s="186">
        <f t="shared" si="76"/>
        <v>6255.74</v>
      </c>
      <c r="I513" s="520">
        <f>SUM(H513:H516)</f>
        <v>54592.73</v>
      </c>
      <c r="J513" s="522">
        <f>(I513*2)+I513/30*11</f>
        <v>129202.79</v>
      </c>
      <c r="K513" s="531"/>
      <c r="L513" s="524" t="s">
        <v>345</v>
      </c>
      <c r="M513" s="364"/>
      <c r="N513" s="364"/>
      <c r="O513" s="364"/>
      <c r="P513" s="364"/>
      <c r="Q513" s="364"/>
    </row>
    <row r="514" spans="1:17" ht="25.5" x14ac:dyDescent="0.2">
      <c r="A514" s="491"/>
      <c r="B514" s="99">
        <v>11</v>
      </c>
      <c r="C514" s="100" t="s">
        <v>298</v>
      </c>
      <c r="D514" s="103" t="s">
        <v>285</v>
      </c>
      <c r="E514" s="116" t="s">
        <v>277</v>
      </c>
      <c r="F514" s="103">
        <v>8</v>
      </c>
      <c r="G514" s="186">
        <v>4866.09</v>
      </c>
      <c r="H514" s="186">
        <f t="shared" si="76"/>
        <v>38928.720000000001</v>
      </c>
      <c r="I514" s="515"/>
      <c r="J514" s="517"/>
      <c r="K514" s="531"/>
      <c r="L514" s="524"/>
      <c r="M514" s="364"/>
      <c r="N514" s="364"/>
      <c r="O514" s="364"/>
      <c r="P514" s="364"/>
      <c r="Q514" s="364"/>
    </row>
    <row r="515" spans="1:17" ht="25.5" x14ac:dyDescent="0.2">
      <c r="A515" s="491"/>
      <c r="B515" s="99">
        <v>12</v>
      </c>
      <c r="C515" s="100" t="s">
        <v>298</v>
      </c>
      <c r="D515" s="103" t="s">
        <v>285</v>
      </c>
      <c r="E515" s="116" t="s">
        <v>297</v>
      </c>
      <c r="F515" s="103">
        <v>1</v>
      </c>
      <c r="G515" s="186">
        <v>4182.87</v>
      </c>
      <c r="H515" s="186">
        <f t="shared" si="76"/>
        <v>4182.87</v>
      </c>
      <c r="I515" s="515"/>
      <c r="J515" s="517"/>
      <c r="K515" s="531"/>
      <c r="L515" s="524"/>
      <c r="M515" s="364"/>
      <c r="N515" s="364"/>
      <c r="O515" s="364"/>
      <c r="P515" s="364"/>
      <c r="Q515" s="364"/>
    </row>
    <row r="516" spans="1:17" ht="26.25" thickBot="1" x14ac:dyDescent="0.25">
      <c r="A516" s="490"/>
      <c r="B516" s="187">
        <v>13</v>
      </c>
      <c r="C516" s="188" t="s">
        <v>298</v>
      </c>
      <c r="D516" s="189" t="s">
        <v>285</v>
      </c>
      <c r="E516" s="190" t="s">
        <v>299</v>
      </c>
      <c r="F516" s="189">
        <v>1</v>
      </c>
      <c r="G516" s="193">
        <v>5225.3999999999996</v>
      </c>
      <c r="H516" s="342">
        <f t="shared" si="76"/>
        <v>5225.3999999999996</v>
      </c>
      <c r="I516" s="521"/>
      <c r="J516" s="523"/>
      <c r="K516" s="532"/>
      <c r="L516" s="525"/>
      <c r="M516" s="364"/>
      <c r="N516" s="364"/>
      <c r="O516" s="364"/>
      <c r="P516" s="364"/>
      <c r="Q516" s="364"/>
    </row>
    <row r="517" spans="1:17" ht="38.25" x14ac:dyDescent="0.2">
      <c r="A517" s="489" t="s">
        <v>264</v>
      </c>
      <c r="B517" s="179">
        <v>1</v>
      </c>
      <c r="C517" s="180" t="s">
        <v>272</v>
      </c>
      <c r="D517" s="181" t="s">
        <v>276</v>
      </c>
      <c r="E517" s="194" t="s">
        <v>277</v>
      </c>
      <c r="F517" s="216">
        <v>1</v>
      </c>
      <c r="G517" s="185">
        <v>5244.16</v>
      </c>
      <c r="H517" s="185">
        <f>F517*G517</f>
        <v>5244.16</v>
      </c>
      <c r="I517" s="514">
        <f>SUM(H517:H518)</f>
        <v>16289.42</v>
      </c>
      <c r="J517" s="516">
        <f>(I517*2)+I517/30*11</f>
        <v>38551.629999999997</v>
      </c>
      <c r="K517" s="530">
        <f>SUM(J517:J522)</f>
        <v>169871.74</v>
      </c>
      <c r="L517" s="534" t="s">
        <v>345</v>
      </c>
      <c r="M517" s="364"/>
      <c r="N517" s="364"/>
      <c r="O517" s="364"/>
      <c r="P517" s="364"/>
      <c r="Q517" s="364"/>
    </row>
    <row r="518" spans="1:17" ht="25.5" x14ac:dyDescent="0.2">
      <c r="A518" s="491"/>
      <c r="B518" s="99">
        <v>6</v>
      </c>
      <c r="C518" s="100" t="s">
        <v>291</v>
      </c>
      <c r="D518" s="103" t="s">
        <v>276</v>
      </c>
      <c r="E518" s="104" t="s">
        <v>277</v>
      </c>
      <c r="F518" s="217">
        <v>2</v>
      </c>
      <c r="G518" s="186">
        <v>5522.63</v>
      </c>
      <c r="H518" s="186">
        <f t="shared" si="76"/>
        <v>11045.26</v>
      </c>
      <c r="I518" s="515"/>
      <c r="J518" s="517"/>
      <c r="K518" s="531"/>
      <c r="L518" s="524"/>
      <c r="M518" s="364"/>
      <c r="N518" s="364"/>
      <c r="O518" s="364"/>
      <c r="P518" s="364"/>
      <c r="Q518" s="364"/>
    </row>
    <row r="519" spans="1:17" ht="25.5" x14ac:dyDescent="0.2">
      <c r="A519" s="491"/>
      <c r="B519" s="99">
        <v>2</v>
      </c>
      <c r="C519" s="100" t="s">
        <v>278</v>
      </c>
      <c r="D519" s="103" t="s">
        <v>281</v>
      </c>
      <c r="E519" s="104" t="s">
        <v>277</v>
      </c>
      <c r="F519" s="217">
        <v>1</v>
      </c>
      <c r="G519" s="186">
        <v>4063.92</v>
      </c>
      <c r="H519" s="186">
        <f t="shared" si="76"/>
        <v>4063.92</v>
      </c>
      <c r="I519" s="316">
        <f>SUM(H519)</f>
        <v>4063.92</v>
      </c>
      <c r="J519" s="332">
        <f>(I519*2)+I519/30*11</f>
        <v>9617.94</v>
      </c>
      <c r="K519" s="531"/>
      <c r="L519" s="324" t="s">
        <v>345</v>
      </c>
      <c r="M519" s="364"/>
      <c r="N519" s="364"/>
      <c r="O519" s="364"/>
      <c r="P519" s="364"/>
      <c r="Q519" s="364"/>
    </row>
    <row r="520" spans="1:17" ht="25.5" x14ac:dyDescent="0.2">
      <c r="A520" s="491"/>
      <c r="B520" s="99">
        <v>3</v>
      </c>
      <c r="C520" s="100" t="s">
        <v>282</v>
      </c>
      <c r="D520" s="103" t="s">
        <v>285</v>
      </c>
      <c r="E520" s="104" t="s">
        <v>277</v>
      </c>
      <c r="F520" s="217">
        <v>1</v>
      </c>
      <c r="G520" s="186">
        <v>6049.27</v>
      </c>
      <c r="H520" s="186">
        <f t="shared" si="76"/>
        <v>6049.27</v>
      </c>
      <c r="I520" s="520">
        <f>SUM(H520:H522)</f>
        <v>51423.45</v>
      </c>
      <c r="J520" s="522">
        <f>(I520*2)+I520/30*11</f>
        <v>121702.17</v>
      </c>
      <c r="K520" s="531"/>
      <c r="L520" s="524" t="s">
        <v>345</v>
      </c>
      <c r="M520" s="364"/>
      <c r="N520" s="364"/>
      <c r="O520" s="364"/>
      <c r="P520" s="364"/>
      <c r="Q520" s="364"/>
    </row>
    <row r="521" spans="1:17" ht="25.5" x14ac:dyDescent="0.2">
      <c r="A521" s="491"/>
      <c r="B521" s="99">
        <v>4</v>
      </c>
      <c r="C521" s="113" t="s">
        <v>286</v>
      </c>
      <c r="D521" s="103" t="s">
        <v>285</v>
      </c>
      <c r="E521" s="104" t="s">
        <v>277</v>
      </c>
      <c r="F521" s="217">
        <f>3-1</f>
        <v>2</v>
      </c>
      <c r="G521" s="186">
        <v>5432.72</v>
      </c>
      <c r="H521" s="186">
        <f t="shared" si="76"/>
        <v>10865.44</v>
      </c>
      <c r="I521" s="515"/>
      <c r="J521" s="517"/>
      <c r="K521" s="531"/>
      <c r="L521" s="524"/>
      <c r="M521" s="364"/>
      <c r="N521" s="364"/>
      <c r="O521" s="364"/>
      <c r="P521" s="364"/>
      <c r="Q521" s="364"/>
    </row>
    <row r="522" spans="1:17" ht="26.25" thickBot="1" x14ac:dyDescent="0.25">
      <c r="A522" s="490"/>
      <c r="B522" s="187">
        <v>5</v>
      </c>
      <c r="C522" s="196" t="s">
        <v>126</v>
      </c>
      <c r="D522" s="189" t="s">
        <v>285</v>
      </c>
      <c r="E522" s="197" t="s">
        <v>277</v>
      </c>
      <c r="F522" s="218">
        <f>6+1</f>
        <v>7</v>
      </c>
      <c r="G522" s="193">
        <v>4929.82</v>
      </c>
      <c r="H522" s="193">
        <f t="shared" si="76"/>
        <v>34508.74</v>
      </c>
      <c r="I522" s="521"/>
      <c r="J522" s="523"/>
      <c r="K522" s="532"/>
      <c r="L522" s="525"/>
      <c r="M522" s="364"/>
      <c r="N522" s="364"/>
      <c r="O522" s="364"/>
      <c r="P522" s="364"/>
      <c r="Q522" s="364"/>
    </row>
    <row r="523" spans="1:17" ht="38.25" x14ac:dyDescent="0.2">
      <c r="A523" s="489" t="s">
        <v>265</v>
      </c>
      <c r="B523" s="179">
        <v>16</v>
      </c>
      <c r="C523" s="180" t="s">
        <v>272</v>
      </c>
      <c r="D523" s="181" t="s">
        <v>276</v>
      </c>
      <c r="E523" s="182" t="s">
        <v>277</v>
      </c>
      <c r="F523" s="181">
        <v>4</v>
      </c>
      <c r="G523" s="185">
        <v>4883.9799999999996</v>
      </c>
      <c r="H523" s="185">
        <f t="shared" si="76"/>
        <v>19535.919999999998</v>
      </c>
      <c r="I523" s="514">
        <f>SUM(H523:H524)</f>
        <v>42468.4</v>
      </c>
      <c r="J523" s="516">
        <f>(I523*2)+I523/30*11</f>
        <v>100508.55</v>
      </c>
      <c r="K523" s="530">
        <f>SUM(J523:J527)</f>
        <v>554602.31000000006</v>
      </c>
      <c r="L523" s="534" t="s">
        <v>345</v>
      </c>
      <c r="M523" s="364"/>
      <c r="N523" s="364"/>
      <c r="O523" s="364"/>
      <c r="P523" s="364"/>
      <c r="Q523" s="364"/>
    </row>
    <row r="524" spans="1:17" ht="25.5" x14ac:dyDescent="0.2">
      <c r="A524" s="491"/>
      <c r="B524" s="99">
        <v>20</v>
      </c>
      <c r="C524" s="117" t="s">
        <v>291</v>
      </c>
      <c r="D524" s="103" t="s">
        <v>276</v>
      </c>
      <c r="E524" s="116" t="s">
        <v>277</v>
      </c>
      <c r="F524" s="103">
        <f>3+1</f>
        <v>4</v>
      </c>
      <c r="G524" s="186">
        <v>5733.12</v>
      </c>
      <c r="H524" s="186">
        <f t="shared" si="76"/>
        <v>22932.48</v>
      </c>
      <c r="I524" s="515"/>
      <c r="J524" s="517"/>
      <c r="K524" s="531"/>
      <c r="L524" s="524"/>
      <c r="M524" s="364"/>
      <c r="N524" s="364"/>
      <c r="O524" s="364"/>
      <c r="P524" s="364"/>
      <c r="Q524" s="364"/>
    </row>
    <row r="525" spans="1:17" ht="25.5" x14ac:dyDescent="0.2">
      <c r="A525" s="491"/>
      <c r="B525" s="99">
        <v>17</v>
      </c>
      <c r="C525" s="117" t="s">
        <v>278</v>
      </c>
      <c r="D525" s="103" t="s">
        <v>281</v>
      </c>
      <c r="E525" s="116" t="s">
        <v>277</v>
      </c>
      <c r="F525" s="103">
        <v>2</v>
      </c>
      <c r="G525" s="186">
        <v>4236.6099999999997</v>
      </c>
      <c r="H525" s="186">
        <f t="shared" si="76"/>
        <v>8473.2199999999993</v>
      </c>
      <c r="I525" s="316">
        <f>SUM(H525)</f>
        <v>8473.2199999999993</v>
      </c>
      <c r="J525" s="332">
        <f>(I525*2)+I525/30*11</f>
        <v>20053.29</v>
      </c>
      <c r="K525" s="531"/>
      <c r="L525" s="324" t="s">
        <v>345</v>
      </c>
      <c r="M525" s="364"/>
      <c r="N525" s="364"/>
      <c r="O525" s="364"/>
      <c r="P525" s="364"/>
      <c r="Q525" s="364"/>
    </row>
    <row r="526" spans="1:17" ht="25.5" x14ac:dyDescent="0.2">
      <c r="A526" s="491"/>
      <c r="B526" s="99">
        <v>18</v>
      </c>
      <c r="C526" s="117" t="s">
        <v>295</v>
      </c>
      <c r="D526" s="103" t="s">
        <v>285</v>
      </c>
      <c r="E526" s="116" t="s">
        <v>277</v>
      </c>
      <c r="F526" s="103">
        <v>1</v>
      </c>
      <c r="G526" s="186">
        <v>7578.42</v>
      </c>
      <c r="H526" s="186">
        <f t="shared" si="76"/>
        <v>7578.42</v>
      </c>
      <c r="I526" s="520">
        <f>SUM(H526:H527)</f>
        <v>183397.38</v>
      </c>
      <c r="J526" s="522">
        <f>(I526*2)+I526/30*11</f>
        <v>434040.47</v>
      </c>
      <c r="K526" s="531"/>
      <c r="L526" s="524" t="s">
        <v>345</v>
      </c>
      <c r="M526" s="364"/>
      <c r="N526" s="364"/>
      <c r="O526" s="364"/>
      <c r="P526" s="364"/>
      <c r="Q526" s="364"/>
    </row>
    <row r="527" spans="1:17" ht="26.25" thickBot="1" x14ac:dyDescent="0.25">
      <c r="A527" s="490"/>
      <c r="B527" s="187">
        <v>19</v>
      </c>
      <c r="C527" s="199" t="s">
        <v>298</v>
      </c>
      <c r="D527" s="189" t="s">
        <v>285</v>
      </c>
      <c r="E527" s="197" t="s">
        <v>277</v>
      </c>
      <c r="F527" s="189">
        <v>36</v>
      </c>
      <c r="G527" s="193">
        <v>4883.8599999999997</v>
      </c>
      <c r="H527" s="193">
        <f t="shared" si="76"/>
        <v>175818.96</v>
      </c>
      <c r="I527" s="521"/>
      <c r="J527" s="523"/>
      <c r="K527" s="532"/>
      <c r="L527" s="525"/>
      <c r="M527" s="364"/>
      <c r="N527" s="364"/>
      <c r="O527" s="364"/>
      <c r="P527" s="364"/>
      <c r="Q527" s="364"/>
    </row>
    <row r="528" spans="1:17" ht="38.25" x14ac:dyDescent="0.2">
      <c r="A528" s="489" t="s">
        <v>266</v>
      </c>
      <c r="B528" s="179">
        <v>22</v>
      </c>
      <c r="C528" s="200" t="s">
        <v>303</v>
      </c>
      <c r="D528" s="181" t="s">
        <v>276</v>
      </c>
      <c r="E528" s="182" t="s">
        <v>277</v>
      </c>
      <c r="F528" s="181">
        <v>1</v>
      </c>
      <c r="G528" s="185">
        <v>5174.2700000000004</v>
      </c>
      <c r="H528" s="185">
        <f>F528*G528</f>
        <v>5174.2700000000004</v>
      </c>
      <c r="I528" s="514">
        <f>SUM(H528:H529)</f>
        <v>10958.83</v>
      </c>
      <c r="J528" s="516">
        <f>(I528*2)+I528/30*11</f>
        <v>25935.9</v>
      </c>
      <c r="K528" s="530">
        <f>SUM(J528:J533)</f>
        <v>109560.63</v>
      </c>
      <c r="L528" s="534" t="s">
        <v>345</v>
      </c>
      <c r="M528" s="364"/>
      <c r="N528" s="364"/>
      <c r="O528" s="364"/>
      <c r="P528" s="364"/>
      <c r="Q528" s="364"/>
    </row>
    <row r="529" spans="1:25" ht="25.5" x14ac:dyDescent="0.2">
      <c r="A529" s="491"/>
      <c r="B529" s="99">
        <v>27</v>
      </c>
      <c r="C529" s="113" t="s">
        <v>291</v>
      </c>
      <c r="D529" s="103" t="s">
        <v>276</v>
      </c>
      <c r="E529" s="116" t="s">
        <v>277</v>
      </c>
      <c r="F529" s="103">
        <v>1</v>
      </c>
      <c r="G529" s="186">
        <v>5784.56</v>
      </c>
      <c r="H529" s="186">
        <f>F529*G529</f>
        <v>5784.56</v>
      </c>
      <c r="I529" s="515"/>
      <c r="J529" s="517"/>
      <c r="K529" s="531"/>
      <c r="L529" s="524"/>
      <c r="M529" s="364"/>
      <c r="N529" s="364"/>
      <c r="O529" s="364"/>
      <c r="P529" s="364"/>
      <c r="Q529" s="364"/>
    </row>
    <row r="530" spans="1:25" ht="25.5" x14ac:dyDescent="0.2">
      <c r="A530" s="491"/>
      <c r="B530" s="99">
        <v>23</v>
      </c>
      <c r="C530" s="113" t="s">
        <v>206</v>
      </c>
      <c r="D530" s="103" t="s">
        <v>281</v>
      </c>
      <c r="E530" s="116" t="s">
        <v>305</v>
      </c>
      <c r="F530" s="398">
        <v>1</v>
      </c>
      <c r="G530" s="186">
        <v>2614.9499999999998</v>
      </c>
      <c r="H530" s="186">
        <f t="shared" si="76"/>
        <v>2614.9499999999998</v>
      </c>
      <c r="I530" s="316">
        <f>SUM(H530)</f>
        <v>2614.9499999999998</v>
      </c>
      <c r="J530" s="332">
        <f>(I530*2)+I530/30*11</f>
        <v>6188.72</v>
      </c>
      <c r="K530" s="531"/>
      <c r="L530" s="324" t="s">
        <v>345</v>
      </c>
      <c r="M530" s="364"/>
      <c r="N530" s="364"/>
      <c r="O530" s="364"/>
      <c r="P530" s="364"/>
      <c r="Q530" s="364"/>
    </row>
    <row r="531" spans="1:25" ht="25.5" x14ac:dyDescent="0.2">
      <c r="A531" s="491"/>
      <c r="B531" s="99">
        <v>24</v>
      </c>
      <c r="C531" s="113" t="s">
        <v>295</v>
      </c>
      <c r="D531" s="103" t="s">
        <v>285</v>
      </c>
      <c r="E531" s="116" t="s">
        <v>277</v>
      </c>
      <c r="F531" s="103">
        <v>1</v>
      </c>
      <c r="G531" s="186">
        <v>6325.79</v>
      </c>
      <c r="H531" s="186">
        <f t="shared" si="76"/>
        <v>6325.79</v>
      </c>
      <c r="I531" s="520">
        <f>SUM(H531:H533)</f>
        <v>32719.439999999999</v>
      </c>
      <c r="J531" s="522">
        <f>(I531*2)+I531/30*11</f>
        <v>77436.009999999995</v>
      </c>
      <c r="K531" s="531"/>
      <c r="L531" s="524" t="s">
        <v>345</v>
      </c>
      <c r="M531" s="364"/>
      <c r="N531" s="364"/>
      <c r="O531" s="364"/>
      <c r="P531" s="364"/>
      <c r="Q531" s="364"/>
    </row>
    <row r="532" spans="1:25" ht="25.5" x14ac:dyDescent="0.2">
      <c r="A532" s="491"/>
      <c r="B532" s="99">
        <v>25</v>
      </c>
      <c r="C532" s="113" t="s">
        <v>286</v>
      </c>
      <c r="D532" s="103" t="s">
        <v>285</v>
      </c>
      <c r="E532" s="116" t="s">
        <v>277</v>
      </c>
      <c r="F532" s="103">
        <v>1</v>
      </c>
      <c r="G532" s="186">
        <v>5692.17</v>
      </c>
      <c r="H532" s="186">
        <f t="shared" si="76"/>
        <v>5692.17</v>
      </c>
      <c r="I532" s="515"/>
      <c r="J532" s="517"/>
      <c r="K532" s="531"/>
      <c r="L532" s="524"/>
      <c r="M532" s="364"/>
      <c r="N532" s="364"/>
      <c r="O532" s="364"/>
      <c r="P532" s="364"/>
      <c r="Q532" s="364"/>
    </row>
    <row r="533" spans="1:25" ht="26.25" thickBot="1" x14ac:dyDescent="0.25">
      <c r="A533" s="490"/>
      <c r="B533" s="187">
        <v>26</v>
      </c>
      <c r="C533" s="196" t="s">
        <v>298</v>
      </c>
      <c r="D533" s="189" t="s">
        <v>285</v>
      </c>
      <c r="E533" s="190" t="s">
        <v>277</v>
      </c>
      <c r="F533" s="246">
        <v>4</v>
      </c>
      <c r="G533" s="193">
        <v>5175.37</v>
      </c>
      <c r="H533" s="193">
        <f t="shared" si="76"/>
        <v>20701.48</v>
      </c>
      <c r="I533" s="521"/>
      <c r="J533" s="523"/>
      <c r="K533" s="532"/>
      <c r="L533" s="525"/>
      <c r="M533" s="364"/>
      <c r="N533" s="364"/>
      <c r="O533" s="364"/>
      <c r="P533" s="364"/>
      <c r="Q533" s="364"/>
    </row>
    <row r="534" spans="1:25" ht="39" thickBot="1" x14ac:dyDescent="0.25">
      <c r="A534" s="510" t="s">
        <v>355</v>
      </c>
      <c r="B534" s="393" t="s">
        <v>446</v>
      </c>
      <c r="C534" s="200" t="s">
        <v>303</v>
      </c>
      <c r="D534" s="181" t="s">
        <v>276</v>
      </c>
      <c r="E534" s="116" t="s">
        <v>277</v>
      </c>
      <c r="F534" s="181">
        <v>1</v>
      </c>
      <c r="G534" s="109">
        <v>5710.47</v>
      </c>
      <c r="H534" s="394">
        <f t="shared" si="76"/>
        <v>5710.47</v>
      </c>
      <c r="I534" s="400">
        <f>SUM(H534)</f>
        <v>5710.47</v>
      </c>
      <c r="J534" s="401">
        <f>(I534*2)+I534/30*11</f>
        <v>13514.78</v>
      </c>
      <c r="K534" s="512">
        <f>SUM(J534:J535)</f>
        <v>36168.230000000003</v>
      </c>
      <c r="L534" s="325" t="s">
        <v>345</v>
      </c>
      <c r="M534" s="364"/>
      <c r="N534" s="364"/>
      <c r="O534" s="364"/>
      <c r="P534" s="364"/>
      <c r="Q534" s="364"/>
      <c r="R534" s="21"/>
    </row>
    <row r="535" spans="1:25" ht="26.25" thickBot="1" x14ac:dyDescent="0.25">
      <c r="A535" s="511"/>
      <c r="B535" s="392" t="s">
        <v>355</v>
      </c>
      <c r="C535" s="281" t="s">
        <v>298</v>
      </c>
      <c r="D535" s="189" t="s">
        <v>285</v>
      </c>
      <c r="E535" s="190" t="s">
        <v>277</v>
      </c>
      <c r="F535" s="189">
        <f>1+1</f>
        <v>2</v>
      </c>
      <c r="G535" s="192">
        <v>4785.9399999999996</v>
      </c>
      <c r="H535" s="192">
        <f t="shared" si="76"/>
        <v>9571.8799999999992</v>
      </c>
      <c r="I535" s="400">
        <f>SUM(H535)</f>
        <v>9571.8799999999992</v>
      </c>
      <c r="J535" s="401">
        <f>(I535*2)+I535/30*11</f>
        <v>22653.45</v>
      </c>
      <c r="K535" s="513"/>
      <c r="L535" s="326" t="s">
        <v>345</v>
      </c>
      <c r="M535" s="364"/>
      <c r="N535" s="364"/>
      <c r="O535" s="364"/>
      <c r="P535" s="364"/>
      <c r="Q535" s="364"/>
    </row>
    <row r="536" spans="1:25" ht="26.25" thickBot="1" x14ac:dyDescent="0.25">
      <c r="A536" s="491" t="s">
        <v>363</v>
      </c>
      <c r="B536" s="385" t="s">
        <v>373</v>
      </c>
      <c r="C536" s="386" t="s">
        <v>298</v>
      </c>
      <c r="D536" s="387" t="s">
        <v>285</v>
      </c>
      <c r="E536" s="388" t="s">
        <v>277</v>
      </c>
      <c r="F536" s="176">
        <v>6</v>
      </c>
      <c r="G536" s="211">
        <v>4945.41</v>
      </c>
      <c r="H536" s="383">
        <f t="shared" si="76"/>
        <v>29672.46</v>
      </c>
      <c r="I536" s="389">
        <f>SUM(H536)</f>
        <v>29672.46</v>
      </c>
      <c r="J536" s="390">
        <f>(I536*2)+I536/30*11</f>
        <v>70224.820000000007</v>
      </c>
      <c r="K536" s="518">
        <f>SUM(J536:J537)</f>
        <v>125357.17</v>
      </c>
      <c r="L536" s="391" t="s">
        <v>345</v>
      </c>
      <c r="M536" s="364"/>
      <c r="N536" s="364"/>
      <c r="O536" s="364"/>
      <c r="P536" s="364"/>
      <c r="Q536" s="364"/>
    </row>
    <row r="537" spans="1:25" ht="26.25" thickBot="1" x14ac:dyDescent="0.25">
      <c r="A537" s="490"/>
      <c r="B537" s="187" t="s">
        <v>374</v>
      </c>
      <c r="C537" s="281" t="s">
        <v>291</v>
      </c>
      <c r="D537" s="189" t="s">
        <v>276</v>
      </c>
      <c r="E537" s="190" t="s">
        <v>277</v>
      </c>
      <c r="F537" s="189">
        <v>4</v>
      </c>
      <c r="G537" s="193">
        <v>5823.84</v>
      </c>
      <c r="H537" s="283">
        <f t="shared" si="76"/>
        <v>23295.360000000001</v>
      </c>
      <c r="I537" s="321">
        <f>+SUM(H537)</f>
        <v>23295.360000000001</v>
      </c>
      <c r="J537" s="333">
        <f>(I537*2)+I537/30*11</f>
        <v>55132.35</v>
      </c>
      <c r="K537" s="519"/>
      <c r="L537" s="326" t="s">
        <v>345</v>
      </c>
      <c r="M537" s="364"/>
      <c r="N537" s="364"/>
      <c r="O537" s="364"/>
      <c r="P537" s="364"/>
      <c r="Q537" s="364"/>
    </row>
    <row r="538" spans="1:25" x14ac:dyDescent="0.2">
      <c r="D538" t="s">
        <v>395</v>
      </c>
      <c r="E538" t="s">
        <v>388</v>
      </c>
      <c r="F538">
        <f>SUM(F482:F537)</f>
        <v>172</v>
      </c>
      <c r="H538" s="212">
        <f>SUM(H482:H537)</f>
        <v>874362.57</v>
      </c>
      <c r="I538" s="212">
        <f>SUM(I482:I537)</f>
        <v>874362.57</v>
      </c>
      <c r="J538" s="212"/>
      <c r="K538" s="212">
        <f>SUM(K482:K537)</f>
        <v>2069324.75</v>
      </c>
      <c r="L538" s="212"/>
      <c r="M538" s="212"/>
      <c r="N538" s="212"/>
      <c r="O538" s="212"/>
      <c r="P538" s="212"/>
      <c r="Q538" s="212"/>
      <c r="S538" s="212"/>
      <c r="T538" s="212"/>
      <c r="U538" s="212"/>
      <c r="V538" s="212"/>
    </row>
    <row r="539" spans="1:25" x14ac:dyDescent="0.2">
      <c r="E539" s="397" t="s">
        <v>389</v>
      </c>
      <c r="H539" s="21">
        <f>H538-H534</f>
        <v>868652.1</v>
      </c>
    </row>
    <row r="540" spans="1:25" x14ac:dyDescent="0.2">
      <c r="E540" s="397" t="s">
        <v>455</v>
      </c>
    </row>
    <row r="541" spans="1:25" x14ac:dyDescent="0.2">
      <c r="E541" s="397" t="s">
        <v>456</v>
      </c>
    </row>
    <row r="543" spans="1:25" x14ac:dyDescent="0.2">
      <c r="A543" s="506" t="s">
        <v>457</v>
      </c>
      <c r="B543" s="506"/>
      <c r="C543" s="506"/>
      <c r="D543" s="506"/>
      <c r="E543" s="506"/>
      <c r="F543" s="506"/>
      <c r="G543" s="506"/>
      <c r="H543" s="506"/>
      <c r="I543" s="506"/>
      <c r="J543" s="506"/>
      <c r="K543" s="506"/>
      <c r="L543" s="506"/>
      <c r="M543" s="506"/>
      <c r="N543" s="506"/>
      <c r="O543" s="506"/>
      <c r="P543" s="506"/>
      <c r="Q543" s="506"/>
      <c r="R543" s="506"/>
      <c r="S543" s="506"/>
      <c r="T543" s="506"/>
      <c r="U543" s="506"/>
      <c r="V543" s="506"/>
      <c r="W543" s="506"/>
      <c r="X543" s="506"/>
      <c r="Y543" s="506"/>
    </row>
    <row r="544" spans="1:25" ht="64.5" thickBot="1" x14ac:dyDescent="0.25">
      <c r="B544" s="171" t="s">
        <v>116</v>
      </c>
      <c r="C544" s="172" t="s">
        <v>114</v>
      </c>
      <c r="D544" s="173" t="s">
        <v>255</v>
      </c>
      <c r="E544" s="173" t="s">
        <v>256</v>
      </c>
      <c r="F544" s="174" t="s">
        <v>451</v>
      </c>
      <c r="G544" s="214" t="s">
        <v>434</v>
      </c>
      <c r="H544" s="214" t="s">
        <v>454</v>
      </c>
      <c r="I544" s="220" t="s">
        <v>417</v>
      </c>
      <c r="J544" s="220" t="s">
        <v>418</v>
      </c>
      <c r="K544" s="220" t="s">
        <v>333</v>
      </c>
      <c r="L544" s="526" t="s">
        <v>453</v>
      </c>
      <c r="M544" s="527"/>
      <c r="N544" s="527"/>
      <c r="O544" s="527"/>
      <c r="P544" s="527"/>
      <c r="Q544" s="527"/>
      <c r="R544" s="527"/>
      <c r="S544" s="527"/>
    </row>
    <row r="545" spans="1:17" ht="38.25" x14ac:dyDescent="0.2">
      <c r="A545" s="489" t="s">
        <v>257</v>
      </c>
      <c r="B545" s="179">
        <v>7</v>
      </c>
      <c r="C545" s="180" t="s">
        <v>294</v>
      </c>
      <c r="D545" s="181" t="s">
        <v>276</v>
      </c>
      <c r="E545" s="182" t="s">
        <v>277</v>
      </c>
      <c r="F545" s="402">
        <v>2</v>
      </c>
      <c r="G545" s="422">
        <f>VLOOKUP(B545,'Anexo II - PE 0621.2022'!$DY$4:$DZ$34,2,FALSE)</f>
        <v>5188.7299999999996</v>
      </c>
      <c r="H545" s="413">
        <f>F545*G545</f>
        <v>10377.459999999999</v>
      </c>
      <c r="I545" s="528">
        <f>SUM(H545:H546)</f>
        <v>33199.980000000003</v>
      </c>
      <c r="J545" s="516">
        <f>(I545*9)+I545/30*19</f>
        <v>319826.46999999997</v>
      </c>
      <c r="K545" s="530">
        <f>SUM(J545:J550)</f>
        <v>1001450.89</v>
      </c>
      <c r="L545" s="526"/>
      <c r="M545" s="399"/>
      <c r="N545" s="399"/>
      <c r="O545" s="399"/>
      <c r="P545" s="399"/>
      <c r="Q545" s="399"/>
    </row>
    <row r="546" spans="1:17" ht="25.5" x14ac:dyDescent="0.2">
      <c r="A546" s="491"/>
      <c r="B546" s="99">
        <v>14</v>
      </c>
      <c r="C546" s="100" t="s">
        <v>291</v>
      </c>
      <c r="D546" s="103" t="s">
        <v>276</v>
      </c>
      <c r="E546" s="116" t="s">
        <v>277</v>
      </c>
      <c r="F546" s="403">
        <f>3+1</f>
        <v>4</v>
      </c>
      <c r="G546" s="423">
        <f>VLOOKUP(B546,'Anexo II - PE 0621.2022'!$DY$4:$DZ$34,2,FALSE)</f>
        <v>5705.63</v>
      </c>
      <c r="H546" s="414">
        <f t="shared" ref="H546:H550" si="77">F546*G546</f>
        <v>22822.52</v>
      </c>
      <c r="I546" s="529"/>
      <c r="J546" s="517"/>
      <c r="K546" s="531"/>
      <c r="L546" s="533"/>
      <c r="M546" s="399"/>
      <c r="N546" s="399"/>
      <c r="O546" s="399"/>
      <c r="P546" s="399"/>
      <c r="Q546" s="399"/>
    </row>
    <row r="547" spans="1:17" ht="25.5" x14ac:dyDescent="0.2">
      <c r="A547" s="491"/>
      <c r="B547" s="99">
        <v>8</v>
      </c>
      <c r="C547" s="100" t="s">
        <v>206</v>
      </c>
      <c r="D547" s="103" t="s">
        <v>281</v>
      </c>
      <c r="E547" s="116" t="s">
        <v>277</v>
      </c>
      <c r="F547" s="403">
        <v>1</v>
      </c>
      <c r="G547" s="423">
        <f>VLOOKUP(B547,'Anexo II - PE 0621.2022'!$DY$4:$DZ$34,2,FALSE)</f>
        <v>4218.83</v>
      </c>
      <c r="H547" s="414">
        <f t="shared" si="77"/>
        <v>4218.83</v>
      </c>
      <c r="I547" s="316">
        <f>SUM(H547)</f>
        <v>4218.83</v>
      </c>
      <c r="J547" s="332">
        <f>(I547*9)+I547/30*19</f>
        <v>40641.4</v>
      </c>
      <c r="K547" s="531"/>
      <c r="L547" s="324"/>
      <c r="M547" s="364"/>
      <c r="N547" s="364"/>
      <c r="O547" s="364"/>
      <c r="P547" s="364"/>
      <c r="Q547" s="364"/>
    </row>
    <row r="548" spans="1:17" ht="25.5" x14ac:dyDescent="0.2">
      <c r="A548" s="491"/>
      <c r="B548" s="99">
        <v>9</v>
      </c>
      <c r="C548" s="100" t="s">
        <v>295</v>
      </c>
      <c r="D548" s="103" t="s">
        <v>285</v>
      </c>
      <c r="E548" s="116" t="s">
        <v>277</v>
      </c>
      <c r="F548" s="403">
        <v>2</v>
      </c>
      <c r="G548" s="423">
        <f>VLOOKUP(B548,'Anexo II - PE 0621.2022'!$DY$4:$DZ$34,2,FALSE)</f>
        <v>6255.74</v>
      </c>
      <c r="H548" s="414">
        <f t="shared" si="77"/>
        <v>12511.48</v>
      </c>
      <c r="I548" s="520">
        <f>SUM(H548:H550)</f>
        <v>66538.03</v>
      </c>
      <c r="J548" s="522">
        <f>(I548*9)+I548/30*19</f>
        <v>640983.02</v>
      </c>
      <c r="K548" s="531"/>
      <c r="L548" s="524"/>
      <c r="M548" s="364"/>
      <c r="N548" s="364"/>
      <c r="O548" s="364"/>
      <c r="P548" s="364"/>
      <c r="Q548" s="364"/>
    </row>
    <row r="549" spans="1:17" ht="25.5" x14ac:dyDescent="0.2">
      <c r="A549" s="491"/>
      <c r="B549" s="99">
        <v>10</v>
      </c>
      <c r="C549" s="100" t="s">
        <v>295</v>
      </c>
      <c r="D549" s="103" t="s">
        <v>285</v>
      </c>
      <c r="E549" s="116" t="s">
        <v>297</v>
      </c>
      <c r="F549" s="403">
        <v>1</v>
      </c>
      <c r="G549" s="423">
        <f>VLOOKUP(B549,'Anexo II - PE 0621.2022'!$DY$4:$DZ$34,2,FALSE)</f>
        <v>5365.65</v>
      </c>
      <c r="H549" s="414">
        <f t="shared" si="77"/>
        <v>5365.65</v>
      </c>
      <c r="I549" s="515"/>
      <c r="J549" s="517"/>
      <c r="K549" s="531"/>
      <c r="L549" s="524"/>
      <c r="M549" s="364"/>
      <c r="N549" s="364"/>
      <c r="O549" s="364"/>
      <c r="P549" s="364"/>
      <c r="Q549" s="364"/>
    </row>
    <row r="550" spans="1:17" ht="26.25" thickBot="1" x14ac:dyDescent="0.25">
      <c r="A550" s="490"/>
      <c r="B550" s="187">
        <v>11</v>
      </c>
      <c r="C550" s="188" t="s">
        <v>298</v>
      </c>
      <c r="D550" s="189" t="s">
        <v>285</v>
      </c>
      <c r="E550" s="190" t="s">
        <v>277</v>
      </c>
      <c r="F550" s="404">
        <v>10</v>
      </c>
      <c r="G550" s="424">
        <f>VLOOKUP(B550,'Anexo II - PE 0621.2022'!$DY$4:$DZ$34,2,FALSE)</f>
        <v>4866.09</v>
      </c>
      <c r="H550" s="415">
        <f t="shared" si="77"/>
        <v>48660.9</v>
      </c>
      <c r="I550" s="521"/>
      <c r="J550" s="523"/>
      <c r="K550" s="532"/>
      <c r="L550" s="525"/>
      <c r="M550" s="364"/>
      <c r="N550" s="364"/>
      <c r="O550" s="364"/>
      <c r="P550" s="364"/>
      <c r="Q550" s="364"/>
    </row>
    <row r="551" spans="1:17" ht="25.5" x14ac:dyDescent="0.2">
      <c r="A551" s="489" t="s">
        <v>258</v>
      </c>
      <c r="B551" s="293">
        <v>11</v>
      </c>
      <c r="C551" s="200" t="s">
        <v>298</v>
      </c>
      <c r="D551" s="294" t="s">
        <v>285</v>
      </c>
      <c r="E551" s="194" t="s">
        <v>277</v>
      </c>
      <c r="F551" s="405">
        <f>1+1</f>
        <v>2</v>
      </c>
      <c r="G551" s="422">
        <f>VLOOKUP(B551,'Anexo II - PE 0621.2022'!$DY$4:$DZ$34,2,FALSE)</f>
        <v>4866.09</v>
      </c>
      <c r="H551" s="413">
        <f>F551*G551</f>
        <v>9732.18</v>
      </c>
      <c r="I551" s="317">
        <f>SUM(H551)</f>
        <v>9732.18</v>
      </c>
      <c r="J551" s="331">
        <f>(I551*9)+I551/30*19</f>
        <v>93753.33</v>
      </c>
      <c r="K551" s="530">
        <f>SUM(J551:J552)</f>
        <v>148717.57</v>
      </c>
      <c r="L551" s="325"/>
      <c r="M551" s="364"/>
      <c r="N551" s="364"/>
      <c r="O551" s="364"/>
      <c r="P551" s="364"/>
      <c r="Q551" s="364"/>
    </row>
    <row r="552" spans="1:17" ht="26.25" thickBot="1" x14ac:dyDescent="0.25">
      <c r="A552" s="490"/>
      <c r="B552" s="296">
        <v>14</v>
      </c>
      <c r="C552" s="196" t="s">
        <v>291</v>
      </c>
      <c r="D552" s="297" t="s">
        <v>276</v>
      </c>
      <c r="E552" s="197" t="s">
        <v>277</v>
      </c>
      <c r="F552" s="406">
        <v>1</v>
      </c>
      <c r="G552" s="424">
        <f>VLOOKUP(B552,'Anexo II - PE 0621.2022'!$DY$4:$DZ$34,2,FALSE)</f>
        <v>5705.63</v>
      </c>
      <c r="H552" s="415">
        <f t="shared" ref="H552" si="78">F552*G552</f>
        <v>5705.63</v>
      </c>
      <c r="I552" s="318">
        <f>SUM(H552)</f>
        <v>5705.63</v>
      </c>
      <c r="J552" s="333">
        <f>(I552*9)+I552/30*19</f>
        <v>54964.24</v>
      </c>
      <c r="K552" s="532"/>
      <c r="L552" s="326"/>
      <c r="M552" s="364"/>
      <c r="N552" s="364"/>
      <c r="O552" s="364"/>
      <c r="P552" s="364"/>
      <c r="Q552" s="364"/>
    </row>
    <row r="553" spans="1:17" ht="25.5" x14ac:dyDescent="0.2">
      <c r="A553" s="489" t="s">
        <v>259</v>
      </c>
      <c r="B553" s="179">
        <v>8</v>
      </c>
      <c r="C553" s="180" t="s">
        <v>206</v>
      </c>
      <c r="D553" s="181" t="s">
        <v>281</v>
      </c>
      <c r="E553" s="182" t="s">
        <v>277</v>
      </c>
      <c r="F553" s="402">
        <v>1</v>
      </c>
      <c r="G553" s="422">
        <f>VLOOKUP(B553,'Anexo II - PE 0621.2022'!$DY$4:$DZ$34,2,FALSE)</f>
        <v>4218.83</v>
      </c>
      <c r="H553" s="413">
        <f>F553*G553</f>
        <v>4218.83</v>
      </c>
      <c r="I553" s="317">
        <f>SUM(H553)</f>
        <v>4218.83</v>
      </c>
      <c r="J553" s="331">
        <f>(I553*9)+I553/30*19</f>
        <v>40641.4</v>
      </c>
      <c r="K553" s="530">
        <f>SUM(J553:J557)</f>
        <v>741487.11</v>
      </c>
      <c r="L553" s="325"/>
      <c r="M553" s="364"/>
      <c r="N553" s="364"/>
      <c r="O553" s="364"/>
      <c r="P553" s="364"/>
      <c r="Q553" s="364"/>
    </row>
    <row r="554" spans="1:17" ht="25.5" x14ac:dyDescent="0.2">
      <c r="A554" s="491"/>
      <c r="B554" s="99">
        <v>9</v>
      </c>
      <c r="C554" s="100" t="s">
        <v>295</v>
      </c>
      <c r="D554" s="103" t="s">
        <v>285</v>
      </c>
      <c r="E554" s="116" t="s">
        <v>277</v>
      </c>
      <c r="F554" s="407">
        <v>1</v>
      </c>
      <c r="G554" s="423">
        <f>VLOOKUP(B554,'Anexo II - PE 0621.2022'!$DY$4:$DZ$34,2,FALSE)</f>
        <v>6255.74</v>
      </c>
      <c r="H554" s="416">
        <f t="shared" ref="H554:H555" si="79">F554*G554</f>
        <v>6255.74</v>
      </c>
      <c r="I554" s="520">
        <f>SUM(H554:H556)</f>
        <v>55635.26</v>
      </c>
      <c r="J554" s="522">
        <f>(I554*9)+I554/30*19</f>
        <v>535953</v>
      </c>
      <c r="K554" s="531"/>
      <c r="L554" s="524"/>
      <c r="M554" s="364"/>
      <c r="N554" s="364"/>
      <c r="O554" s="364"/>
      <c r="P554" s="364"/>
      <c r="Q554" s="364"/>
    </row>
    <row r="555" spans="1:17" ht="25.5" x14ac:dyDescent="0.2">
      <c r="A555" s="491"/>
      <c r="B555" s="99">
        <v>11</v>
      </c>
      <c r="C555" s="100" t="s">
        <v>298</v>
      </c>
      <c r="D555" s="103" t="s">
        <v>285</v>
      </c>
      <c r="E555" s="116" t="s">
        <v>277</v>
      </c>
      <c r="F555" s="403">
        <v>8</v>
      </c>
      <c r="G555" s="423">
        <f>VLOOKUP(B555,'Anexo II - PE 0621.2022'!$DY$4:$DZ$34,2,FALSE)</f>
        <v>4866.09</v>
      </c>
      <c r="H555" s="414">
        <f t="shared" si="79"/>
        <v>38928.720000000001</v>
      </c>
      <c r="I555" s="515"/>
      <c r="J555" s="517"/>
      <c r="K555" s="531"/>
      <c r="L555" s="524"/>
      <c r="M555" s="364"/>
      <c r="N555" s="364"/>
      <c r="O555" s="364"/>
      <c r="P555" s="364"/>
      <c r="Q555" s="364"/>
    </row>
    <row r="556" spans="1:17" ht="25.5" x14ac:dyDescent="0.2">
      <c r="A556" s="491"/>
      <c r="B556" s="99">
        <v>13</v>
      </c>
      <c r="C556" s="100" t="s">
        <v>298</v>
      </c>
      <c r="D556" s="103" t="s">
        <v>285</v>
      </c>
      <c r="E556" s="116" t="s">
        <v>299</v>
      </c>
      <c r="F556" s="403">
        <v>2</v>
      </c>
      <c r="G556" s="423">
        <f>VLOOKUP(B556,'Anexo II - PE 0621.2022'!$DY$4:$DZ$34,2,FALSE)</f>
        <v>5225.3999999999996</v>
      </c>
      <c r="H556" s="414">
        <f>F556*G556</f>
        <v>10450.799999999999</v>
      </c>
      <c r="I556" s="515"/>
      <c r="J556" s="517"/>
      <c r="K556" s="531"/>
      <c r="L556" s="524"/>
      <c r="M556" s="364"/>
      <c r="N556" s="364"/>
      <c r="O556" s="364"/>
      <c r="P556" s="364"/>
      <c r="Q556" s="364"/>
    </row>
    <row r="557" spans="1:17" ht="26.25" thickBot="1" x14ac:dyDescent="0.25">
      <c r="A557" s="490"/>
      <c r="B557" s="187">
        <v>14</v>
      </c>
      <c r="C557" s="188" t="s">
        <v>291</v>
      </c>
      <c r="D557" s="189" t="s">
        <v>276</v>
      </c>
      <c r="E557" s="190" t="s">
        <v>277</v>
      </c>
      <c r="F557" s="404">
        <v>3</v>
      </c>
      <c r="G557" s="424">
        <f>VLOOKUP(B557,'Anexo II - PE 0621.2022'!$DY$4:$DZ$34,2,FALSE)</f>
        <v>5705.63</v>
      </c>
      <c r="H557" s="415">
        <f t="shared" ref="H557:H564" si="80">F557*G557</f>
        <v>17116.89</v>
      </c>
      <c r="I557" s="318">
        <f>SUM(H557)</f>
        <v>17116.89</v>
      </c>
      <c r="J557" s="333">
        <f>(I557*9)+I557/30*19</f>
        <v>164892.71</v>
      </c>
      <c r="K557" s="532"/>
      <c r="L557" s="326"/>
      <c r="M557" s="364"/>
      <c r="N557" s="364"/>
      <c r="O557" s="364"/>
      <c r="P557" s="364"/>
      <c r="Q557" s="364"/>
    </row>
    <row r="558" spans="1:17" ht="38.25" x14ac:dyDescent="0.2">
      <c r="A558" s="489" t="s">
        <v>260</v>
      </c>
      <c r="B558" s="179">
        <v>7</v>
      </c>
      <c r="C558" s="180" t="s">
        <v>294</v>
      </c>
      <c r="D558" s="181" t="s">
        <v>276</v>
      </c>
      <c r="E558" s="182" t="s">
        <v>277</v>
      </c>
      <c r="F558" s="402">
        <f>2+1</f>
        <v>3</v>
      </c>
      <c r="G558" s="422">
        <f>VLOOKUP(B558,'Anexo II - PE 0621.2022'!$DY$4:$DZ$34,2,FALSE)</f>
        <v>5188.7299999999996</v>
      </c>
      <c r="H558" s="413">
        <f t="shared" si="80"/>
        <v>15566.19</v>
      </c>
      <c r="I558" s="514">
        <f>SUM(H558:H560)</f>
        <v>32816.11</v>
      </c>
      <c r="J558" s="516">
        <f>(I558*9)+I558/30*19</f>
        <v>316128.53000000003</v>
      </c>
      <c r="K558" s="530">
        <f>SUM(J558:J564)</f>
        <v>879218.54</v>
      </c>
      <c r="L558" s="534"/>
      <c r="M558" s="364"/>
      <c r="N558" s="364"/>
      <c r="O558" s="364"/>
      <c r="P558" s="364"/>
      <c r="Q558" s="364"/>
    </row>
    <row r="559" spans="1:17" ht="25.5" x14ac:dyDescent="0.2">
      <c r="A559" s="491"/>
      <c r="B559" s="99">
        <v>14</v>
      </c>
      <c r="C559" s="100" t="s">
        <v>291</v>
      </c>
      <c r="D559" s="103" t="s">
        <v>276</v>
      </c>
      <c r="E559" s="116" t="s">
        <v>277</v>
      </c>
      <c r="F559" s="403">
        <v>2</v>
      </c>
      <c r="G559" s="423">
        <f>VLOOKUP(B559,'Anexo II - PE 0621.2022'!$DY$4:$DZ$34,2,FALSE)</f>
        <v>5705.63</v>
      </c>
      <c r="H559" s="414">
        <f t="shared" si="80"/>
        <v>11411.26</v>
      </c>
      <c r="I559" s="515"/>
      <c r="J559" s="517"/>
      <c r="K559" s="531"/>
      <c r="L559" s="524"/>
      <c r="M559" s="364"/>
      <c r="N559" s="364"/>
      <c r="O559" s="364"/>
      <c r="P559" s="364"/>
      <c r="Q559" s="364"/>
    </row>
    <row r="560" spans="1:17" ht="38.25" x14ac:dyDescent="0.2">
      <c r="A560" s="491"/>
      <c r="B560" s="99">
        <v>15</v>
      </c>
      <c r="C560" s="100" t="s">
        <v>291</v>
      </c>
      <c r="D560" s="103" t="s">
        <v>276</v>
      </c>
      <c r="E560" s="116" t="s">
        <v>300</v>
      </c>
      <c r="F560" s="403">
        <v>1</v>
      </c>
      <c r="G560" s="423">
        <f>VLOOKUP(B560,'Anexo II - PE 0621.2022'!$DY$4:$DZ$34,2,FALSE)</f>
        <v>5838.66</v>
      </c>
      <c r="H560" s="414">
        <f t="shared" si="80"/>
        <v>5838.66</v>
      </c>
      <c r="I560" s="515"/>
      <c r="J560" s="517"/>
      <c r="K560" s="531"/>
      <c r="L560" s="524"/>
      <c r="M560" s="364"/>
      <c r="N560" s="364"/>
      <c r="O560" s="364"/>
      <c r="P560" s="364"/>
      <c r="Q560" s="364"/>
    </row>
    <row r="561" spans="1:17" ht="25.5" x14ac:dyDescent="0.2">
      <c r="A561" s="491"/>
      <c r="B561" s="99">
        <v>8</v>
      </c>
      <c r="C561" s="100" t="s">
        <v>206</v>
      </c>
      <c r="D561" s="103" t="s">
        <v>281</v>
      </c>
      <c r="E561" s="116" t="s">
        <v>277</v>
      </c>
      <c r="F561" s="403">
        <v>1</v>
      </c>
      <c r="G561" s="423">
        <f>VLOOKUP(B561,'Anexo II - PE 0621.2022'!$DY$4:$DZ$34,2,FALSE)</f>
        <v>4218.83</v>
      </c>
      <c r="H561" s="414">
        <f t="shared" si="80"/>
        <v>4218.83</v>
      </c>
      <c r="I561" s="316">
        <f>SUM(H561)</f>
        <v>4218.83</v>
      </c>
      <c r="J561" s="332">
        <f>(I561*9)+I561/30*19</f>
        <v>40641.4</v>
      </c>
      <c r="K561" s="531"/>
      <c r="L561" s="324"/>
      <c r="M561" s="364"/>
      <c r="N561" s="364"/>
      <c r="O561" s="364"/>
      <c r="P561" s="364"/>
      <c r="Q561" s="364"/>
    </row>
    <row r="562" spans="1:17" ht="25.5" x14ac:dyDescent="0.2">
      <c r="A562" s="491"/>
      <c r="B562" s="99">
        <v>9</v>
      </c>
      <c r="C562" s="100" t="s">
        <v>295</v>
      </c>
      <c r="D562" s="103" t="s">
        <v>285</v>
      </c>
      <c r="E562" s="116" t="s">
        <v>277</v>
      </c>
      <c r="F562" s="403">
        <v>1</v>
      </c>
      <c r="G562" s="423">
        <f>VLOOKUP(B562,'Anexo II - PE 0621.2022'!$DY$4:$DZ$34,2,FALSE)</f>
        <v>6255.74</v>
      </c>
      <c r="H562" s="414">
        <f t="shared" si="80"/>
        <v>6255.74</v>
      </c>
      <c r="I562" s="520">
        <f>SUM(H562:H564)</f>
        <v>54233.42</v>
      </c>
      <c r="J562" s="522">
        <f>(I562*9)+I562/30*19</f>
        <v>522448.61</v>
      </c>
      <c r="K562" s="531"/>
      <c r="L562" s="524"/>
      <c r="M562" s="364"/>
      <c r="N562" s="364"/>
      <c r="O562" s="364"/>
      <c r="P562" s="364"/>
      <c r="Q562" s="364"/>
    </row>
    <row r="563" spans="1:17" ht="25.5" x14ac:dyDescent="0.2">
      <c r="A563" s="491"/>
      <c r="B563" s="99">
        <v>11</v>
      </c>
      <c r="C563" s="100" t="s">
        <v>298</v>
      </c>
      <c r="D563" s="103" t="s">
        <v>285</v>
      </c>
      <c r="E563" s="116" t="s">
        <v>277</v>
      </c>
      <c r="F563" s="403">
        <v>9</v>
      </c>
      <c r="G563" s="423">
        <f>VLOOKUP(B563,'Anexo II - PE 0621.2022'!$DY$4:$DZ$34,2,FALSE)</f>
        <v>4866.09</v>
      </c>
      <c r="H563" s="414">
        <f t="shared" si="80"/>
        <v>43794.81</v>
      </c>
      <c r="I563" s="515"/>
      <c r="J563" s="517"/>
      <c r="K563" s="531"/>
      <c r="L563" s="524"/>
      <c r="M563" s="364"/>
      <c r="N563" s="364"/>
      <c r="O563" s="364"/>
      <c r="P563" s="364"/>
      <c r="Q563" s="364"/>
    </row>
    <row r="564" spans="1:17" ht="26.25" thickBot="1" x14ac:dyDescent="0.25">
      <c r="A564" s="490"/>
      <c r="B564" s="187">
        <v>12</v>
      </c>
      <c r="C564" s="188" t="s">
        <v>298</v>
      </c>
      <c r="D564" s="189" t="s">
        <v>285</v>
      </c>
      <c r="E564" s="190" t="s">
        <v>297</v>
      </c>
      <c r="F564" s="404">
        <v>1</v>
      </c>
      <c r="G564" s="424">
        <f>VLOOKUP(B564,'Anexo II - PE 0621.2022'!$DY$4:$DZ$34,2,FALSE)</f>
        <v>4182.87</v>
      </c>
      <c r="H564" s="415">
        <f t="shared" si="80"/>
        <v>4182.87</v>
      </c>
      <c r="I564" s="521"/>
      <c r="J564" s="523"/>
      <c r="K564" s="532"/>
      <c r="L564" s="525"/>
      <c r="M564" s="364"/>
      <c r="N564" s="364"/>
      <c r="O564" s="364"/>
      <c r="P564" s="364"/>
      <c r="Q564" s="364"/>
    </row>
    <row r="565" spans="1:17" ht="38.25" x14ac:dyDescent="0.2">
      <c r="A565" s="489" t="s">
        <v>261</v>
      </c>
      <c r="B565" s="179">
        <v>7</v>
      </c>
      <c r="C565" s="180" t="s">
        <v>294</v>
      </c>
      <c r="D565" s="181" t="s">
        <v>276</v>
      </c>
      <c r="E565" s="182" t="s">
        <v>277</v>
      </c>
      <c r="F565" s="402">
        <v>2</v>
      </c>
      <c r="G565" s="422">
        <f>VLOOKUP(B565,'Anexo II - PE 0621.2022'!$DY$4:$DZ$34,2,FALSE)</f>
        <v>5188.7299999999996</v>
      </c>
      <c r="H565" s="413">
        <f>F565*G565</f>
        <v>10377.459999999999</v>
      </c>
      <c r="I565" s="514">
        <f>SUM(H565:H566)</f>
        <v>21788.720000000001</v>
      </c>
      <c r="J565" s="516">
        <f>(I565*9)+I565/30*19</f>
        <v>209898</v>
      </c>
      <c r="K565" s="530">
        <f>SUM(J565:J569)</f>
        <v>582137.42000000004</v>
      </c>
      <c r="L565" s="534"/>
      <c r="M565" s="364"/>
      <c r="N565" s="364"/>
      <c r="O565" s="364"/>
      <c r="P565" s="364"/>
      <c r="Q565" s="364"/>
    </row>
    <row r="566" spans="1:17" ht="25.5" x14ac:dyDescent="0.2">
      <c r="A566" s="491"/>
      <c r="B566" s="99">
        <v>14</v>
      </c>
      <c r="C566" s="100" t="s">
        <v>291</v>
      </c>
      <c r="D566" s="103" t="s">
        <v>276</v>
      </c>
      <c r="E566" s="116" t="s">
        <v>277</v>
      </c>
      <c r="F566" s="403">
        <f>1+1</f>
        <v>2</v>
      </c>
      <c r="G566" s="423">
        <f>VLOOKUP(B566,'Anexo II - PE 0621.2022'!$DY$4:$DZ$34,2,FALSE)</f>
        <v>5705.63</v>
      </c>
      <c r="H566" s="414">
        <f>F566*G566</f>
        <v>11411.26</v>
      </c>
      <c r="I566" s="515"/>
      <c r="J566" s="517"/>
      <c r="K566" s="531"/>
      <c r="L566" s="524"/>
      <c r="M566" s="364"/>
      <c r="N566" s="364"/>
      <c r="O566" s="364"/>
      <c r="P566" s="364"/>
      <c r="Q566" s="364"/>
    </row>
    <row r="567" spans="1:17" ht="25.5" x14ac:dyDescent="0.2">
      <c r="A567" s="491"/>
      <c r="B567" s="99">
        <v>8</v>
      </c>
      <c r="C567" s="100" t="s">
        <v>206</v>
      </c>
      <c r="D567" s="103" t="s">
        <v>281</v>
      </c>
      <c r="E567" s="116" t="s">
        <v>277</v>
      </c>
      <c r="F567" s="403">
        <v>1</v>
      </c>
      <c r="G567" s="423">
        <f>VLOOKUP(B567,'Anexo II - PE 0621.2022'!$DY$4:$DZ$34,2,FALSE)</f>
        <v>4218.83</v>
      </c>
      <c r="H567" s="414">
        <f>F567*G567</f>
        <v>4218.83</v>
      </c>
      <c r="I567" s="316">
        <f>SUM(H567)</f>
        <v>4218.83</v>
      </c>
      <c r="J567" s="332">
        <f>(I567*9)+I567/30*19</f>
        <v>40641.4</v>
      </c>
      <c r="K567" s="531"/>
      <c r="L567" s="324"/>
      <c r="M567" s="364"/>
      <c r="N567" s="364"/>
      <c r="O567" s="364"/>
      <c r="P567" s="364"/>
      <c r="Q567" s="364"/>
    </row>
    <row r="568" spans="1:17" ht="25.5" x14ac:dyDescent="0.2">
      <c r="A568" s="491"/>
      <c r="B568" s="99">
        <v>11</v>
      </c>
      <c r="C568" s="256" t="s">
        <v>298</v>
      </c>
      <c r="D568" s="103" t="s">
        <v>285</v>
      </c>
      <c r="E568" s="116" t="s">
        <v>277</v>
      </c>
      <c r="F568" s="403">
        <v>6</v>
      </c>
      <c r="G568" s="423">
        <f>VLOOKUP(B568,'Anexo II - PE 0621.2022'!$DY$4:$DZ$34,2,FALSE)</f>
        <v>4866.09</v>
      </c>
      <c r="H568" s="414">
        <f t="shared" ref="H568:H569" si="81">F568*G568</f>
        <v>29196.54</v>
      </c>
      <c r="I568" s="520">
        <f>SUM(H568:H569)</f>
        <v>34421.94</v>
      </c>
      <c r="J568" s="522">
        <f>(I568*9)+I568/30*19</f>
        <v>331598.02</v>
      </c>
      <c r="K568" s="531"/>
      <c r="L568" s="524"/>
      <c r="M568" s="364"/>
      <c r="N568" s="364"/>
      <c r="O568" s="364"/>
      <c r="P568" s="364"/>
      <c r="Q568" s="364"/>
    </row>
    <row r="569" spans="1:17" ht="26.25" thickBot="1" x14ac:dyDescent="0.25">
      <c r="A569" s="490"/>
      <c r="B569" s="187">
        <v>13</v>
      </c>
      <c r="C569" s="188" t="s">
        <v>298</v>
      </c>
      <c r="D569" s="189" t="s">
        <v>285</v>
      </c>
      <c r="E569" s="190" t="s">
        <v>299</v>
      </c>
      <c r="F569" s="404">
        <v>1</v>
      </c>
      <c r="G569" s="424">
        <f>VLOOKUP(B569,'Anexo II - PE 0621.2022'!$DY$4:$DZ$34,2,FALSE)</f>
        <v>5225.3999999999996</v>
      </c>
      <c r="H569" s="415">
        <f t="shared" si="81"/>
        <v>5225.3999999999996</v>
      </c>
      <c r="I569" s="521"/>
      <c r="J569" s="523"/>
      <c r="K569" s="532"/>
      <c r="L569" s="525"/>
      <c r="M569" s="364"/>
      <c r="N569" s="364"/>
      <c r="O569" s="364"/>
      <c r="P569" s="364"/>
      <c r="Q569" s="364"/>
    </row>
    <row r="570" spans="1:17" ht="25.5" x14ac:dyDescent="0.2">
      <c r="A570" s="489" t="s">
        <v>262</v>
      </c>
      <c r="B570" s="179">
        <v>8</v>
      </c>
      <c r="C570" s="180" t="s">
        <v>206</v>
      </c>
      <c r="D570" s="181" t="s">
        <v>281</v>
      </c>
      <c r="E570" s="182" t="s">
        <v>277</v>
      </c>
      <c r="F570" s="402">
        <v>1</v>
      </c>
      <c r="G570" s="422">
        <f>VLOOKUP(B570,'Anexo II - PE 0621.2022'!$DY$4:$DZ$34,2,FALSE)</f>
        <v>4218.83</v>
      </c>
      <c r="H570" s="413">
        <f>F570*G570</f>
        <v>4218.83</v>
      </c>
      <c r="I570" s="317">
        <f>SUM(H570)</f>
        <v>4218.83</v>
      </c>
      <c r="J570" s="331">
        <f>(I570*9)+I570/30*19</f>
        <v>40641.4</v>
      </c>
      <c r="K570" s="530">
        <f>SUM(J570:J572)</f>
        <v>236235.64</v>
      </c>
      <c r="L570" s="325"/>
      <c r="M570" s="364"/>
      <c r="N570" s="364"/>
      <c r="O570" s="364"/>
      <c r="P570" s="364"/>
      <c r="Q570" s="364"/>
    </row>
    <row r="571" spans="1:17" ht="25.5" x14ac:dyDescent="0.2">
      <c r="A571" s="491"/>
      <c r="B571" s="99">
        <v>11</v>
      </c>
      <c r="C571" s="100" t="s">
        <v>298</v>
      </c>
      <c r="D571" s="103" t="s">
        <v>285</v>
      </c>
      <c r="E571" s="116" t="s">
        <v>277</v>
      </c>
      <c r="F571" s="403">
        <v>3</v>
      </c>
      <c r="G571" s="423">
        <f>VLOOKUP(B571,'Anexo II - PE 0621.2022'!$DY$4:$DZ$34,2,FALSE)</f>
        <v>4866.09</v>
      </c>
      <c r="H571" s="414">
        <f t="shared" ref="H571:H579" si="82">F571*G571</f>
        <v>14598.27</v>
      </c>
      <c r="I571" s="316">
        <f>SUM(H571)</f>
        <v>14598.27</v>
      </c>
      <c r="J571" s="332">
        <f>(I571*9)+I571/30*19</f>
        <v>140630</v>
      </c>
      <c r="K571" s="531"/>
      <c r="L571" s="425"/>
      <c r="M571" s="399"/>
      <c r="N571" s="399"/>
      <c r="O571" s="364"/>
      <c r="P571" s="364"/>
      <c r="Q571" s="364"/>
    </row>
    <row r="572" spans="1:17" ht="26.25" thickBot="1" x14ac:dyDescent="0.25">
      <c r="A572" s="490"/>
      <c r="B572" s="187">
        <v>14</v>
      </c>
      <c r="C572" s="188" t="s">
        <v>291</v>
      </c>
      <c r="D572" s="189" t="s">
        <v>276</v>
      </c>
      <c r="E572" s="190" t="s">
        <v>277</v>
      </c>
      <c r="F572" s="404">
        <v>1</v>
      </c>
      <c r="G572" s="424">
        <f>VLOOKUP(B572,'Anexo II - PE 0621.2022'!$DY$4:$DZ$34,2,FALSE)</f>
        <v>5705.63</v>
      </c>
      <c r="H572" s="415">
        <f t="shared" si="82"/>
        <v>5705.63</v>
      </c>
      <c r="I572" s="318">
        <f>SUM(H572)</f>
        <v>5705.63</v>
      </c>
      <c r="J572" s="333">
        <f>(I572*9)+I572/30*19</f>
        <v>54964.24</v>
      </c>
      <c r="K572" s="532"/>
      <c r="L572" s="326"/>
      <c r="M572" s="364"/>
      <c r="N572" s="364"/>
      <c r="O572" s="364"/>
      <c r="P572" s="364"/>
      <c r="Q572" s="364"/>
    </row>
    <row r="573" spans="1:17" ht="38.25" x14ac:dyDescent="0.2">
      <c r="A573" s="489" t="s">
        <v>263</v>
      </c>
      <c r="B573" s="179">
        <v>7</v>
      </c>
      <c r="C573" s="180" t="s">
        <v>294</v>
      </c>
      <c r="D573" s="181" t="s">
        <v>276</v>
      </c>
      <c r="E573" s="182" t="s">
        <v>277</v>
      </c>
      <c r="F573" s="402">
        <v>1</v>
      </c>
      <c r="G573" s="422">
        <f>VLOOKUP(B573,'Anexo II - PE 0621.2022'!$DY$4:$DZ$34,2,FALSE)</f>
        <v>5188.7299999999996</v>
      </c>
      <c r="H573" s="413">
        <f t="shared" si="82"/>
        <v>5188.7299999999996</v>
      </c>
      <c r="I573" s="514">
        <f>SUM(H573:H574)</f>
        <v>22305.62</v>
      </c>
      <c r="J573" s="516">
        <f>(I573*9)+I573/30*19</f>
        <v>214877.47</v>
      </c>
      <c r="K573" s="530">
        <f>SUM(J573:J579)</f>
        <v>781428.84</v>
      </c>
      <c r="L573" s="534"/>
      <c r="M573" s="364"/>
      <c r="N573" s="364"/>
      <c r="O573" s="364"/>
      <c r="P573" s="364"/>
      <c r="Q573" s="364"/>
    </row>
    <row r="574" spans="1:17" ht="25.5" x14ac:dyDescent="0.2">
      <c r="A574" s="491"/>
      <c r="B574" s="99">
        <v>14</v>
      </c>
      <c r="C574" s="100" t="s">
        <v>291</v>
      </c>
      <c r="D574" s="103" t="s">
        <v>276</v>
      </c>
      <c r="E574" s="116" t="s">
        <v>277</v>
      </c>
      <c r="F574" s="403">
        <v>3</v>
      </c>
      <c r="G574" s="423">
        <f>VLOOKUP(B574,'Anexo II - PE 0621.2022'!$DY$4:$DZ$34,2,FALSE)</f>
        <v>5705.63</v>
      </c>
      <c r="H574" s="414">
        <f t="shared" si="82"/>
        <v>17116.89</v>
      </c>
      <c r="I574" s="515"/>
      <c r="J574" s="517"/>
      <c r="K574" s="531"/>
      <c r="L574" s="524"/>
      <c r="M574" s="364"/>
      <c r="N574" s="364"/>
      <c r="O574" s="364"/>
      <c r="P574" s="364"/>
      <c r="Q574" s="364"/>
    </row>
    <row r="575" spans="1:17" ht="25.5" x14ac:dyDescent="0.2">
      <c r="A575" s="491"/>
      <c r="B575" s="99">
        <v>8</v>
      </c>
      <c r="C575" s="100" t="s">
        <v>206</v>
      </c>
      <c r="D575" s="103" t="s">
        <v>281</v>
      </c>
      <c r="E575" s="116" t="s">
        <v>277</v>
      </c>
      <c r="F575" s="403">
        <v>1</v>
      </c>
      <c r="G575" s="423">
        <f>VLOOKUP(B575,'Anexo II - PE 0621.2022'!$DY$4:$DZ$34,2,FALSE)</f>
        <v>4218.83</v>
      </c>
      <c r="H575" s="414">
        <f t="shared" si="82"/>
        <v>4218.83</v>
      </c>
      <c r="I575" s="316">
        <f>SUM(H575)</f>
        <v>4218.83</v>
      </c>
      <c r="J575" s="332">
        <f>(I575*9)+I575/30*19</f>
        <v>40641.4</v>
      </c>
      <c r="K575" s="531"/>
      <c r="L575" s="324"/>
      <c r="M575" s="364"/>
      <c r="N575" s="364"/>
      <c r="O575" s="364"/>
      <c r="P575" s="364"/>
      <c r="Q575" s="364"/>
    </row>
    <row r="576" spans="1:17" ht="25.5" x14ac:dyDescent="0.2">
      <c r="A576" s="491"/>
      <c r="B576" s="99">
        <v>9</v>
      </c>
      <c r="C576" s="100" t="s">
        <v>295</v>
      </c>
      <c r="D576" s="103" t="s">
        <v>285</v>
      </c>
      <c r="E576" s="116" t="s">
        <v>277</v>
      </c>
      <c r="F576" s="403">
        <v>1</v>
      </c>
      <c r="G576" s="423">
        <f>VLOOKUP(B576,'Anexo II - PE 0621.2022'!$DY$4:$DZ$34,2,FALSE)</f>
        <v>6255.74</v>
      </c>
      <c r="H576" s="414">
        <f t="shared" si="82"/>
        <v>6255.74</v>
      </c>
      <c r="I576" s="520">
        <f>SUM(H576:H579)</f>
        <v>54592.73</v>
      </c>
      <c r="J576" s="522">
        <f>(I576*9)+I576/30*19</f>
        <v>525909.97</v>
      </c>
      <c r="K576" s="531"/>
      <c r="L576" s="524"/>
      <c r="M576" s="364"/>
      <c r="N576" s="364"/>
      <c r="O576" s="364"/>
      <c r="P576" s="364"/>
      <c r="Q576" s="364"/>
    </row>
    <row r="577" spans="1:17" ht="25.5" x14ac:dyDescent="0.2">
      <c r="A577" s="491"/>
      <c r="B577" s="99">
        <v>11</v>
      </c>
      <c r="C577" s="100" t="s">
        <v>298</v>
      </c>
      <c r="D577" s="103" t="s">
        <v>285</v>
      </c>
      <c r="E577" s="116" t="s">
        <v>277</v>
      </c>
      <c r="F577" s="403">
        <v>8</v>
      </c>
      <c r="G577" s="423">
        <f>VLOOKUP(B577,'Anexo II - PE 0621.2022'!$DY$4:$DZ$34,2,FALSE)</f>
        <v>4866.09</v>
      </c>
      <c r="H577" s="414">
        <f t="shared" si="82"/>
        <v>38928.720000000001</v>
      </c>
      <c r="I577" s="515"/>
      <c r="J577" s="517"/>
      <c r="K577" s="531"/>
      <c r="L577" s="524"/>
      <c r="M577" s="364"/>
      <c r="N577" s="364"/>
      <c r="O577" s="364"/>
      <c r="P577" s="364"/>
      <c r="Q577" s="364"/>
    </row>
    <row r="578" spans="1:17" ht="25.5" x14ac:dyDescent="0.2">
      <c r="A578" s="491"/>
      <c r="B578" s="99">
        <v>12</v>
      </c>
      <c r="C578" s="100" t="s">
        <v>298</v>
      </c>
      <c r="D578" s="103" t="s">
        <v>285</v>
      </c>
      <c r="E578" s="116" t="s">
        <v>297</v>
      </c>
      <c r="F578" s="403">
        <v>1</v>
      </c>
      <c r="G578" s="423">
        <f>VLOOKUP(B578,'Anexo II - PE 0621.2022'!$DY$4:$DZ$34,2,FALSE)</f>
        <v>4182.87</v>
      </c>
      <c r="H578" s="414">
        <f t="shared" si="82"/>
        <v>4182.87</v>
      </c>
      <c r="I578" s="515"/>
      <c r="J578" s="517"/>
      <c r="K578" s="531"/>
      <c r="L578" s="524"/>
      <c r="M578" s="364"/>
      <c r="N578" s="364"/>
      <c r="O578" s="364"/>
      <c r="P578" s="364"/>
      <c r="Q578" s="364"/>
    </row>
    <row r="579" spans="1:17" ht="26.25" thickBot="1" x14ac:dyDescent="0.25">
      <c r="A579" s="490"/>
      <c r="B579" s="187">
        <v>13</v>
      </c>
      <c r="C579" s="188" t="s">
        <v>298</v>
      </c>
      <c r="D579" s="189" t="s">
        <v>285</v>
      </c>
      <c r="E579" s="190" t="s">
        <v>299</v>
      </c>
      <c r="F579" s="404">
        <v>1</v>
      </c>
      <c r="G579" s="424">
        <f>VLOOKUP(B579,'Anexo II - PE 0621.2022'!$DY$4:$DZ$34,2,FALSE)</f>
        <v>5225.3999999999996</v>
      </c>
      <c r="H579" s="417">
        <f t="shared" si="82"/>
        <v>5225.3999999999996</v>
      </c>
      <c r="I579" s="521"/>
      <c r="J579" s="523"/>
      <c r="K579" s="532"/>
      <c r="L579" s="525"/>
      <c r="M579" s="364"/>
      <c r="N579" s="364"/>
      <c r="O579" s="364"/>
      <c r="P579" s="364"/>
      <c r="Q579" s="364"/>
    </row>
    <row r="580" spans="1:17" ht="38.25" x14ac:dyDescent="0.2">
      <c r="A580" s="489" t="s">
        <v>264</v>
      </c>
      <c r="B580" s="179">
        <v>1</v>
      </c>
      <c r="C580" s="180" t="s">
        <v>272</v>
      </c>
      <c r="D580" s="181" t="s">
        <v>276</v>
      </c>
      <c r="E580" s="194" t="s">
        <v>277</v>
      </c>
      <c r="F580" s="408">
        <v>1</v>
      </c>
      <c r="G580" s="422">
        <f>VLOOKUP(B580,'Anexo II - PE 0621.2022'!$DY$4:$DZ$34,2,FALSE)</f>
        <v>5244.16</v>
      </c>
      <c r="H580" s="413">
        <f>F580*G580</f>
        <v>5244.16</v>
      </c>
      <c r="I580" s="514">
        <f>SUM(H580:H581)</f>
        <v>16289.42</v>
      </c>
      <c r="J580" s="516">
        <f>(I580*9)+I580/30*19</f>
        <v>156921.41</v>
      </c>
      <c r="K580" s="530">
        <f>SUM(J580:J585)</f>
        <v>691449.75</v>
      </c>
      <c r="L580" s="534"/>
      <c r="M580" s="364"/>
      <c r="N580" s="364"/>
      <c r="O580" s="364"/>
      <c r="P580" s="364"/>
      <c r="Q580" s="364"/>
    </row>
    <row r="581" spans="1:17" ht="25.5" x14ac:dyDescent="0.2">
      <c r="A581" s="491"/>
      <c r="B581" s="99">
        <v>6</v>
      </c>
      <c r="C581" s="100" t="s">
        <v>291</v>
      </c>
      <c r="D581" s="103" t="s">
        <v>276</v>
      </c>
      <c r="E581" s="104" t="s">
        <v>277</v>
      </c>
      <c r="F581" s="409">
        <v>2</v>
      </c>
      <c r="G581" s="423">
        <f>VLOOKUP(B581,'Anexo II - PE 0621.2022'!$DY$4:$DZ$34,2,FALSE)</f>
        <v>5522.63</v>
      </c>
      <c r="H581" s="414">
        <f t="shared" ref="H581:H590" si="83">F581*G581</f>
        <v>11045.26</v>
      </c>
      <c r="I581" s="515"/>
      <c r="J581" s="517"/>
      <c r="K581" s="531"/>
      <c r="L581" s="524"/>
      <c r="M581" s="364"/>
      <c r="N581" s="364"/>
      <c r="O581" s="364"/>
      <c r="P581" s="364"/>
      <c r="Q581" s="364"/>
    </row>
    <row r="582" spans="1:17" ht="25.5" x14ac:dyDescent="0.2">
      <c r="A582" s="491"/>
      <c r="B582" s="99">
        <v>2</v>
      </c>
      <c r="C582" s="100" t="s">
        <v>278</v>
      </c>
      <c r="D582" s="103" t="s">
        <v>281</v>
      </c>
      <c r="E582" s="104" t="s">
        <v>277</v>
      </c>
      <c r="F582" s="409">
        <v>1</v>
      </c>
      <c r="G582" s="423">
        <f>VLOOKUP(B582,'Anexo II - PE 0621.2022'!$DY$4:$DZ$34,2,FALSE)</f>
        <v>4063.92</v>
      </c>
      <c r="H582" s="414">
        <f t="shared" si="83"/>
        <v>4063.92</v>
      </c>
      <c r="I582" s="316">
        <f>SUM(H582)</f>
        <v>4063.92</v>
      </c>
      <c r="J582" s="332">
        <f>(I582*9)+I582/30*19</f>
        <v>39149.1</v>
      </c>
      <c r="K582" s="531"/>
      <c r="L582" s="324"/>
      <c r="M582" s="364"/>
      <c r="N582" s="364"/>
      <c r="O582" s="364"/>
      <c r="P582" s="364"/>
      <c r="Q582" s="364"/>
    </row>
    <row r="583" spans="1:17" ht="25.5" x14ac:dyDescent="0.2">
      <c r="A583" s="491"/>
      <c r="B583" s="99">
        <v>3</v>
      </c>
      <c r="C583" s="100" t="s">
        <v>282</v>
      </c>
      <c r="D583" s="103" t="s">
        <v>285</v>
      </c>
      <c r="E583" s="104" t="s">
        <v>277</v>
      </c>
      <c r="F583" s="409">
        <v>1</v>
      </c>
      <c r="G583" s="423">
        <f>VLOOKUP(B583,'Anexo II - PE 0621.2022'!$DY$4:$DZ$34,2,FALSE)</f>
        <v>6049.27</v>
      </c>
      <c r="H583" s="414">
        <f t="shared" si="83"/>
        <v>6049.27</v>
      </c>
      <c r="I583" s="520">
        <f>SUM(H583:H585)</f>
        <v>51423.45</v>
      </c>
      <c r="J583" s="522">
        <f>(I583*9)+I583/30*19</f>
        <v>495379.24</v>
      </c>
      <c r="K583" s="531"/>
      <c r="L583" s="524"/>
      <c r="M583" s="364"/>
      <c r="N583" s="364"/>
      <c r="O583" s="364"/>
      <c r="P583" s="364"/>
      <c r="Q583" s="364"/>
    </row>
    <row r="584" spans="1:17" ht="25.5" x14ac:dyDescent="0.2">
      <c r="A584" s="491"/>
      <c r="B584" s="99">
        <v>4</v>
      </c>
      <c r="C584" s="113" t="s">
        <v>286</v>
      </c>
      <c r="D584" s="103" t="s">
        <v>285</v>
      </c>
      <c r="E584" s="104" t="s">
        <v>277</v>
      </c>
      <c r="F584" s="409">
        <f>3-1</f>
        <v>2</v>
      </c>
      <c r="G584" s="423">
        <f>VLOOKUP(B584,'Anexo II - PE 0621.2022'!$DY$4:$DZ$34,2,FALSE)</f>
        <v>5432.72</v>
      </c>
      <c r="H584" s="414">
        <f t="shared" si="83"/>
        <v>10865.44</v>
      </c>
      <c r="I584" s="515"/>
      <c r="J584" s="517"/>
      <c r="K584" s="531"/>
      <c r="L584" s="524"/>
      <c r="M584" s="364"/>
      <c r="N584" s="364"/>
      <c r="O584" s="364"/>
      <c r="P584" s="364"/>
      <c r="Q584" s="364"/>
    </row>
    <row r="585" spans="1:17" ht="26.25" thickBot="1" x14ac:dyDescent="0.25">
      <c r="A585" s="490"/>
      <c r="B585" s="187">
        <v>5</v>
      </c>
      <c r="C585" s="196" t="s">
        <v>126</v>
      </c>
      <c r="D585" s="189" t="s">
        <v>285</v>
      </c>
      <c r="E585" s="197" t="s">
        <v>277</v>
      </c>
      <c r="F585" s="410">
        <f>6+1</f>
        <v>7</v>
      </c>
      <c r="G585" s="424">
        <f>VLOOKUP(B585,'Anexo II - PE 0621.2022'!$DY$4:$DZ$34,2,FALSE)</f>
        <v>4929.82</v>
      </c>
      <c r="H585" s="415">
        <f t="shared" si="83"/>
        <v>34508.74</v>
      </c>
      <c r="I585" s="521"/>
      <c r="J585" s="523"/>
      <c r="K585" s="532"/>
      <c r="L585" s="525"/>
      <c r="M585" s="364"/>
      <c r="N585" s="364"/>
      <c r="O585" s="364"/>
      <c r="P585" s="364"/>
      <c r="Q585" s="364"/>
    </row>
    <row r="586" spans="1:17" ht="38.25" x14ac:dyDescent="0.2">
      <c r="A586" s="489" t="s">
        <v>265</v>
      </c>
      <c r="B586" s="179">
        <v>16</v>
      </c>
      <c r="C586" s="180" t="s">
        <v>272</v>
      </c>
      <c r="D586" s="181" t="s">
        <v>276</v>
      </c>
      <c r="E586" s="182" t="s">
        <v>277</v>
      </c>
      <c r="F586" s="402">
        <v>4</v>
      </c>
      <c r="G586" s="422">
        <f>VLOOKUP(B586,'Anexo II - PE 0621.2022'!$DY$4:$DZ$34,2,FALSE)</f>
        <v>4883.9799999999996</v>
      </c>
      <c r="H586" s="413">
        <f t="shared" si="83"/>
        <v>19535.919999999998</v>
      </c>
      <c r="I586" s="514">
        <f>SUM(H586:H587)</f>
        <v>42468.4</v>
      </c>
      <c r="J586" s="516">
        <f>(I586*9)+I586/30*19</f>
        <v>409112.25</v>
      </c>
      <c r="K586" s="530">
        <f>SUM(J586:J590)</f>
        <v>2257465.69</v>
      </c>
      <c r="L586" s="534"/>
      <c r="M586" s="364"/>
      <c r="N586" s="364"/>
      <c r="O586" s="364"/>
      <c r="P586" s="364"/>
      <c r="Q586" s="364"/>
    </row>
    <row r="587" spans="1:17" ht="25.5" x14ac:dyDescent="0.2">
      <c r="A587" s="491"/>
      <c r="B587" s="99">
        <v>20</v>
      </c>
      <c r="C587" s="117" t="s">
        <v>291</v>
      </c>
      <c r="D587" s="103" t="s">
        <v>276</v>
      </c>
      <c r="E587" s="116" t="s">
        <v>277</v>
      </c>
      <c r="F587" s="403">
        <f>3+1</f>
        <v>4</v>
      </c>
      <c r="G587" s="423">
        <f>VLOOKUP(B587,'Anexo II - PE 0621.2022'!$DY$4:$DZ$34,2,FALSE)</f>
        <v>5733.12</v>
      </c>
      <c r="H587" s="414">
        <f t="shared" si="83"/>
        <v>22932.48</v>
      </c>
      <c r="I587" s="515"/>
      <c r="J587" s="517"/>
      <c r="K587" s="531"/>
      <c r="L587" s="524"/>
      <c r="M587" s="364"/>
      <c r="N587" s="364"/>
      <c r="O587" s="364"/>
      <c r="P587" s="364"/>
      <c r="Q587" s="364"/>
    </row>
    <row r="588" spans="1:17" ht="25.5" x14ac:dyDescent="0.2">
      <c r="A588" s="491"/>
      <c r="B588" s="99">
        <v>17</v>
      </c>
      <c r="C588" s="117" t="s">
        <v>278</v>
      </c>
      <c r="D588" s="103" t="s">
        <v>281</v>
      </c>
      <c r="E588" s="116" t="s">
        <v>277</v>
      </c>
      <c r="F588" s="403">
        <v>2</v>
      </c>
      <c r="G588" s="423">
        <f>VLOOKUP(B588,'Anexo II - PE 0621.2022'!$DY$4:$DZ$34,2,FALSE)</f>
        <v>4236.6099999999997</v>
      </c>
      <c r="H588" s="414">
        <f t="shared" si="83"/>
        <v>8473.2199999999993</v>
      </c>
      <c r="I588" s="316">
        <f>SUM(H588)</f>
        <v>8473.2199999999993</v>
      </c>
      <c r="J588" s="332">
        <f>(I588*9)+I588/30*19</f>
        <v>81625.350000000006</v>
      </c>
      <c r="K588" s="531"/>
      <c r="L588" s="324"/>
      <c r="M588" s="364"/>
      <c r="N588" s="364"/>
      <c r="O588" s="364"/>
      <c r="P588" s="364"/>
      <c r="Q588" s="364"/>
    </row>
    <row r="589" spans="1:17" ht="25.5" x14ac:dyDescent="0.2">
      <c r="A589" s="491"/>
      <c r="B589" s="99">
        <v>18</v>
      </c>
      <c r="C589" s="117" t="s">
        <v>295</v>
      </c>
      <c r="D589" s="103" t="s">
        <v>285</v>
      </c>
      <c r="E589" s="116" t="s">
        <v>277</v>
      </c>
      <c r="F589" s="403">
        <v>1</v>
      </c>
      <c r="G589" s="423">
        <f>VLOOKUP(B589,'Anexo II - PE 0621.2022'!$DY$4:$DZ$34,2,FALSE)</f>
        <v>7578.42</v>
      </c>
      <c r="H589" s="414">
        <f t="shared" si="83"/>
        <v>7578.42</v>
      </c>
      <c r="I589" s="520">
        <f>SUM(H589:H590)</f>
        <v>183397.38</v>
      </c>
      <c r="J589" s="522">
        <f>(I589*9)+I589/30*19</f>
        <v>1766728.09</v>
      </c>
      <c r="K589" s="531"/>
      <c r="L589" s="524"/>
      <c r="M589" s="364"/>
      <c r="N589" s="364"/>
      <c r="O589" s="364"/>
      <c r="P589" s="364"/>
      <c r="Q589" s="364"/>
    </row>
    <row r="590" spans="1:17" ht="26.25" thickBot="1" x14ac:dyDescent="0.25">
      <c r="A590" s="490"/>
      <c r="B590" s="187">
        <v>19</v>
      </c>
      <c r="C590" s="199" t="s">
        <v>298</v>
      </c>
      <c r="D590" s="189" t="s">
        <v>285</v>
      </c>
      <c r="E590" s="197" t="s">
        <v>277</v>
      </c>
      <c r="F590" s="404">
        <v>36</v>
      </c>
      <c r="G590" s="424">
        <f>VLOOKUP(B590,'Anexo II - PE 0621.2022'!$DY$4:$DZ$34,2,FALSE)</f>
        <v>4883.8599999999997</v>
      </c>
      <c r="H590" s="415">
        <f t="shared" si="83"/>
        <v>175818.96</v>
      </c>
      <c r="I590" s="521"/>
      <c r="J590" s="523"/>
      <c r="K590" s="532"/>
      <c r="L590" s="525"/>
      <c r="M590" s="364"/>
      <c r="N590" s="364"/>
      <c r="O590" s="364"/>
      <c r="P590" s="364"/>
      <c r="Q590" s="364"/>
    </row>
    <row r="591" spans="1:17" ht="38.25" x14ac:dyDescent="0.2">
      <c r="A591" s="489" t="s">
        <v>266</v>
      </c>
      <c r="B591" s="179">
        <v>22</v>
      </c>
      <c r="C591" s="200" t="s">
        <v>303</v>
      </c>
      <c r="D591" s="181" t="s">
        <v>276</v>
      </c>
      <c r="E591" s="182" t="s">
        <v>277</v>
      </c>
      <c r="F591" s="402">
        <v>1</v>
      </c>
      <c r="G591" s="422">
        <f>VLOOKUP(B591,'Anexo II - PE 0621.2022'!$DY$4:$DZ$34,2,FALSE)</f>
        <v>5174.2700000000004</v>
      </c>
      <c r="H591" s="413">
        <f>F591*G591</f>
        <v>5174.2700000000004</v>
      </c>
      <c r="I591" s="514">
        <f>SUM(H591:H592)</f>
        <v>10958.83</v>
      </c>
      <c r="J591" s="516">
        <f>(I591*9)+I591/30*19</f>
        <v>105570.06</v>
      </c>
      <c r="K591" s="530">
        <f>SUM(J591:J596)</f>
        <v>445958.02</v>
      </c>
      <c r="L591" s="534"/>
      <c r="M591" s="364"/>
      <c r="N591" s="364"/>
      <c r="O591" s="364"/>
      <c r="P591" s="364"/>
      <c r="Q591" s="364"/>
    </row>
    <row r="592" spans="1:17" ht="25.5" x14ac:dyDescent="0.2">
      <c r="A592" s="491"/>
      <c r="B592" s="99">
        <v>27</v>
      </c>
      <c r="C592" s="113" t="s">
        <v>291</v>
      </c>
      <c r="D592" s="103" t="s">
        <v>276</v>
      </c>
      <c r="E592" s="116" t="s">
        <v>277</v>
      </c>
      <c r="F592" s="403">
        <v>1</v>
      </c>
      <c r="G592" s="423">
        <f>VLOOKUP(B592,'Anexo II - PE 0621.2022'!$DY$4:$DZ$34,2,FALSE)</f>
        <v>5784.56</v>
      </c>
      <c r="H592" s="414">
        <f>F592*G592</f>
        <v>5784.56</v>
      </c>
      <c r="I592" s="515"/>
      <c r="J592" s="517"/>
      <c r="K592" s="531"/>
      <c r="L592" s="524"/>
      <c r="M592" s="364"/>
      <c r="N592" s="364"/>
      <c r="O592" s="364"/>
      <c r="P592" s="364"/>
      <c r="Q592" s="364"/>
    </row>
    <row r="593" spans="1:26" ht="25.5" x14ac:dyDescent="0.2">
      <c r="A593" s="491"/>
      <c r="B593" s="99">
        <v>23</v>
      </c>
      <c r="C593" s="113" t="s">
        <v>206</v>
      </c>
      <c r="D593" s="103" t="s">
        <v>281</v>
      </c>
      <c r="E593" s="116" t="s">
        <v>305</v>
      </c>
      <c r="F593" s="411">
        <v>1</v>
      </c>
      <c r="G593" s="423">
        <f>VLOOKUP(B593,'Anexo II - PE 0621.2022'!$DY$4:$DZ$34,2,FALSE)</f>
        <v>2614.9499999999998</v>
      </c>
      <c r="H593" s="414">
        <f t="shared" ref="H593:H600" si="84">F593*G593</f>
        <v>2614.9499999999998</v>
      </c>
      <c r="I593" s="316">
        <f>SUM(H593)</f>
        <v>2614.9499999999998</v>
      </c>
      <c r="J593" s="332">
        <f>(I593*9)+I593/30*19</f>
        <v>25190.69</v>
      </c>
      <c r="K593" s="531"/>
      <c r="L593" s="324"/>
      <c r="M593" s="364"/>
      <c r="N593" s="364"/>
      <c r="O593" s="364"/>
      <c r="P593" s="364"/>
      <c r="Q593" s="364"/>
    </row>
    <row r="594" spans="1:26" ht="25.5" x14ac:dyDescent="0.2">
      <c r="A594" s="491"/>
      <c r="B594" s="99">
        <v>24</v>
      </c>
      <c r="C594" s="113" t="s">
        <v>295</v>
      </c>
      <c r="D594" s="103" t="s">
        <v>285</v>
      </c>
      <c r="E594" s="116" t="s">
        <v>277</v>
      </c>
      <c r="F594" s="403">
        <v>1</v>
      </c>
      <c r="G594" s="423">
        <f>VLOOKUP(B594,'Anexo II - PE 0621.2022'!$DY$4:$DZ$34,2,FALSE)</f>
        <v>6325.79</v>
      </c>
      <c r="H594" s="414">
        <f t="shared" si="84"/>
        <v>6325.79</v>
      </c>
      <c r="I594" s="520">
        <f>SUM(H594:H596)</f>
        <v>32719.439999999999</v>
      </c>
      <c r="J594" s="522">
        <f>(I594*9)+I594/30*19</f>
        <v>315197.27</v>
      </c>
      <c r="K594" s="531"/>
      <c r="L594" s="524"/>
      <c r="M594" s="364"/>
      <c r="N594" s="364"/>
      <c r="O594" s="364"/>
      <c r="P594" s="364"/>
      <c r="Q594" s="364"/>
    </row>
    <row r="595" spans="1:26" ht="25.5" x14ac:dyDescent="0.2">
      <c r="A595" s="491"/>
      <c r="B595" s="99">
        <v>25</v>
      </c>
      <c r="C595" s="113" t="s">
        <v>286</v>
      </c>
      <c r="D595" s="103" t="s">
        <v>285</v>
      </c>
      <c r="E595" s="116" t="s">
        <v>277</v>
      </c>
      <c r="F595" s="403">
        <v>1</v>
      </c>
      <c r="G595" s="423">
        <f>VLOOKUP(B595,'Anexo II - PE 0621.2022'!$DY$4:$DZ$34,2,FALSE)</f>
        <v>5692.17</v>
      </c>
      <c r="H595" s="414">
        <f t="shared" si="84"/>
        <v>5692.17</v>
      </c>
      <c r="I595" s="515"/>
      <c r="J595" s="517"/>
      <c r="K595" s="531"/>
      <c r="L595" s="524"/>
      <c r="M595" s="364"/>
      <c r="N595" s="364"/>
      <c r="O595" s="364"/>
      <c r="P595" s="364"/>
      <c r="Q595" s="364"/>
    </row>
    <row r="596" spans="1:26" ht="26.25" thickBot="1" x14ac:dyDescent="0.25">
      <c r="A596" s="490"/>
      <c r="B596" s="187">
        <v>26</v>
      </c>
      <c r="C596" s="196" t="s">
        <v>298</v>
      </c>
      <c r="D596" s="189" t="s">
        <v>285</v>
      </c>
      <c r="E596" s="190" t="s">
        <v>277</v>
      </c>
      <c r="F596" s="412">
        <v>4</v>
      </c>
      <c r="G596" s="424">
        <f>VLOOKUP(B596,'Anexo II - PE 0621.2022'!$DY$4:$DZ$34,2,FALSE)</f>
        <v>5175.37</v>
      </c>
      <c r="H596" s="415">
        <f t="shared" si="84"/>
        <v>20701.48</v>
      </c>
      <c r="I596" s="521"/>
      <c r="J596" s="523"/>
      <c r="K596" s="532"/>
      <c r="L596" s="525"/>
      <c r="M596" s="364"/>
      <c r="N596" s="364"/>
      <c r="O596" s="364"/>
      <c r="P596" s="364"/>
      <c r="Q596" s="364"/>
    </row>
    <row r="597" spans="1:26" ht="39" thickBot="1" x14ac:dyDescent="0.25">
      <c r="A597" s="510" t="s">
        <v>355</v>
      </c>
      <c r="B597" s="393" t="s">
        <v>446</v>
      </c>
      <c r="C597" s="200" t="s">
        <v>303</v>
      </c>
      <c r="D597" s="181" t="s">
        <v>276</v>
      </c>
      <c r="E597" s="116" t="s">
        <v>277</v>
      </c>
      <c r="F597" s="402">
        <v>1</v>
      </c>
      <c r="G597" s="422">
        <f>VLOOKUP(B597,'Anexo II - PE 0621.2022'!$DY$4:$DZ$34,2,FALSE)</f>
        <v>4784.7299999999996</v>
      </c>
      <c r="H597" s="418">
        <f t="shared" si="84"/>
        <v>4784.7299999999996</v>
      </c>
      <c r="I597" s="400">
        <f>SUM(H597)</f>
        <v>4784.7299999999996</v>
      </c>
      <c r="J597" s="401">
        <f>(I597*9)+I597/30*19</f>
        <v>46092.9</v>
      </c>
      <c r="K597" s="512">
        <f>SUM(J597:J598)</f>
        <v>138302.01</v>
      </c>
      <c r="L597" s="325"/>
      <c r="M597" s="364"/>
      <c r="N597" s="364"/>
      <c r="O597" s="364"/>
      <c r="P597" s="364"/>
      <c r="Q597" s="364"/>
      <c r="R597" s="21"/>
    </row>
    <row r="598" spans="1:26" ht="26.25" thickBot="1" x14ac:dyDescent="0.25">
      <c r="A598" s="511"/>
      <c r="B598" s="392" t="s">
        <v>355</v>
      </c>
      <c r="C598" s="281" t="s">
        <v>298</v>
      </c>
      <c r="D598" s="189" t="s">
        <v>285</v>
      </c>
      <c r="E598" s="190" t="s">
        <v>277</v>
      </c>
      <c r="F598" s="404">
        <f>1+1</f>
        <v>2</v>
      </c>
      <c r="G598" s="424">
        <f>VLOOKUP(B598,'Anexo II - PE 0621.2022'!$DY$4:$DZ$34,2,FALSE)</f>
        <v>4785.9399999999996</v>
      </c>
      <c r="H598" s="419">
        <f t="shared" si="84"/>
        <v>9571.8799999999992</v>
      </c>
      <c r="I598" s="400">
        <f>SUM(H598)</f>
        <v>9571.8799999999992</v>
      </c>
      <c r="J598" s="401">
        <f>(I598*9)+I598/30*19</f>
        <v>92209.11</v>
      </c>
      <c r="K598" s="513"/>
      <c r="L598" s="326"/>
      <c r="M598" s="364"/>
      <c r="N598" s="364"/>
      <c r="O598" s="364"/>
      <c r="P598" s="364"/>
      <c r="Q598" s="364"/>
    </row>
    <row r="599" spans="1:26" ht="26.25" thickBot="1" x14ac:dyDescent="0.25">
      <c r="A599" s="491" t="s">
        <v>363</v>
      </c>
      <c r="B599" s="385" t="s">
        <v>373</v>
      </c>
      <c r="C599" s="386" t="s">
        <v>298</v>
      </c>
      <c r="D599" s="387" t="s">
        <v>285</v>
      </c>
      <c r="E599" s="388" t="s">
        <v>277</v>
      </c>
      <c r="F599" s="407">
        <v>6</v>
      </c>
      <c r="G599" s="422">
        <f>VLOOKUP(B599,'Anexo II - PE 0621.2022'!$DY$4:$DZ$34,2,FALSE)</f>
        <v>4945.41</v>
      </c>
      <c r="H599" s="420">
        <f t="shared" si="84"/>
        <v>29672.46</v>
      </c>
      <c r="I599" s="389">
        <f>SUM(H599)</f>
        <v>29672.46</v>
      </c>
      <c r="J599" s="390">
        <f>(I599*9)+I599/30*19</f>
        <v>285844.7</v>
      </c>
      <c r="K599" s="518">
        <f>SUM(J599:J600)</f>
        <v>510256.67</v>
      </c>
      <c r="L599" s="391"/>
      <c r="M599" s="364"/>
      <c r="N599" s="364"/>
      <c r="O599" s="364"/>
      <c r="P599" s="364"/>
      <c r="Q599" s="364"/>
    </row>
    <row r="600" spans="1:26" ht="26.25" thickBot="1" x14ac:dyDescent="0.25">
      <c r="A600" s="490"/>
      <c r="B600" s="187" t="s">
        <v>374</v>
      </c>
      <c r="C600" s="281" t="s">
        <v>291</v>
      </c>
      <c r="D600" s="189" t="s">
        <v>276</v>
      </c>
      <c r="E600" s="190" t="s">
        <v>277</v>
      </c>
      <c r="F600" s="404">
        <v>4</v>
      </c>
      <c r="G600" s="424">
        <f>VLOOKUP(B600,'Anexo II - PE 0621.2022'!$DY$4:$DZ$34,2,FALSE)</f>
        <v>5823.84</v>
      </c>
      <c r="H600" s="421">
        <f t="shared" si="84"/>
        <v>23295.360000000001</v>
      </c>
      <c r="I600" s="321">
        <f>+SUM(H600)</f>
        <v>23295.360000000001</v>
      </c>
      <c r="J600" s="333">
        <f>(I600*9)+I600/30*19</f>
        <v>224411.97</v>
      </c>
      <c r="K600" s="519"/>
      <c r="L600" s="326"/>
      <c r="M600" s="364"/>
      <c r="N600" s="364"/>
      <c r="O600" s="364"/>
      <c r="P600" s="364"/>
      <c r="Q600" s="364"/>
    </row>
    <row r="602" spans="1:26" ht="12.75" customHeight="1" x14ac:dyDescent="0.2">
      <c r="A602" s="506" t="s">
        <v>465</v>
      </c>
      <c r="B602" s="506"/>
      <c r="C602" s="506"/>
      <c r="D602" s="506"/>
      <c r="E602" s="506"/>
      <c r="F602" s="506"/>
      <c r="G602" s="506"/>
      <c r="H602" s="506"/>
      <c r="I602" s="506"/>
      <c r="J602" s="506"/>
      <c r="K602" s="506"/>
      <c r="L602" s="506"/>
      <c r="M602" s="506"/>
      <c r="N602" s="506"/>
      <c r="O602" s="506"/>
      <c r="P602" s="506"/>
      <c r="Q602" s="506"/>
      <c r="R602" s="506"/>
      <c r="S602" s="506"/>
      <c r="T602" s="506"/>
      <c r="U602" s="506"/>
      <c r="V602" s="506"/>
      <c r="W602" s="506"/>
      <c r="X602" s="506"/>
      <c r="Y602" s="506"/>
    </row>
    <row r="603" spans="1:26" ht="64.5" customHeight="1" thickBot="1" x14ac:dyDescent="0.25">
      <c r="B603" s="171" t="s">
        <v>116</v>
      </c>
      <c r="C603" s="172" t="s">
        <v>114</v>
      </c>
      <c r="D603" s="173" t="s">
        <v>255</v>
      </c>
      <c r="E603" s="173" t="s">
        <v>256</v>
      </c>
      <c r="F603" s="174" t="s">
        <v>466</v>
      </c>
      <c r="G603" s="214" t="s">
        <v>467</v>
      </c>
      <c r="H603" s="214" t="s">
        <v>467</v>
      </c>
      <c r="I603" s="170" t="s">
        <v>468</v>
      </c>
      <c r="J603" s="170" t="s">
        <v>468</v>
      </c>
      <c r="K603" s="214" t="s">
        <v>469</v>
      </c>
      <c r="L603" s="170" t="s">
        <v>470</v>
      </c>
      <c r="M603" s="323" t="s">
        <v>471</v>
      </c>
      <c r="N603" s="323" t="s">
        <v>472</v>
      </c>
      <c r="O603" s="323" t="s">
        <v>441</v>
      </c>
      <c r="P603" s="323" t="s">
        <v>440</v>
      </c>
      <c r="Q603" s="323" t="s">
        <v>476</v>
      </c>
      <c r="R603" s="220" t="s">
        <v>477</v>
      </c>
      <c r="S603" s="323" t="s">
        <v>479</v>
      </c>
      <c r="T603" s="220" t="s">
        <v>332</v>
      </c>
      <c r="U603" s="220" t="s">
        <v>473</v>
      </c>
      <c r="V603" s="220" t="s">
        <v>478</v>
      </c>
      <c r="W603" s="220" t="s">
        <v>417</v>
      </c>
      <c r="X603" s="220" t="s">
        <v>418</v>
      </c>
      <c r="Y603" s="220" t="s">
        <v>474</v>
      </c>
      <c r="Z603" s="220" t="s">
        <v>475</v>
      </c>
    </row>
    <row r="604" spans="1:26" ht="39" thickBot="1" x14ac:dyDescent="0.25">
      <c r="A604" s="489" t="s">
        <v>257</v>
      </c>
      <c r="B604" s="99">
        <v>7</v>
      </c>
      <c r="C604" s="180" t="s">
        <v>294</v>
      </c>
      <c r="D604" s="181" t="s">
        <v>276</v>
      </c>
      <c r="E604" s="182" t="s">
        <v>277</v>
      </c>
      <c r="F604" s="402">
        <v>2</v>
      </c>
      <c r="G604" s="185">
        <f>VLOOKUP(B604,'Anexo II - PE 0621.2022'!$DY$4:$DZ$34,2,0)</f>
        <v>5188.7299999999996</v>
      </c>
      <c r="H604" s="185">
        <f>F604*G604</f>
        <v>10377.459999999999</v>
      </c>
      <c r="I604" s="434">
        <v>5592.62</v>
      </c>
      <c r="J604" s="185">
        <f>F604*I604</f>
        <v>11185.24</v>
      </c>
      <c r="K604" s="434">
        <v>5595.2</v>
      </c>
      <c r="L604" s="185">
        <f>F604*K604</f>
        <v>11190.4</v>
      </c>
      <c r="M604" s="436">
        <v>5516.09</v>
      </c>
      <c r="N604" s="445">
        <f>F604*M604</f>
        <v>11032.18</v>
      </c>
      <c r="O604" s="444">
        <f>J604</f>
        <v>11185.24</v>
      </c>
      <c r="P604" s="444">
        <f>22/28*J604+6/28*L604</f>
        <v>11186.35</v>
      </c>
      <c r="Q604" s="444">
        <f>11/30*L604+19/30*N604</f>
        <v>11090.19</v>
      </c>
      <c r="R604" s="185">
        <f>N604*9</f>
        <v>99289.62</v>
      </c>
      <c r="S604" s="566">
        <f>SUM(O604:Q605)-SUM(H604:H605)*(3)</f>
        <v>7341.04</v>
      </c>
      <c r="T604" s="535">
        <f>SUM(O604:R605)</f>
        <v>424177.12</v>
      </c>
      <c r="U604" s="565">
        <v>393717.96</v>
      </c>
      <c r="V604" s="565">
        <f>T604-U604</f>
        <v>30459.16</v>
      </c>
      <c r="W604" s="544">
        <f>SUM(N604:N605)</f>
        <v>35248.46</v>
      </c>
      <c r="X604" s="528">
        <f>W604*12</f>
        <v>422981.52</v>
      </c>
      <c r="Y604" s="492">
        <v>73</v>
      </c>
      <c r="Z604" s="492" t="s">
        <v>480</v>
      </c>
    </row>
    <row r="605" spans="1:26" ht="26.25" thickBot="1" x14ac:dyDescent="0.25">
      <c r="A605" s="491"/>
      <c r="B605" s="99">
        <v>14</v>
      </c>
      <c r="C605" s="100" t="s">
        <v>291</v>
      </c>
      <c r="D605" s="103" t="s">
        <v>276</v>
      </c>
      <c r="E605" s="116" t="s">
        <v>277</v>
      </c>
      <c r="F605" s="403">
        <f>3+1</f>
        <v>4</v>
      </c>
      <c r="G605" s="185">
        <f>VLOOKUP(B605,'Anexo II - PE 0621.2022'!$DY$4:$DZ$34,2,0)</f>
        <v>5705.63</v>
      </c>
      <c r="H605" s="186">
        <f t="shared" ref="H605:H614" si="85">F605*G605</f>
        <v>22822.52</v>
      </c>
      <c r="I605" s="185">
        <f>VLOOKUP(B605,'Anexo II - PE 0621.2022'!$ED$4:$EE$34,2,0)</f>
        <v>6141.3</v>
      </c>
      <c r="J605" s="186">
        <f t="shared" ref="J605:J655" si="86">F605*I605</f>
        <v>24565.200000000001</v>
      </c>
      <c r="K605" s="185">
        <f>VLOOKUP(B605,'Anexo II - PE 0621.2022'!$EI$4:$EJ$34,2,0)</f>
        <v>6143.27</v>
      </c>
      <c r="L605" s="186">
        <f t="shared" ref="L605:L655" si="87">F605*K605</f>
        <v>24573.08</v>
      </c>
      <c r="M605" s="185">
        <f>VLOOKUP(B605,'Anexo II - PE 0621.2022'!$EN$4:$EO$34,2,0)</f>
        <v>6054.07</v>
      </c>
      <c r="N605" s="445">
        <f t="shared" ref="N605:N659" si="88">F605*M605</f>
        <v>24216.28</v>
      </c>
      <c r="O605" s="444">
        <f t="shared" ref="O605:O659" si="89">J605</f>
        <v>24565.200000000001</v>
      </c>
      <c r="P605" s="444">
        <f t="shared" ref="P605:P659" si="90">22/28*J605+6/28*L605</f>
        <v>24566.89</v>
      </c>
      <c r="Q605" s="444">
        <f t="shared" ref="Q605:Q663" si="91">11/30*L605+19/30*N605</f>
        <v>24347.11</v>
      </c>
      <c r="R605" s="185">
        <f t="shared" ref="R605:R659" si="92">N605*9</f>
        <v>217946.52</v>
      </c>
      <c r="S605" s="493"/>
      <c r="T605" s="536"/>
      <c r="U605" s="508"/>
      <c r="V605" s="508"/>
      <c r="W605" s="542"/>
      <c r="X605" s="529"/>
      <c r="Y605" s="493"/>
      <c r="Z605" s="493"/>
    </row>
    <row r="606" spans="1:26" ht="26.25" thickBot="1" x14ac:dyDescent="0.25">
      <c r="A606" s="491"/>
      <c r="B606" s="99">
        <v>8</v>
      </c>
      <c r="C606" s="100" t="s">
        <v>206</v>
      </c>
      <c r="D606" s="103" t="s">
        <v>281</v>
      </c>
      <c r="E606" s="116" t="s">
        <v>277</v>
      </c>
      <c r="F606" s="403">
        <v>1</v>
      </c>
      <c r="G606" s="185">
        <f>VLOOKUP(B606,'Anexo II - PE 0621.2022'!$DY$4:$DZ$34,2,0)</f>
        <v>4218.83</v>
      </c>
      <c r="H606" s="186">
        <f t="shared" si="85"/>
        <v>4218.83</v>
      </c>
      <c r="I606" s="185">
        <f>VLOOKUP(B606,'Anexo II - PE 0621.2022'!$ED$4:$EE$34,2,0)</f>
        <v>4564.09</v>
      </c>
      <c r="J606" s="186">
        <f t="shared" si="86"/>
        <v>4564.09</v>
      </c>
      <c r="K606" s="185">
        <f>VLOOKUP(B606,'Anexo II - PE 0621.2022'!$EI$4:$EJ$34,2,0)</f>
        <v>4567.05</v>
      </c>
      <c r="L606" s="186">
        <f t="shared" si="87"/>
        <v>4567.05</v>
      </c>
      <c r="M606" s="185">
        <f>VLOOKUP(B606,'Anexo II - PE 0621.2022'!$EN$4:$EO$34,2,0)</f>
        <v>4506.13</v>
      </c>
      <c r="N606" s="445">
        <f t="shared" si="88"/>
        <v>4506.13</v>
      </c>
      <c r="O606" s="444">
        <f t="shared" si="89"/>
        <v>4564.09</v>
      </c>
      <c r="P606" s="444">
        <f t="shared" si="90"/>
        <v>4564.72</v>
      </c>
      <c r="Q606" s="444">
        <f t="shared" si="91"/>
        <v>4528.47</v>
      </c>
      <c r="R606" s="185">
        <f t="shared" si="92"/>
        <v>40555.17</v>
      </c>
      <c r="S606" s="448">
        <f>SUM(O606:Q606)-SUM(H606)*(3)</f>
        <v>1000.79</v>
      </c>
      <c r="T606" s="348">
        <f>SUM(O606:R606)</f>
        <v>54212.45</v>
      </c>
      <c r="U606" s="437">
        <v>50072.42</v>
      </c>
      <c r="V606" s="437">
        <f>T606-U606</f>
        <v>4140.03</v>
      </c>
      <c r="W606" s="285">
        <f>SUM(N606)</f>
        <v>4506.13</v>
      </c>
      <c r="X606" s="338">
        <f>W606*12</f>
        <v>54073.56</v>
      </c>
      <c r="Y606" s="346">
        <v>74</v>
      </c>
      <c r="Z606" s="346" t="s">
        <v>480</v>
      </c>
    </row>
    <row r="607" spans="1:26" ht="26.25" thickBot="1" x14ac:dyDescent="0.25">
      <c r="A607" s="491"/>
      <c r="B607" s="99">
        <v>9</v>
      </c>
      <c r="C607" s="100" t="s">
        <v>295</v>
      </c>
      <c r="D607" s="103" t="s">
        <v>285</v>
      </c>
      <c r="E607" s="116" t="s">
        <v>277</v>
      </c>
      <c r="F607" s="403">
        <v>2</v>
      </c>
      <c r="G607" s="185">
        <f>VLOOKUP(B607,'Anexo II - PE 0621.2022'!$DY$4:$DZ$34,2,0)</f>
        <v>6255.74</v>
      </c>
      <c r="H607" s="186">
        <f t="shared" si="85"/>
        <v>12511.48</v>
      </c>
      <c r="I607" s="185">
        <f>VLOOKUP(B607,'Anexo II - PE 0621.2022'!$ED$4:$EE$34,2,0)</f>
        <v>6724.34</v>
      </c>
      <c r="J607" s="186">
        <f t="shared" si="86"/>
        <v>13448.68</v>
      </c>
      <c r="K607" s="185">
        <f>VLOOKUP(B607,'Anexo II - PE 0621.2022'!$EI$4:$EJ$34,2,0)</f>
        <v>6726.3</v>
      </c>
      <c r="L607" s="186">
        <f t="shared" si="87"/>
        <v>13452.6</v>
      </c>
      <c r="M607" s="185">
        <f>VLOOKUP(B607,'Anexo II - PE 0621.2022'!$EN$4:$EO$34,2,0)</f>
        <v>6626.55</v>
      </c>
      <c r="N607" s="445">
        <f t="shared" si="88"/>
        <v>13253.1</v>
      </c>
      <c r="O607" s="444">
        <f t="shared" si="89"/>
        <v>13448.68</v>
      </c>
      <c r="P607" s="444">
        <f t="shared" si="90"/>
        <v>13449.52</v>
      </c>
      <c r="Q607" s="444">
        <f t="shared" si="91"/>
        <v>13326.25</v>
      </c>
      <c r="R607" s="185">
        <f t="shared" si="92"/>
        <v>119277.9</v>
      </c>
      <c r="S607" s="567">
        <f>SUM(O607:Q609)-SUM(H607:H609)*(3)</f>
        <v>14935.86</v>
      </c>
      <c r="T607" s="537">
        <f>SUM(O607:R609)</f>
        <v>851160.81</v>
      </c>
      <c r="U607" s="507">
        <v>789229.75</v>
      </c>
      <c r="V607" s="507">
        <f>T607-U607</f>
        <v>61931.06</v>
      </c>
      <c r="W607" s="541">
        <f>SUM(N607:N609)</f>
        <v>70734.539999999994</v>
      </c>
      <c r="X607" s="539">
        <f>W607*12</f>
        <v>848814.48</v>
      </c>
      <c r="Y607" s="493">
        <v>75</v>
      </c>
      <c r="Z607" s="493" t="s">
        <v>480</v>
      </c>
    </row>
    <row r="608" spans="1:26" ht="26.25" thickBot="1" x14ac:dyDescent="0.25">
      <c r="A608" s="491"/>
      <c r="B608" s="99">
        <v>10</v>
      </c>
      <c r="C608" s="100" t="s">
        <v>295</v>
      </c>
      <c r="D608" s="103" t="s">
        <v>285</v>
      </c>
      <c r="E608" s="116" t="s">
        <v>297</v>
      </c>
      <c r="F608" s="403">
        <v>1</v>
      </c>
      <c r="G608" s="185">
        <f>VLOOKUP(B608,'Anexo II - PE 0621.2022'!$DY$4:$DZ$34,2,0)</f>
        <v>5365.65</v>
      </c>
      <c r="H608" s="186">
        <f t="shared" si="85"/>
        <v>5365.65</v>
      </c>
      <c r="I608" s="185">
        <f>VLOOKUP(B608,'Anexo II - PE 0621.2022'!$ED$4:$EE$34,2,0)</f>
        <v>5763.09</v>
      </c>
      <c r="J608" s="186">
        <f t="shared" si="86"/>
        <v>5763.09</v>
      </c>
      <c r="K608" s="185">
        <f>VLOOKUP(B608,'Anexo II - PE 0621.2022'!$EI$4:$EJ$34,2,0)</f>
        <v>5765.05</v>
      </c>
      <c r="L608" s="186">
        <f t="shared" si="87"/>
        <v>5765.05</v>
      </c>
      <c r="M608" s="185">
        <f>VLOOKUP(B608,'Anexo II - PE 0621.2022'!$EN$4:$EO$34,2,0)</f>
        <v>5679.54</v>
      </c>
      <c r="N608" s="445">
        <f t="shared" si="88"/>
        <v>5679.54</v>
      </c>
      <c r="O608" s="444">
        <f t="shared" si="89"/>
        <v>5763.09</v>
      </c>
      <c r="P608" s="444">
        <f t="shared" si="90"/>
        <v>5763.51</v>
      </c>
      <c r="Q608" s="444">
        <f t="shared" si="91"/>
        <v>5710.89</v>
      </c>
      <c r="R608" s="185">
        <f t="shared" si="92"/>
        <v>51115.86</v>
      </c>
      <c r="S608" s="493"/>
      <c r="T608" s="536"/>
      <c r="U608" s="508"/>
      <c r="V608" s="508"/>
      <c r="W608" s="542"/>
      <c r="X608" s="529"/>
      <c r="Y608" s="493"/>
      <c r="Z608" s="493"/>
    </row>
    <row r="609" spans="1:26" ht="26.25" thickBot="1" x14ac:dyDescent="0.25">
      <c r="A609" s="490"/>
      <c r="B609" s="187">
        <v>11</v>
      </c>
      <c r="C609" s="188" t="s">
        <v>298</v>
      </c>
      <c r="D609" s="189" t="s">
        <v>285</v>
      </c>
      <c r="E609" s="190" t="s">
        <v>277</v>
      </c>
      <c r="F609" s="404">
        <v>10</v>
      </c>
      <c r="G609" s="185">
        <f>VLOOKUP(B609,'Anexo II - PE 0621.2022'!$DY$4:$DZ$34,2,0)</f>
        <v>4866.09</v>
      </c>
      <c r="H609" s="193">
        <f t="shared" si="85"/>
        <v>48660.9</v>
      </c>
      <c r="I609" s="185">
        <f>VLOOKUP(B609,'Anexo II - PE 0621.2022'!$ED$4:$EE$34,2,0)</f>
        <v>5250.64</v>
      </c>
      <c r="J609" s="193">
        <f t="shared" si="86"/>
        <v>52506.400000000001</v>
      </c>
      <c r="K609" s="185">
        <f>VLOOKUP(B609,'Anexo II - PE 0621.2022'!$EI$4:$EJ$34,2,0)</f>
        <v>5253.22</v>
      </c>
      <c r="L609" s="193">
        <f t="shared" si="87"/>
        <v>52532.2</v>
      </c>
      <c r="M609" s="185">
        <f>VLOOKUP(B609,'Anexo II - PE 0621.2022'!$EN$4:$EO$34,2,0)</f>
        <v>5180.1899999999996</v>
      </c>
      <c r="N609" s="445">
        <f t="shared" si="88"/>
        <v>51801.9</v>
      </c>
      <c r="O609" s="444">
        <f t="shared" si="89"/>
        <v>52506.400000000001</v>
      </c>
      <c r="P609" s="444">
        <f t="shared" si="90"/>
        <v>52511.93</v>
      </c>
      <c r="Q609" s="444">
        <f t="shared" si="91"/>
        <v>52069.68</v>
      </c>
      <c r="R609" s="185">
        <f t="shared" si="92"/>
        <v>466217.1</v>
      </c>
      <c r="S609" s="497"/>
      <c r="T609" s="538"/>
      <c r="U609" s="509"/>
      <c r="V609" s="509"/>
      <c r="W609" s="543"/>
      <c r="X609" s="540"/>
      <c r="Y609" s="497"/>
      <c r="Z609" s="497"/>
    </row>
    <row r="610" spans="1:26" ht="26.25" thickBot="1" x14ac:dyDescent="0.25">
      <c r="A610" s="489" t="s">
        <v>258</v>
      </c>
      <c r="B610" s="293">
        <v>11</v>
      </c>
      <c r="C610" s="200" t="s">
        <v>298</v>
      </c>
      <c r="D610" s="294" t="s">
        <v>285</v>
      </c>
      <c r="E610" s="194" t="s">
        <v>277</v>
      </c>
      <c r="F610" s="405">
        <f>1+1</f>
        <v>2</v>
      </c>
      <c r="G610" s="185">
        <f>VLOOKUP(B610,'Anexo II - PE 0621.2022'!$DY$4:$DZ$34,2,0)</f>
        <v>4866.09</v>
      </c>
      <c r="H610" s="185">
        <f t="shared" si="85"/>
        <v>9732.18</v>
      </c>
      <c r="I610" s="185">
        <f>VLOOKUP(B610,'Anexo II - PE 0621.2022'!$ED$4:$EE$34,2,0)</f>
        <v>5250.64</v>
      </c>
      <c r="J610" s="185">
        <f t="shared" si="86"/>
        <v>10501.28</v>
      </c>
      <c r="K610" s="185">
        <f>VLOOKUP(B610,'Anexo II - PE 0621.2022'!$EI$4:$EJ$34,2,0)</f>
        <v>5253.22</v>
      </c>
      <c r="L610" s="185">
        <f t="shared" si="87"/>
        <v>10506.44</v>
      </c>
      <c r="M610" s="185">
        <f>VLOOKUP(B610,'Anexo II - PE 0621.2022'!$EN$4:$EO$34,2,0)</f>
        <v>5180.1899999999996</v>
      </c>
      <c r="N610" s="445">
        <f t="shared" si="88"/>
        <v>10360.379999999999</v>
      </c>
      <c r="O610" s="444">
        <f t="shared" si="89"/>
        <v>10501.28</v>
      </c>
      <c r="P610" s="444">
        <f t="shared" si="90"/>
        <v>10502.39</v>
      </c>
      <c r="Q610" s="444">
        <f t="shared" si="91"/>
        <v>10413.94</v>
      </c>
      <c r="R610" s="185">
        <f t="shared" si="92"/>
        <v>93243.42</v>
      </c>
      <c r="S610" s="449">
        <f>SUM(O610:Q610)-SUM(H610)*(3)</f>
        <v>2221.0700000000002</v>
      </c>
      <c r="T610" s="349">
        <f>SUM(O610:R610)</f>
        <v>124661.03</v>
      </c>
      <c r="U610" s="438">
        <v>115458.88</v>
      </c>
      <c r="V610" s="438">
        <f>T610-U610</f>
        <v>9202.15</v>
      </c>
      <c r="W610" s="286">
        <f>SUM(N610)</f>
        <v>10360.379999999999</v>
      </c>
      <c r="X610" s="339">
        <f>W610*12</f>
        <v>124324.56</v>
      </c>
      <c r="Y610" s="344">
        <v>516</v>
      </c>
      <c r="Z610" s="344" t="s">
        <v>480</v>
      </c>
    </row>
    <row r="611" spans="1:26" ht="26.25" thickBot="1" x14ac:dyDescent="0.25">
      <c r="A611" s="490"/>
      <c r="B611" s="296">
        <v>14</v>
      </c>
      <c r="C611" s="196" t="s">
        <v>291</v>
      </c>
      <c r="D611" s="297" t="s">
        <v>276</v>
      </c>
      <c r="E611" s="197" t="s">
        <v>277</v>
      </c>
      <c r="F611" s="406">
        <v>1</v>
      </c>
      <c r="G611" s="185">
        <f>VLOOKUP(B611,'Anexo II - PE 0621.2022'!$DY$4:$DZ$34,2,0)</f>
        <v>5705.63</v>
      </c>
      <c r="H611" s="193">
        <f t="shared" si="85"/>
        <v>5705.63</v>
      </c>
      <c r="I611" s="185">
        <f>VLOOKUP(B611,'Anexo II - PE 0621.2022'!$ED$4:$EE$34,2,0)</f>
        <v>6141.3</v>
      </c>
      <c r="J611" s="193">
        <f t="shared" si="86"/>
        <v>6141.3</v>
      </c>
      <c r="K611" s="185">
        <f>VLOOKUP(B611,'Anexo II - PE 0621.2022'!$EI$4:$EJ$34,2,0)</f>
        <v>6143.27</v>
      </c>
      <c r="L611" s="193">
        <f t="shared" si="87"/>
        <v>6143.27</v>
      </c>
      <c r="M611" s="185">
        <f>VLOOKUP(B611,'Anexo II - PE 0621.2022'!$EN$4:$EO$34,2,0)</f>
        <v>6054.07</v>
      </c>
      <c r="N611" s="445">
        <f t="shared" si="88"/>
        <v>6054.07</v>
      </c>
      <c r="O611" s="444">
        <f t="shared" si="89"/>
        <v>6141.3</v>
      </c>
      <c r="P611" s="444">
        <f t="shared" si="90"/>
        <v>6141.72</v>
      </c>
      <c r="Q611" s="444">
        <f t="shared" si="91"/>
        <v>6086.78</v>
      </c>
      <c r="R611" s="185">
        <f t="shared" si="92"/>
        <v>54486.63</v>
      </c>
      <c r="S611" s="450">
        <f>SUM(O611:Q611)-SUM(H611)*(3)</f>
        <v>1252.9100000000001</v>
      </c>
      <c r="T611" s="350">
        <f>SUM(O611:R611)</f>
        <v>72856.429999999993</v>
      </c>
      <c r="U611" s="439">
        <v>67656.62</v>
      </c>
      <c r="V611" s="439">
        <f>T611-U611</f>
        <v>5199.8100000000004</v>
      </c>
      <c r="W611" s="287">
        <f>SUM(N611)</f>
        <v>6054.07</v>
      </c>
      <c r="X611" s="340">
        <f>W611*12</f>
        <v>72648.84</v>
      </c>
      <c r="Y611" s="345">
        <v>518</v>
      </c>
      <c r="Z611" s="345" t="s">
        <v>480</v>
      </c>
    </row>
    <row r="612" spans="1:26" ht="26.25" thickBot="1" x14ac:dyDescent="0.25">
      <c r="A612" s="489" t="s">
        <v>259</v>
      </c>
      <c r="B612" s="179">
        <v>8</v>
      </c>
      <c r="C612" s="180" t="s">
        <v>206</v>
      </c>
      <c r="D612" s="181" t="s">
        <v>281</v>
      </c>
      <c r="E612" s="182" t="s">
        <v>277</v>
      </c>
      <c r="F612" s="402">
        <v>1</v>
      </c>
      <c r="G612" s="185">
        <f>VLOOKUP(B612,'Anexo II - PE 0621.2022'!$DY$4:$DZ$34,2,0)</f>
        <v>4218.83</v>
      </c>
      <c r="H612" s="185">
        <f t="shared" si="85"/>
        <v>4218.83</v>
      </c>
      <c r="I612" s="185">
        <f>VLOOKUP(B612,'Anexo II - PE 0621.2022'!$ED$4:$EE$34,2,0)</f>
        <v>4564.09</v>
      </c>
      <c r="J612" s="185">
        <f t="shared" si="86"/>
        <v>4564.09</v>
      </c>
      <c r="K612" s="185">
        <f>VLOOKUP(B612,'Anexo II - PE 0621.2022'!$EI$4:$EJ$34,2,0)</f>
        <v>4567.05</v>
      </c>
      <c r="L612" s="185">
        <f t="shared" si="87"/>
        <v>4567.05</v>
      </c>
      <c r="M612" s="185">
        <f>VLOOKUP(B612,'Anexo II - PE 0621.2022'!$EN$4:$EO$34,2,0)</f>
        <v>4506.13</v>
      </c>
      <c r="N612" s="445">
        <f t="shared" si="88"/>
        <v>4506.13</v>
      </c>
      <c r="O612" s="444">
        <f t="shared" si="89"/>
        <v>4564.09</v>
      </c>
      <c r="P612" s="444">
        <f t="shared" si="90"/>
        <v>4564.72</v>
      </c>
      <c r="Q612" s="444">
        <f t="shared" si="91"/>
        <v>4528.47</v>
      </c>
      <c r="R612" s="185">
        <f t="shared" si="92"/>
        <v>40555.17</v>
      </c>
      <c r="S612" s="449">
        <f>SUM(O612:Q612)-SUM(H612)*(3)</f>
        <v>1000.79</v>
      </c>
      <c r="T612" s="349">
        <f>SUM(O612:R612)</f>
        <v>54212.45</v>
      </c>
      <c r="U612" s="438">
        <v>50072.42</v>
      </c>
      <c r="V612" s="438">
        <f>T612-U612</f>
        <v>4140.03</v>
      </c>
      <c r="W612" s="286">
        <f>SUM(N612)</f>
        <v>4506.13</v>
      </c>
      <c r="X612" s="339">
        <f>W612*12</f>
        <v>54073.56</v>
      </c>
      <c r="Y612" s="344">
        <v>95</v>
      </c>
      <c r="Z612" s="344" t="s">
        <v>480</v>
      </c>
    </row>
    <row r="613" spans="1:26" ht="26.25" thickBot="1" x14ac:dyDescent="0.25">
      <c r="A613" s="491"/>
      <c r="B613" s="99">
        <v>9</v>
      </c>
      <c r="C613" s="100" t="s">
        <v>295</v>
      </c>
      <c r="D613" s="103" t="s">
        <v>285</v>
      </c>
      <c r="E613" s="116" t="s">
        <v>277</v>
      </c>
      <c r="F613" s="407">
        <v>1</v>
      </c>
      <c r="G613" s="185">
        <f>VLOOKUP(B613,'Anexo II - PE 0621.2022'!$DY$4:$DZ$34,2,0)</f>
        <v>6255.74</v>
      </c>
      <c r="H613" s="211">
        <f t="shared" si="85"/>
        <v>6255.74</v>
      </c>
      <c r="I613" s="185">
        <f>VLOOKUP(B613,'Anexo II - PE 0621.2022'!$ED$4:$EE$34,2,0)</f>
        <v>6724.34</v>
      </c>
      <c r="J613" s="211">
        <f t="shared" si="86"/>
        <v>6724.34</v>
      </c>
      <c r="K613" s="185">
        <f>VLOOKUP(B613,'Anexo II - PE 0621.2022'!$EI$4:$EJ$34,2,0)</f>
        <v>6726.3</v>
      </c>
      <c r="L613" s="211">
        <f t="shared" si="87"/>
        <v>6726.3</v>
      </c>
      <c r="M613" s="185">
        <f>VLOOKUP(B613,'Anexo II - PE 0621.2022'!$EN$4:$EO$34,2,0)</f>
        <v>6626.55</v>
      </c>
      <c r="N613" s="445">
        <f t="shared" si="88"/>
        <v>6626.55</v>
      </c>
      <c r="O613" s="444">
        <f t="shared" si="89"/>
        <v>6724.34</v>
      </c>
      <c r="P613" s="444">
        <f t="shared" si="90"/>
        <v>6724.76</v>
      </c>
      <c r="Q613" s="444">
        <f t="shared" si="91"/>
        <v>6663.13</v>
      </c>
      <c r="R613" s="185">
        <f t="shared" si="92"/>
        <v>59638.95</v>
      </c>
      <c r="S613" s="567">
        <f>SUM(O613:Q615)-SUM(H613:H615)*(3)</f>
        <v>12660.25</v>
      </c>
      <c r="T613" s="537">
        <f>SUM(O613:R615)</f>
        <v>712469.26</v>
      </c>
      <c r="U613" s="507">
        <v>660016.48</v>
      </c>
      <c r="V613" s="507">
        <f>T613-U613</f>
        <v>52452.78</v>
      </c>
      <c r="W613" s="541">
        <f>SUM(N613:N615)</f>
        <v>59211.47</v>
      </c>
      <c r="X613" s="539">
        <f>W613*12</f>
        <v>710537.64</v>
      </c>
      <c r="Y613" s="493">
        <v>96</v>
      </c>
      <c r="Z613" s="493" t="s">
        <v>480</v>
      </c>
    </row>
    <row r="614" spans="1:26" ht="26.25" thickBot="1" x14ac:dyDescent="0.25">
      <c r="A614" s="491"/>
      <c r="B614" s="99">
        <v>11</v>
      </c>
      <c r="C614" s="100" t="s">
        <v>298</v>
      </c>
      <c r="D614" s="103" t="s">
        <v>285</v>
      </c>
      <c r="E614" s="116" t="s">
        <v>277</v>
      </c>
      <c r="F614" s="403">
        <v>8</v>
      </c>
      <c r="G614" s="185">
        <f>VLOOKUP(B614,'Anexo II - PE 0621.2022'!$DY$4:$DZ$34,2,0)</f>
        <v>4866.09</v>
      </c>
      <c r="H614" s="186">
        <f t="shared" si="85"/>
        <v>38928.720000000001</v>
      </c>
      <c r="I614" s="185">
        <f>VLOOKUP(B614,'Anexo II - PE 0621.2022'!$ED$4:$EE$34,2,0)</f>
        <v>5250.64</v>
      </c>
      <c r="J614" s="186">
        <f t="shared" si="86"/>
        <v>42005.120000000003</v>
      </c>
      <c r="K614" s="185">
        <f>VLOOKUP(B614,'Anexo II - PE 0621.2022'!$EI$4:$EJ$34,2,0)</f>
        <v>5253.22</v>
      </c>
      <c r="L614" s="186">
        <f t="shared" si="87"/>
        <v>42025.760000000002</v>
      </c>
      <c r="M614" s="185">
        <f>VLOOKUP(B614,'Anexo II - PE 0621.2022'!$EN$4:$EO$34,2,0)</f>
        <v>5180.1899999999996</v>
      </c>
      <c r="N614" s="445">
        <f t="shared" si="88"/>
        <v>41441.519999999997</v>
      </c>
      <c r="O614" s="444">
        <f t="shared" si="89"/>
        <v>42005.120000000003</v>
      </c>
      <c r="P614" s="444">
        <f t="shared" si="90"/>
        <v>42009.54</v>
      </c>
      <c r="Q614" s="444">
        <f t="shared" si="91"/>
        <v>41655.74</v>
      </c>
      <c r="R614" s="185">
        <f t="shared" si="92"/>
        <v>372973.68</v>
      </c>
      <c r="S614" s="493"/>
      <c r="T614" s="536"/>
      <c r="U614" s="508"/>
      <c r="V614" s="508"/>
      <c r="W614" s="542"/>
      <c r="X614" s="529"/>
      <c r="Y614" s="493"/>
      <c r="Z614" s="493"/>
    </row>
    <row r="615" spans="1:26" ht="26.25" thickBot="1" x14ac:dyDescent="0.25">
      <c r="A615" s="491"/>
      <c r="B615" s="99">
        <v>13</v>
      </c>
      <c r="C615" s="100" t="s">
        <v>298</v>
      </c>
      <c r="D615" s="103" t="s">
        <v>285</v>
      </c>
      <c r="E615" s="116" t="s">
        <v>299</v>
      </c>
      <c r="F615" s="403">
        <v>2</v>
      </c>
      <c r="G615" s="185">
        <f>VLOOKUP(B615,'Anexo II - PE 0621.2022'!$DY$4:$DZ$34,2,0)</f>
        <v>5225.3999999999996</v>
      </c>
      <c r="H615" s="186">
        <f>F615*G615</f>
        <v>10450.799999999999</v>
      </c>
      <c r="I615" s="185">
        <f>VLOOKUP(B615,'Anexo II - PE 0621.2022'!$ED$4:$EE$34,2,0)</f>
        <v>5645.69</v>
      </c>
      <c r="J615" s="186">
        <f t="shared" si="86"/>
        <v>11291.38</v>
      </c>
      <c r="K615" s="185">
        <f>VLOOKUP(B615,'Anexo II - PE 0621.2022'!$EI$4:$EJ$34,2,0)</f>
        <v>5648.25</v>
      </c>
      <c r="L615" s="186">
        <f t="shared" si="87"/>
        <v>11296.5</v>
      </c>
      <c r="M615" s="185">
        <f>VLOOKUP(B615,'Anexo II - PE 0621.2022'!$EN$4:$EO$34,2,0)</f>
        <v>5571.7</v>
      </c>
      <c r="N615" s="445">
        <f t="shared" si="88"/>
        <v>11143.4</v>
      </c>
      <c r="O615" s="444">
        <f t="shared" si="89"/>
        <v>11291.38</v>
      </c>
      <c r="P615" s="444">
        <f t="shared" si="90"/>
        <v>11292.48</v>
      </c>
      <c r="Q615" s="444">
        <f t="shared" si="91"/>
        <v>11199.54</v>
      </c>
      <c r="R615" s="185">
        <f t="shared" si="92"/>
        <v>100290.6</v>
      </c>
      <c r="S615" s="493"/>
      <c r="T615" s="536"/>
      <c r="U615" s="508"/>
      <c r="V615" s="508"/>
      <c r="W615" s="542"/>
      <c r="X615" s="529"/>
      <c r="Y615" s="493"/>
      <c r="Z615" s="493"/>
    </row>
    <row r="616" spans="1:26" ht="26.25" thickBot="1" x14ac:dyDescent="0.25">
      <c r="A616" s="490"/>
      <c r="B616" s="187">
        <v>14</v>
      </c>
      <c r="C616" s="188" t="s">
        <v>291</v>
      </c>
      <c r="D616" s="189" t="s">
        <v>276</v>
      </c>
      <c r="E616" s="190" t="s">
        <v>277</v>
      </c>
      <c r="F616" s="404">
        <v>3</v>
      </c>
      <c r="G616" s="185">
        <f>VLOOKUP(B616,'Anexo II - PE 0621.2022'!$DY$4:$DZ$34,2,0)</f>
        <v>5705.63</v>
      </c>
      <c r="H616" s="193">
        <f t="shared" ref="H616:H655" si="93">F616*G616</f>
        <v>17116.89</v>
      </c>
      <c r="I616" s="185">
        <f>VLOOKUP(B616,'Anexo II - PE 0621.2022'!$ED$4:$EE$34,2,0)</f>
        <v>6141.3</v>
      </c>
      <c r="J616" s="193">
        <f t="shared" si="86"/>
        <v>18423.900000000001</v>
      </c>
      <c r="K616" s="185">
        <f>VLOOKUP(B616,'Anexo II - PE 0621.2022'!$EI$4:$EJ$34,2,0)</f>
        <v>6143.27</v>
      </c>
      <c r="L616" s="193">
        <f t="shared" si="87"/>
        <v>18429.810000000001</v>
      </c>
      <c r="M616" s="185">
        <f>VLOOKUP(B616,'Anexo II - PE 0621.2022'!$EN$4:$EO$34,2,0)</f>
        <v>6054.07</v>
      </c>
      <c r="N616" s="445">
        <f t="shared" si="88"/>
        <v>18162.21</v>
      </c>
      <c r="O616" s="444">
        <f t="shared" si="89"/>
        <v>18423.900000000001</v>
      </c>
      <c r="P616" s="444">
        <f t="shared" si="90"/>
        <v>18425.169999999998</v>
      </c>
      <c r="Q616" s="444">
        <f t="shared" si="91"/>
        <v>18260.330000000002</v>
      </c>
      <c r="R616" s="185">
        <f t="shared" si="92"/>
        <v>163459.89000000001</v>
      </c>
      <c r="S616" s="450">
        <f>SUM(O616:Q616)-SUM(H616)*(3)</f>
        <v>3758.73</v>
      </c>
      <c r="T616" s="350">
        <f>SUM(O616:R616)</f>
        <v>218569.29</v>
      </c>
      <c r="U616" s="439">
        <v>202969.88</v>
      </c>
      <c r="V616" s="439">
        <f>T616-U616</f>
        <v>15599.41</v>
      </c>
      <c r="W616" s="287">
        <f>SUM(N616)</f>
        <v>18162.21</v>
      </c>
      <c r="X616" s="340">
        <f>W616*12</f>
        <v>217946.52</v>
      </c>
      <c r="Y616" s="345">
        <v>97</v>
      </c>
      <c r="Z616" s="345" t="s">
        <v>480</v>
      </c>
    </row>
    <row r="617" spans="1:26" ht="39" thickBot="1" x14ac:dyDescent="0.25">
      <c r="A617" s="489" t="s">
        <v>260</v>
      </c>
      <c r="B617" s="179">
        <v>7</v>
      </c>
      <c r="C617" s="180" t="s">
        <v>294</v>
      </c>
      <c r="D617" s="181" t="s">
        <v>276</v>
      </c>
      <c r="E617" s="182" t="s">
        <v>277</v>
      </c>
      <c r="F617" s="402">
        <f>2+1</f>
        <v>3</v>
      </c>
      <c r="G617" s="185">
        <f>VLOOKUP(B617,'Anexo II - PE 0621.2022'!$DY$4:$DZ$34,2,0)</f>
        <v>5188.7299999999996</v>
      </c>
      <c r="H617" s="185">
        <f t="shared" si="93"/>
        <v>15566.19</v>
      </c>
      <c r="I617" s="434">
        <v>5592.62</v>
      </c>
      <c r="J617" s="185">
        <f t="shared" si="86"/>
        <v>16777.86</v>
      </c>
      <c r="K617" s="434">
        <v>5595.2</v>
      </c>
      <c r="L617" s="185">
        <f t="shared" si="87"/>
        <v>16785.599999999999</v>
      </c>
      <c r="M617" s="436">
        <v>5516.09</v>
      </c>
      <c r="N617" s="445">
        <f t="shared" si="88"/>
        <v>16548.27</v>
      </c>
      <c r="O617" s="444">
        <f t="shared" si="89"/>
        <v>16777.86</v>
      </c>
      <c r="P617" s="444">
        <f t="shared" si="90"/>
        <v>16779.52</v>
      </c>
      <c r="Q617" s="444">
        <f t="shared" si="91"/>
        <v>16635.29</v>
      </c>
      <c r="R617" s="185">
        <f t="shared" si="92"/>
        <v>148934.43</v>
      </c>
      <c r="S617" s="566">
        <f>SUM(O617:Q619)-SUM(H617:H619)*(3)</f>
        <v>7275.19</v>
      </c>
      <c r="T617" s="535">
        <f>SUM(O617:R619)</f>
        <v>419364.7</v>
      </c>
      <c r="U617" s="565">
        <v>77664.789999999994</v>
      </c>
      <c r="V617" s="565">
        <f>T617-U617</f>
        <v>341699.91</v>
      </c>
      <c r="W617" s="544">
        <f>SUM(N617:N619)</f>
        <v>34849.019999999997</v>
      </c>
      <c r="X617" s="528">
        <f>W617*12</f>
        <v>418188.24</v>
      </c>
      <c r="Y617" s="492">
        <v>92</v>
      </c>
      <c r="Z617" s="492" t="s">
        <v>480</v>
      </c>
    </row>
    <row r="618" spans="1:26" ht="26.25" thickBot="1" x14ac:dyDescent="0.25">
      <c r="A618" s="491"/>
      <c r="B618" s="99">
        <v>14</v>
      </c>
      <c r="C618" s="100" t="s">
        <v>291</v>
      </c>
      <c r="D618" s="103" t="s">
        <v>276</v>
      </c>
      <c r="E618" s="116" t="s">
        <v>277</v>
      </c>
      <c r="F618" s="403">
        <v>2</v>
      </c>
      <c r="G618" s="185">
        <f>VLOOKUP(B618,'Anexo II - PE 0621.2022'!$DY$4:$DZ$34,2,0)</f>
        <v>5705.63</v>
      </c>
      <c r="H618" s="186">
        <f t="shared" si="93"/>
        <v>11411.26</v>
      </c>
      <c r="I618" s="185">
        <f>VLOOKUP(B618,'Anexo II - PE 0621.2022'!$ED$4:$EE$34,2,0)</f>
        <v>6141.3</v>
      </c>
      <c r="J618" s="186">
        <f t="shared" si="86"/>
        <v>12282.6</v>
      </c>
      <c r="K618" s="185">
        <f>VLOOKUP(B618,'Anexo II - PE 0621.2022'!$EI$4:$EJ$34,2,0)</f>
        <v>6143.27</v>
      </c>
      <c r="L618" s="186">
        <f t="shared" si="87"/>
        <v>12286.54</v>
      </c>
      <c r="M618" s="185">
        <f>VLOOKUP(B618,'Anexo II - PE 0621.2022'!$EN$4:$EO$34,2,0)</f>
        <v>6054.07</v>
      </c>
      <c r="N618" s="445">
        <f t="shared" si="88"/>
        <v>12108.14</v>
      </c>
      <c r="O618" s="444">
        <f t="shared" si="89"/>
        <v>12282.6</v>
      </c>
      <c r="P618" s="444">
        <f t="shared" si="90"/>
        <v>12283.44</v>
      </c>
      <c r="Q618" s="444">
        <f t="shared" si="91"/>
        <v>12173.55</v>
      </c>
      <c r="R618" s="185">
        <f t="shared" si="92"/>
        <v>108973.26</v>
      </c>
      <c r="S618" s="493"/>
      <c r="T618" s="536"/>
      <c r="U618" s="508"/>
      <c r="V618" s="508"/>
      <c r="W618" s="542"/>
      <c r="X618" s="529"/>
      <c r="Y618" s="493"/>
      <c r="Z618" s="493"/>
    </row>
    <row r="619" spans="1:26" ht="39" thickBot="1" x14ac:dyDescent="0.25">
      <c r="A619" s="491"/>
      <c r="B619" s="99">
        <v>15</v>
      </c>
      <c r="C619" s="100" t="s">
        <v>291</v>
      </c>
      <c r="D619" s="103" t="s">
        <v>276</v>
      </c>
      <c r="E619" s="116" t="s">
        <v>300</v>
      </c>
      <c r="F619" s="403">
        <v>1</v>
      </c>
      <c r="G619" s="185">
        <f>VLOOKUP(B619,'Anexo II - PE 0621.2022'!$DY$4:$DZ$34,2,0)</f>
        <v>5838.66</v>
      </c>
      <c r="H619" s="186">
        <f t="shared" si="93"/>
        <v>5838.66</v>
      </c>
      <c r="I619" s="185">
        <f>VLOOKUP(B619,'Anexo II - PE 0621.2022'!$ED$4:$EE$34,2,0)</f>
        <v>6282.31</v>
      </c>
      <c r="J619" s="186">
        <f t="shared" si="86"/>
        <v>6282.31</v>
      </c>
      <c r="K619" s="185">
        <f>VLOOKUP(B619,'Anexo II - PE 0621.2022'!$EI$4:$EJ$34,2,0)</f>
        <v>6284.27</v>
      </c>
      <c r="L619" s="186">
        <f t="shared" si="87"/>
        <v>6284.27</v>
      </c>
      <c r="M619" s="185">
        <f>VLOOKUP(B619,'Anexo II - PE 0621.2022'!$EN$4:$EO$34,2,0)</f>
        <v>6192.61</v>
      </c>
      <c r="N619" s="445">
        <f t="shared" si="88"/>
        <v>6192.61</v>
      </c>
      <c r="O619" s="444">
        <f t="shared" si="89"/>
        <v>6282.31</v>
      </c>
      <c r="P619" s="444">
        <f t="shared" si="90"/>
        <v>6282.73</v>
      </c>
      <c r="Q619" s="444">
        <f t="shared" si="91"/>
        <v>6226.22</v>
      </c>
      <c r="R619" s="185">
        <f t="shared" si="92"/>
        <v>55733.49</v>
      </c>
      <c r="S619" s="493"/>
      <c r="T619" s="536"/>
      <c r="U619" s="508"/>
      <c r="V619" s="508"/>
      <c r="W619" s="542"/>
      <c r="X619" s="529"/>
      <c r="Y619" s="493"/>
      <c r="Z619" s="493"/>
    </row>
    <row r="620" spans="1:26" ht="26.25" thickBot="1" x14ac:dyDescent="0.25">
      <c r="A620" s="491"/>
      <c r="B620" s="99">
        <v>8</v>
      </c>
      <c r="C620" s="100" t="s">
        <v>206</v>
      </c>
      <c r="D620" s="103" t="s">
        <v>281</v>
      </c>
      <c r="E620" s="116" t="s">
        <v>277</v>
      </c>
      <c r="F620" s="403">
        <v>1</v>
      </c>
      <c r="G620" s="185">
        <f>VLOOKUP(B620,'Anexo II - PE 0621.2022'!$DY$4:$DZ$34,2,0)</f>
        <v>4218.83</v>
      </c>
      <c r="H620" s="186">
        <f t="shared" si="93"/>
        <v>4218.83</v>
      </c>
      <c r="I620" s="185">
        <f>VLOOKUP(B620,'Anexo II - PE 0621.2022'!$ED$4:$EE$34,2,0)</f>
        <v>4564.09</v>
      </c>
      <c r="J620" s="186">
        <f t="shared" si="86"/>
        <v>4564.09</v>
      </c>
      <c r="K620" s="185">
        <f>VLOOKUP(B620,'Anexo II - PE 0621.2022'!$EI$4:$EJ$34,2,0)</f>
        <v>4567.05</v>
      </c>
      <c r="L620" s="186">
        <f t="shared" si="87"/>
        <v>4567.05</v>
      </c>
      <c r="M620" s="185">
        <f>VLOOKUP(B620,'Anexo II - PE 0621.2022'!$EN$4:$EO$34,2,0)</f>
        <v>4506.13</v>
      </c>
      <c r="N620" s="445">
        <f t="shared" si="88"/>
        <v>4506.13</v>
      </c>
      <c r="O620" s="444">
        <f t="shared" si="89"/>
        <v>4564.09</v>
      </c>
      <c r="P620" s="444">
        <f t="shared" si="90"/>
        <v>4564.72</v>
      </c>
      <c r="Q620" s="444">
        <f t="shared" si="91"/>
        <v>4528.47</v>
      </c>
      <c r="R620" s="185">
        <f t="shared" si="92"/>
        <v>40555.17</v>
      </c>
      <c r="S620" s="448">
        <f>SUM(O620:Q620)-SUM(H620)*(3)</f>
        <v>1000.79</v>
      </c>
      <c r="T620" s="348">
        <f>SUM(O620:R620)</f>
        <v>54212.45</v>
      </c>
      <c r="U620" s="437">
        <v>50072.42</v>
      </c>
      <c r="V620" s="437">
        <f>T620-U620</f>
        <v>4140.03</v>
      </c>
      <c r="W620" s="285">
        <f>SUM(N620)</f>
        <v>4506.13</v>
      </c>
      <c r="X620" s="338">
        <f>W620*12</f>
        <v>54073.56</v>
      </c>
      <c r="Y620" s="346">
        <v>93</v>
      </c>
      <c r="Z620" s="346" t="s">
        <v>480</v>
      </c>
    </row>
    <row r="621" spans="1:26" ht="26.25" thickBot="1" x14ac:dyDescent="0.25">
      <c r="A621" s="491"/>
      <c r="B621" s="99">
        <v>9</v>
      </c>
      <c r="C621" s="100" t="s">
        <v>295</v>
      </c>
      <c r="D621" s="103" t="s">
        <v>285</v>
      </c>
      <c r="E621" s="116" t="s">
        <v>277</v>
      </c>
      <c r="F621" s="403">
        <v>1</v>
      </c>
      <c r="G621" s="185">
        <f>VLOOKUP(B621,'Anexo II - PE 0621.2022'!$DY$4:$DZ$34,2,0)</f>
        <v>6255.74</v>
      </c>
      <c r="H621" s="186">
        <f t="shared" si="93"/>
        <v>6255.74</v>
      </c>
      <c r="I621" s="185">
        <f>VLOOKUP(B621,'Anexo II - PE 0621.2022'!$ED$4:$EE$34,2,0)</f>
        <v>6724.34</v>
      </c>
      <c r="J621" s="186">
        <f t="shared" si="86"/>
        <v>6724.34</v>
      </c>
      <c r="K621" s="185">
        <f>VLOOKUP(B621,'Anexo II - PE 0621.2022'!$EI$4:$EJ$34,2,0)</f>
        <v>6726.3</v>
      </c>
      <c r="L621" s="186">
        <f t="shared" si="87"/>
        <v>6726.3</v>
      </c>
      <c r="M621" s="185">
        <f>VLOOKUP(B621,'Anexo II - PE 0621.2022'!$EN$4:$EO$34,2,0)</f>
        <v>6626.55</v>
      </c>
      <c r="N621" s="445">
        <f t="shared" si="88"/>
        <v>6626.55</v>
      </c>
      <c r="O621" s="444">
        <f t="shared" si="89"/>
        <v>6724.34</v>
      </c>
      <c r="P621" s="444">
        <f t="shared" si="90"/>
        <v>6724.76</v>
      </c>
      <c r="Q621" s="444">
        <f t="shared" si="91"/>
        <v>6663.13</v>
      </c>
      <c r="R621" s="185">
        <f t="shared" si="92"/>
        <v>59638.95</v>
      </c>
      <c r="S621" s="567">
        <f>SUM(O621:Q623)-SUM(H621:H623)*(3)</f>
        <v>12280.58</v>
      </c>
      <c r="T621" s="537">
        <f>SUM(O621:R623)</f>
        <v>694252.76</v>
      </c>
      <c r="U621" s="507">
        <v>643352.74</v>
      </c>
      <c r="V621" s="507">
        <f>T621-U621</f>
        <v>50900.02</v>
      </c>
      <c r="W621" s="541">
        <f>SUM(N621:N623)</f>
        <v>57696.88</v>
      </c>
      <c r="X621" s="539">
        <f>W621*12</f>
        <v>692362.56</v>
      </c>
      <c r="Y621" s="493">
        <v>94</v>
      </c>
      <c r="Z621" s="493" t="s">
        <v>480</v>
      </c>
    </row>
    <row r="622" spans="1:26" ht="26.25" thickBot="1" x14ac:dyDescent="0.25">
      <c r="A622" s="491"/>
      <c r="B622" s="99">
        <v>11</v>
      </c>
      <c r="C622" s="100" t="s">
        <v>298</v>
      </c>
      <c r="D622" s="103" t="s">
        <v>285</v>
      </c>
      <c r="E622" s="116" t="s">
        <v>277</v>
      </c>
      <c r="F622" s="403">
        <v>9</v>
      </c>
      <c r="G622" s="185">
        <f>VLOOKUP(B622,'Anexo II - PE 0621.2022'!$DY$4:$DZ$34,2,0)</f>
        <v>4866.09</v>
      </c>
      <c r="H622" s="186">
        <f t="shared" si="93"/>
        <v>43794.81</v>
      </c>
      <c r="I622" s="185">
        <f>VLOOKUP(B622,'Anexo II - PE 0621.2022'!$ED$4:$EE$34,2,0)</f>
        <v>5250.64</v>
      </c>
      <c r="J622" s="186">
        <f t="shared" si="86"/>
        <v>47255.76</v>
      </c>
      <c r="K622" s="185">
        <f>VLOOKUP(B622,'Anexo II - PE 0621.2022'!$EI$4:$EJ$34,2,0)</f>
        <v>5253.22</v>
      </c>
      <c r="L622" s="186">
        <f t="shared" si="87"/>
        <v>47278.98</v>
      </c>
      <c r="M622" s="185">
        <f>VLOOKUP(B622,'Anexo II - PE 0621.2022'!$EN$4:$EO$34,2,0)</f>
        <v>5180.1899999999996</v>
      </c>
      <c r="N622" s="445">
        <f t="shared" si="88"/>
        <v>46621.71</v>
      </c>
      <c r="O622" s="444">
        <f t="shared" si="89"/>
        <v>47255.76</v>
      </c>
      <c r="P622" s="444">
        <f t="shared" si="90"/>
        <v>47260.74</v>
      </c>
      <c r="Q622" s="444">
        <f t="shared" si="91"/>
        <v>46862.71</v>
      </c>
      <c r="R622" s="185">
        <f t="shared" si="92"/>
        <v>419595.39</v>
      </c>
      <c r="S622" s="493"/>
      <c r="T622" s="536"/>
      <c r="U622" s="508"/>
      <c r="V622" s="508"/>
      <c r="W622" s="542"/>
      <c r="X622" s="529"/>
      <c r="Y622" s="493"/>
      <c r="Z622" s="493"/>
    </row>
    <row r="623" spans="1:26" ht="26.25" thickBot="1" x14ac:dyDescent="0.25">
      <c r="A623" s="490"/>
      <c r="B623" s="187">
        <v>12</v>
      </c>
      <c r="C623" s="188" t="s">
        <v>298</v>
      </c>
      <c r="D623" s="189" t="s">
        <v>285</v>
      </c>
      <c r="E623" s="190" t="s">
        <v>297</v>
      </c>
      <c r="F623" s="404">
        <v>1</v>
      </c>
      <c r="G623" s="185">
        <f>VLOOKUP(B623,'Anexo II - PE 0621.2022'!$DY$4:$DZ$34,2,0)</f>
        <v>4182.87</v>
      </c>
      <c r="H623" s="193">
        <f t="shared" si="93"/>
        <v>4182.87</v>
      </c>
      <c r="I623" s="185">
        <f>VLOOKUP(B623,'Anexo II - PE 0621.2022'!$ED$4:$EE$34,2,0)</f>
        <v>4508.6400000000003</v>
      </c>
      <c r="J623" s="193">
        <f t="shared" si="86"/>
        <v>4508.6400000000003</v>
      </c>
      <c r="K623" s="185">
        <f>VLOOKUP(B623,'Anexo II - PE 0621.2022'!$EI$4:$EJ$34,2,0)</f>
        <v>4511.21</v>
      </c>
      <c r="L623" s="193">
        <f t="shared" si="87"/>
        <v>4511.21</v>
      </c>
      <c r="M623" s="185">
        <f>VLOOKUP(B623,'Anexo II - PE 0621.2022'!$EN$4:$EO$34,2,0)</f>
        <v>4448.62</v>
      </c>
      <c r="N623" s="445">
        <f t="shared" si="88"/>
        <v>4448.62</v>
      </c>
      <c r="O623" s="444">
        <f t="shared" si="89"/>
        <v>4508.6400000000003</v>
      </c>
      <c r="P623" s="444">
        <f t="shared" si="90"/>
        <v>4509.1899999999996</v>
      </c>
      <c r="Q623" s="444">
        <f t="shared" si="91"/>
        <v>4471.57</v>
      </c>
      <c r="R623" s="185">
        <f t="shared" si="92"/>
        <v>40037.58</v>
      </c>
      <c r="S623" s="497"/>
      <c r="T623" s="538"/>
      <c r="U623" s="509"/>
      <c r="V623" s="509"/>
      <c r="W623" s="543"/>
      <c r="X623" s="540"/>
      <c r="Y623" s="497"/>
      <c r="Z623" s="497"/>
    </row>
    <row r="624" spans="1:26" ht="39" thickBot="1" x14ac:dyDescent="0.25">
      <c r="A624" s="489" t="s">
        <v>261</v>
      </c>
      <c r="B624" s="179">
        <v>7</v>
      </c>
      <c r="C624" s="180" t="s">
        <v>294</v>
      </c>
      <c r="D624" s="181" t="s">
        <v>276</v>
      </c>
      <c r="E624" s="182" t="s">
        <v>277</v>
      </c>
      <c r="F624" s="402">
        <v>2</v>
      </c>
      <c r="G624" s="185">
        <f>VLOOKUP(B624,'Anexo II - PE 0621.2022'!$DY$4:$DZ$34,2,0)</f>
        <v>5188.7299999999996</v>
      </c>
      <c r="H624" s="185">
        <f t="shared" si="93"/>
        <v>10377.459999999999</v>
      </c>
      <c r="I624" s="434">
        <v>5592.62</v>
      </c>
      <c r="J624" s="185">
        <f t="shared" si="86"/>
        <v>11185.24</v>
      </c>
      <c r="K624" s="434">
        <v>5595.2</v>
      </c>
      <c r="L624" s="185">
        <f t="shared" si="87"/>
        <v>11190.4</v>
      </c>
      <c r="M624" s="436">
        <v>5516.09</v>
      </c>
      <c r="N624" s="445">
        <f t="shared" si="88"/>
        <v>11032.18</v>
      </c>
      <c r="O624" s="444">
        <f t="shared" si="89"/>
        <v>11185.24</v>
      </c>
      <c r="P624" s="444">
        <f t="shared" si="90"/>
        <v>11186.35</v>
      </c>
      <c r="Q624" s="444">
        <f t="shared" si="91"/>
        <v>11090.19</v>
      </c>
      <c r="R624" s="185">
        <f t="shared" si="92"/>
        <v>99289.62</v>
      </c>
      <c r="S624" s="566">
        <f>SUM(O624:Q625)-SUM(H624:H625)*(3)</f>
        <v>4835.21</v>
      </c>
      <c r="T624" s="535">
        <f>SUM(O624:R625)</f>
        <v>278464.25</v>
      </c>
      <c r="U624" s="565">
        <v>258404.71</v>
      </c>
      <c r="V624" s="565">
        <f>T624-U624</f>
        <v>20059.54</v>
      </c>
      <c r="W624" s="544">
        <f>SUM(N624:N625)</f>
        <v>23140.32</v>
      </c>
      <c r="X624" s="528">
        <f>W624*12</f>
        <v>277683.84000000003</v>
      </c>
      <c r="Y624" s="492">
        <v>142</v>
      </c>
      <c r="Z624" s="492" t="s">
        <v>480</v>
      </c>
    </row>
    <row r="625" spans="1:26" ht="26.25" thickBot="1" x14ac:dyDescent="0.25">
      <c r="A625" s="491"/>
      <c r="B625" s="99">
        <v>14</v>
      </c>
      <c r="C625" s="100" t="s">
        <v>291</v>
      </c>
      <c r="D625" s="103" t="s">
        <v>276</v>
      </c>
      <c r="E625" s="116" t="s">
        <v>277</v>
      </c>
      <c r="F625" s="403">
        <f>1+1</f>
        <v>2</v>
      </c>
      <c r="G625" s="185">
        <f>VLOOKUP(B625,'Anexo II - PE 0621.2022'!$DY$4:$DZ$34,2,0)</f>
        <v>5705.63</v>
      </c>
      <c r="H625" s="186">
        <f t="shared" si="93"/>
        <v>11411.26</v>
      </c>
      <c r="I625" s="185">
        <f>VLOOKUP(B625,'Anexo II - PE 0621.2022'!$ED$4:$EE$34,2,0)</f>
        <v>6141.3</v>
      </c>
      <c r="J625" s="186">
        <f t="shared" si="86"/>
        <v>12282.6</v>
      </c>
      <c r="K625" s="185">
        <f>VLOOKUP(B625,'Anexo II - PE 0621.2022'!$EI$4:$EJ$34,2,0)</f>
        <v>6143.27</v>
      </c>
      <c r="L625" s="186">
        <f t="shared" si="87"/>
        <v>12286.54</v>
      </c>
      <c r="M625" s="185">
        <f>VLOOKUP(B625,'Anexo II - PE 0621.2022'!$EN$4:$EO$34,2,0)</f>
        <v>6054.07</v>
      </c>
      <c r="N625" s="445">
        <f t="shared" si="88"/>
        <v>12108.14</v>
      </c>
      <c r="O625" s="444">
        <f t="shared" si="89"/>
        <v>12282.6</v>
      </c>
      <c r="P625" s="444">
        <f t="shared" si="90"/>
        <v>12283.44</v>
      </c>
      <c r="Q625" s="444">
        <f t="shared" si="91"/>
        <v>12173.55</v>
      </c>
      <c r="R625" s="185">
        <f t="shared" si="92"/>
        <v>108973.26</v>
      </c>
      <c r="S625" s="493"/>
      <c r="T625" s="536"/>
      <c r="U625" s="508"/>
      <c r="V625" s="508"/>
      <c r="W625" s="542"/>
      <c r="X625" s="529"/>
      <c r="Y625" s="493"/>
      <c r="Z625" s="493"/>
    </row>
    <row r="626" spans="1:26" ht="26.25" thickBot="1" x14ac:dyDescent="0.25">
      <c r="A626" s="491"/>
      <c r="B626" s="99">
        <v>8</v>
      </c>
      <c r="C626" s="100" t="s">
        <v>206</v>
      </c>
      <c r="D626" s="103" t="s">
        <v>281</v>
      </c>
      <c r="E626" s="116" t="s">
        <v>277</v>
      </c>
      <c r="F626" s="403">
        <v>1</v>
      </c>
      <c r="G626" s="185">
        <f>VLOOKUP(B626,'Anexo II - PE 0621.2022'!$DY$4:$DZ$34,2,0)</f>
        <v>4218.83</v>
      </c>
      <c r="H626" s="186">
        <f t="shared" si="93"/>
        <v>4218.83</v>
      </c>
      <c r="I626" s="185">
        <f>VLOOKUP(B626,'Anexo II - PE 0621.2022'!$ED$4:$EE$34,2,0)</f>
        <v>4564.09</v>
      </c>
      <c r="J626" s="186">
        <f t="shared" si="86"/>
        <v>4564.09</v>
      </c>
      <c r="K626" s="185">
        <f>VLOOKUP(B626,'Anexo II - PE 0621.2022'!$EI$4:$EJ$34,2,0)</f>
        <v>4567.05</v>
      </c>
      <c r="L626" s="186">
        <f t="shared" si="87"/>
        <v>4567.05</v>
      </c>
      <c r="M626" s="185">
        <f>VLOOKUP(B626,'Anexo II - PE 0621.2022'!$EN$4:$EO$34,2,0)</f>
        <v>4506.13</v>
      </c>
      <c r="N626" s="445">
        <f t="shared" si="88"/>
        <v>4506.13</v>
      </c>
      <c r="O626" s="444">
        <f t="shared" si="89"/>
        <v>4564.09</v>
      </c>
      <c r="P626" s="444">
        <f t="shared" si="90"/>
        <v>4564.72</v>
      </c>
      <c r="Q626" s="444">
        <f t="shared" si="91"/>
        <v>4528.47</v>
      </c>
      <c r="R626" s="185">
        <f t="shared" si="92"/>
        <v>40555.17</v>
      </c>
      <c r="S626" s="448">
        <f>SUM(O626:Q626)-SUM(H626)*(3)</f>
        <v>1000.79</v>
      </c>
      <c r="T626" s="348">
        <f>SUM(O626:R626)</f>
        <v>54212.45</v>
      </c>
      <c r="U626" s="437">
        <v>50072.42</v>
      </c>
      <c r="V626" s="437">
        <f>T626-U626</f>
        <v>4140.03</v>
      </c>
      <c r="W626" s="285">
        <f>SUM(N626)</f>
        <v>4506.13</v>
      </c>
      <c r="X626" s="338">
        <f>W626*12</f>
        <v>54073.56</v>
      </c>
      <c r="Y626" s="346">
        <v>143</v>
      </c>
      <c r="Z626" s="346" t="s">
        <v>480</v>
      </c>
    </row>
    <row r="627" spans="1:26" ht="26.25" thickBot="1" x14ac:dyDescent="0.25">
      <c r="A627" s="491"/>
      <c r="B627" s="99">
        <v>11</v>
      </c>
      <c r="C627" s="256" t="s">
        <v>298</v>
      </c>
      <c r="D627" s="103" t="s">
        <v>285</v>
      </c>
      <c r="E627" s="116" t="s">
        <v>277</v>
      </c>
      <c r="F627" s="403">
        <v>6</v>
      </c>
      <c r="G627" s="185">
        <f>VLOOKUP(B627,'Anexo II - PE 0621.2022'!$DY$4:$DZ$34,2,0)</f>
        <v>4866.09</v>
      </c>
      <c r="H627" s="186">
        <f t="shared" si="93"/>
        <v>29196.54</v>
      </c>
      <c r="I627" s="185">
        <f>VLOOKUP(B627,'Anexo II - PE 0621.2022'!$ED$4:$EE$34,2,0)</f>
        <v>5250.64</v>
      </c>
      <c r="J627" s="186">
        <f t="shared" si="86"/>
        <v>31503.84</v>
      </c>
      <c r="K627" s="185">
        <f>VLOOKUP(B627,'Anexo II - PE 0621.2022'!$EI$4:$EJ$34,2,0)</f>
        <v>5253.22</v>
      </c>
      <c r="L627" s="186">
        <f t="shared" si="87"/>
        <v>31519.32</v>
      </c>
      <c r="M627" s="185">
        <f>VLOOKUP(B627,'Anexo II - PE 0621.2022'!$EN$4:$EO$34,2,0)</f>
        <v>5180.1899999999996</v>
      </c>
      <c r="N627" s="445">
        <f t="shared" si="88"/>
        <v>31081.14</v>
      </c>
      <c r="O627" s="444">
        <f t="shared" si="89"/>
        <v>31503.84</v>
      </c>
      <c r="P627" s="444">
        <f t="shared" si="90"/>
        <v>31507.16</v>
      </c>
      <c r="Q627" s="444">
        <f t="shared" si="91"/>
        <v>31241.81</v>
      </c>
      <c r="R627" s="185">
        <f t="shared" si="92"/>
        <v>279730.26</v>
      </c>
      <c r="S627" s="567">
        <f>SUM(O627:Q628)-SUM(H627:H628)*(3)</f>
        <v>7878.69</v>
      </c>
      <c r="T627" s="537">
        <f>SUM(O627:R628)</f>
        <v>441020.07</v>
      </c>
      <c r="U627" s="507">
        <v>408385.91</v>
      </c>
      <c r="V627" s="507">
        <f>T627-U627</f>
        <v>32634.16</v>
      </c>
      <c r="W627" s="541">
        <f>SUM(N627:N628)</f>
        <v>36652.839999999997</v>
      </c>
      <c r="X627" s="539">
        <f>W627*12</f>
        <v>439834.08</v>
      </c>
      <c r="Y627" s="493">
        <v>144</v>
      </c>
      <c r="Z627" s="493" t="s">
        <v>480</v>
      </c>
    </row>
    <row r="628" spans="1:26" ht="26.25" thickBot="1" x14ac:dyDescent="0.25">
      <c r="A628" s="490"/>
      <c r="B628" s="187">
        <v>13</v>
      </c>
      <c r="C628" s="188" t="s">
        <v>298</v>
      </c>
      <c r="D628" s="189" t="s">
        <v>285</v>
      </c>
      <c r="E628" s="190" t="s">
        <v>299</v>
      </c>
      <c r="F628" s="404">
        <v>1</v>
      </c>
      <c r="G628" s="185">
        <f>VLOOKUP(B628,'Anexo II - PE 0621.2022'!$DY$4:$DZ$34,2,0)</f>
        <v>5225.3999999999996</v>
      </c>
      <c r="H628" s="193">
        <f t="shared" si="93"/>
        <v>5225.3999999999996</v>
      </c>
      <c r="I628" s="185">
        <f>VLOOKUP(B628,'Anexo II - PE 0621.2022'!$ED$4:$EE$34,2,0)</f>
        <v>5645.69</v>
      </c>
      <c r="J628" s="193">
        <f t="shared" si="86"/>
        <v>5645.69</v>
      </c>
      <c r="K628" s="185">
        <f>VLOOKUP(B628,'Anexo II - PE 0621.2022'!$EI$4:$EJ$34,2,0)</f>
        <v>5648.25</v>
      </c>
      <c r="L628" s="193">
        <f t="shared" si="87"/>
        <v>5648.25</v>
      </c>
      <c r="M628" s="185">
        <f>VLOOKUP(B628,'Anexo II - PE 0621.2022'!$EN$4:$EO$34,2,0)</f>
        <v>5571.7</v>
      </c>
      <c r="N628" s="445">
        <f t="shared" si="88"/>
        <v>5571.7</v>
      </c>
      <c r="O628" s="444">
        <f t="shared" si="89"/>
        <v>5645.69</v>
      </c>
      <c r="P628" s="444">
        <f t="shared" si="90"/>
        <v>5646.24</v>
      </c>
      <c r="Q628" s="444">
        <f t="shared" si="91"/>
        <v>5599.77</v>
      </c>
      <c r="R628" s="185">
        <f t="shared" si="92"/>
        <v>50145.3</v>
      </c>
      <c r="S628" s="497"/>
      <c r="T628" s="538"/>
      <c r="U628" s="509"/>
      <c r="V628" s="509"/>
      <c r="W628" s="543"/>
      <c r="X628" s="540"/>
      <c r="Y628" s="497"/>
      <c r="Z628" s="497"/>
    </row>
    <row r="629" spans="1:26" ht="26.25" thickBot="1" x14ac:dyDescent="0.25">
      <c r="A629" s="489" t="s">
        <v>262</v>
      </c>
      <c r="B629" s="179">
        <v>8</v>
      </c>
      <c r="C629" s="180" t="s">
        <v>206</v>
      </c>
      <c r="D629" s="181" t="s">
        <v>281</v>
      </c>
      <c r="E629" s="182" t="s">
        <v>277</v>
      </c>
      <c r="F629" s="402">
        <v>1</v>
      </c>
      <c r="G629" s="185">
        <f>VLOOKUP(B629,'Anexo II - PE 0621.2022'!$DY$4:$DZ$34,2,0)</f>
        <v>4218.83</v>
      </c>
      <c r="H629" s="185">
        <f t="shared" si="93"/>
        <v>4218.83</v>
      </c>
      <c r="I629" s="185">
        <f>VLOOKUP(B629,'Anexo II - PE 0621.2022'!$ED$4:$EE$34,2,0)</f>
        <v>4564.09</v>
      </c>
      <c r="J629" s="185">
        <f t="shared" si="86"/>
        <v>4564.09</v>
      </c>
      <c r="K629" s="185">
        <f>VLOOKUP(B629,'Anexo II - PE 0621.2022'!$EI$4:$EJ$34,2,0)</f>
        <v>4567.05</v>
      </c>
      <c r="L629" s="185">
        <f t="shared" si="87"/>
        <v>4567.05</v>
      </c>
      <c r="M629" s="185">
        <f>VLOOKUP(B629,'Anexo II - PE 0621.2022'!$EN$4:$EO$34,2,0)</f>
        <v>4506.13</v>
      </c>
      <c r="N629" s="445">
        <f t="shared" si="88"/>
        <v>4506.13</v>
      </c>
      <c r="O629" s="444">
        <f t="shared" si="89"/>
        <v>4564.09</v>
      </c>
      <c r="P629" s="444">
        <f t="shared" si="90"/>
        <v>4564.72</v>
      </c>
      <c r="Q629" s="444">
        <f t="shared" si="91"/>
        <v>4528.47</v>
      </c>
      <c r="R629" s="185">
        <f t="shared" si="92"/>
        <v>40555.17</v>
      </c>
      <c r="S629" s="449">
        <f>SUM(O629:Q629)-SUM(H629)*(3)</f>
        <v>1000.79</v>
      </c>
      <c r="T629" s="349">
        <f>SUM(O629:R629)</f>
        <v>54212.45</v>
      </c>
      <c r="U629" s="438">
        <v>50072.42</v>
      </c>
      <c r="V629" s="438">
        <f>T629-U629</f>
        <v>4140.03</v>
      </c>
      <c r="W629" s="286">
        <f>SUM(N629)</f>
        <v>4506.13</v>
      </c>
      <c r="X629" s="339">
        <f>W629*12</f>
        <v>54073.56</v>
      </c>
      <c r="Y629" s="344">
        <v>76</v>
      </c>
      <c r="Z629" s="344" t="s">
        <v>480</v>
      </c>
    </row>
    <row r="630" spans="1:26" ht="26.25" thickBot="1" x14ac:dyDescent="0.25">
      <c r="A630" s="491"/>
      <c r="B630" s="99">
        <v>11</v>
      </c>
      <c r="C630" s="100" t="s">
        <v>298</v>
      </c>
      <c r="D630" s="103" t="s">
        <v>285</v>
      </c>
      <c r="E630" s="116" t="s">
        <v>277</v>
      </c>
      <c r="F630" s="403">
        <v>3</v>
      </c>
      <c r="G630" s="185">
        <f>VLOOKUP(B630,'Anexo II - PE 0621.2022'!$DY$4:$DZ$34,2,0)</f>
        <v>4866.09</v>
      </c>
      <c r="H630" s="186">
        <f t="shared" si="93"/>
        <v>14598.27</v>
      </c>
      <c r="I630" s="185">
        <f>VLOOKUP(B630,'Anexo II - PE 0621.2022'!$ED$4:$EE$34,2,0)</f>
        <v>5250.64</v>
      </c>
      <c r="J630" s="186">
        <f t="shared" si="86"/>
        <v>15751.92</v>
      </c>
      <c r="K630" s="185">
        <f>VLOOKUP(B630,'Anexo II - PE 0621.2022'!$EI$4:$EJ$34,2,0)</f>
        <v>5253.22</v>
      </c>
      <c r="L630" s="186">
        <f t="shared" si="87"/>
        <v>15759.66</v>
      </c>
      <c r="M630" s="185">
        <f>VLOOKUP(B630,'Anexo II - PE 0621.2022'!$EN$4:$EO$34,2,0)</f>
        <v>5180.1899999999996</v>
      </c>
      <c r="N630" s="445">
        <f t="shared" si="88"/>
        <v>15540.57</v>
      </c>
      <c r="O630" s="444">
        <f t="shared" si="89"/>
        <v>15751.92</v>
      </c>
      <c r="P630" s="444">
        <f t="shared" si="90"/>
        <v>15753.58</v>
      </c>
      <c r="Q630" s="444">
        <f t="shared" si="91"/>
        <v>15620.9</v>
      </c>
      <c r="R630" s="185">
        <f t="shared" si="92"/>
        <v>139865.13</v>
      </c>
      <c r="S630" s="448">
        <f>SUM(O630:Q630)-SUM(H630)*(3)</f>
        <v>3331.59</v>
      </c>
      <c r="T630" s="348">
        <f>SUM(O630:R630)</f>
        <v>186991.53</v>
      </c>
      <c r="U630" s="437">
        <v>173188.32</v>
      </c>
      <c r="V630" s="437">
        <f>T630-U630</f>
        <v>13803.21</v>
      </c>
      <c r="W630" s="285">
        <f>SUM(N630)</f>
        <v>15540.57</v>
      </c>
      <c r="X630" s="338">
        <f>W630*12</f>
        <v>186486.84</v>
      </c>
      <c r="Y630" s="346">
        <v>77</v>
      </c>
      <c r="Z630" s="346" t="s">
        <v>480</v>
      </c>
    </row>
    <row r="631" spans="1:26" ht="26.25" thickBot="1" x14ac:dyDescent="0.25">
      <c r="A631" s="490"/>
      <c r="B631" s="187">
        <v>14</v>
      </c>
      <c r="C631" s="188" t="s">
        <v>291</v>
      </c>
      <c r="D631" s="189" t="s">
        <v>276</v>
      </c>
      <c r="E631" s="190" t="s">
        <v>277</v>
      </c>
      <c r="F631" s="404">
        <v>1</v>
      </c>
      <c r="G631" s="185">
        <f>VLOOKUP(B631,'Anexo II - PE 0621.2022'!$DY$4:$DZ$34,2,0)</f>
        <v>5705.63</v>
      </c>
      <c r="H631" s="193">
        <f t="shared" si="93"/>
        <v>5705.63</v>
      </c>
      <c r="I631" s="185">
        <f>VLOOKUP(B631,'Anexo II - PE 0621.2022'!$ED$4:$EE$34,2,0)</f>
        <v>6141.3</v>
      </c>
      <c r="J631" s="193">
        <f t="shared" si="86"/>
        <v>6141.3</v>
      </c>
      <c r="K631" s="185">
        <f>VLOOKUP(B631,'Anexo II - PE 0621.2022'!$EI$4:$EJ$34,2,0)</f>
        <v>6143.27</v>
      </c>
      <c r="L631" s="193">
        <f t="shared" si="87"/>
        <v>6143.27</v>
      </c>
      <c r="M631" s="185">
        <f>VLOOKUP(B631,'Anexo II - PE 0621.2022'!$EN$4:$EO$34,2,0)</f>
        <v>6054.07</v>
      </c>
      <c r="N631" s="445">
        <f t="shared" si="88"/>
        <v>6054.07</v>
      </c>
      <c r="O631" s="444">
        <f t="shared" si="89"/>
        <v>6141.3</v>
      </c>
      <c r="P631" s="444">
        <f t="shared" si="90"/>
        <v>6141.72</v>
      </c>
      <c r="Q631" s="444">
        <f t="shared" si="91"/>
        <v>6086.78</v>
      </c>
      <c r="R631" s="185">
        <f t="shared" si="92"/>
        <v>54486.63</v>
      </c>
      <c r="S631" s="450">
        <f>SUM(O631:Q631)-SUM(H631)*(3)</f>
        <v>1252.9100000000001</v>
      </c>
      <c r="T631" s="350">
        <f>SUM(O631:R631)</f>
        <v>72856.429999999993</v>
      </c>
      <c r="U631" s="439">
        <v>67656.62</v>
      </c>
      <c r="V631" s="439">
        <f>T631-U631</f>
        <v>5199.8100000000004</v>
      </c>
      <c r="W631" s="287">
        <f>SUM(N631)</f>
        <v>6054.07</v>
      </c>
      <c r="X631" s="340">
        <f>W631*12</f>
        <v>72648.84</v>
      </c>
      <c r="Y631" s="345">
        <v>78</v>
      </c>
      <c r="Z631" s="345" t="s">
        <v>480</v>
      </c>
    </row>
    <row r="632" spans="1:26" ht="39" thickBot="1" x14ac:dyDescent="0.25">
      <c r="A632" s="489" t="s">
        <v>263</v>
      </c>
      <c r="B632" s="179">
        <v>7</v>
      </c>
      <c r="C632" s="180" t="s">
        <v>294</v>
      </c>
      <c r="D632" s="181" t="s">
        <v>276</v>
      </c>
      <c r="E632" s="182" t="s">
        <v>277</v>
      </c>
      <c r="F632" s="402">
        <v>1</v>
      </c>
      <c r="G632" s="185">
        <f>VLOOKUP(B632,'Anexo II - PE 0621.2022'!$DY$4:$DZ$34,2,0)</f>
        <v>5188.7299999999996</v>
      </c>
      <c r="H632" s="185">
        <f t="shared" si="93"/>
        <v>5188.7299999999996</v>
      </c>
      <c r="I632" s="434">
        <v>5592.62</v>
      </c>
      <c r="J632" s="185">
        <f t="shared" si="86"/>
        <v>5592.62</v>
      </c>
      <c r="K632" s="434">
        <v>5595.2</v>
      </c>
      <c r="L632" s="185">
        <f t="shared" si="87"/>
        <v>5595.2</v>
      </c>
      <c r="M632" s="436">
        <v>5516.09</v>
      </c>
      <c r="N632" s="445">
        <f t="shared" si="88"/>
        <v>5516.09</v>
      </c>
      <c r="O632" s="444">
        <f t="shared" si="89"/>
        <v>5592.62</v>
      </c>
      <c r="P632" s="444">
        <f t="shared" si="90"/>
        <v>5593.17</v>
      </c>
      <c r="Q632" s="444">
        <f t="shared" si="91"/>
        <v>5545.1</v>
      </c>
      <c r="R632" s="185">
        <f t="shared" si="92"/>
        <v>49644.81</v>
      </c>
      <c r="S632" s="566">
        <f>SUM(O632:Q633)-SUM(H632:H633)*(3)</f>
        <v>4923.43</v>
      </c>
      <c r="T632" s="535">
        <f>SUM(O632:R633)</f>
        <v>284944.99</v>
      </c>
      <c r="U632" s="565">
        <v>264515.61</v>
      </c>
      <c r="V632" s="565">
        <f>T632-U632</f>
        <v>20429.38</v>
      </c>
      <c r="W632" s="544">
        <f>SUM(N632:N633)</f>
        <v>23678.3</v>
      </c>
      <c r="X632" s="528">
        <f>W632*12</f>
        <v>284139.59999999998</v>
      </c>
      <c r="Y632" s="492">
        <v>79</v>
      </c>
      <c r="Z632" s="492" t="s">
        <v>480</v>
      </c>
    </row>
    <row r="633" spans="1:26" ht="26.25" thickBot="1" x14ac:dyDescent="0.25">
      <c r="A633" s="491"/>
      <c r="B633" s="99">
        <v>14</v>
      </c>
      <c r="C633" s="100" t="s">
        <v>291</v>
      </c>
      <c r="D633" s="103" t="s">
        <v>276</v>
      </c>
      <c r="E633" s="116" t="s">
        <v>277</v>
      </c>
      <c r="F633" s="403">
        <v>3</v>
      </c>
      <c r="G633" s="185">
        <f>VLOOKUP(B633,'Anexo II - PE 0621.2022'!$DY$4:$DZ$34,2,0)</f>
        <v>5705.63</v>
      </c>
      <c r="H633" s="186">
        <f t="shared" si="93"/>
        <v>17116.89</v>
      </c>
      <c r="I633" s="185">
        <f>VLOOKUP(B633,'Anexo II - PE 0621.2022'!$ED$4:$EE$34,2,0)</f>
        <v>6141.3</v>
      </c>
      <c r="J633" s="186">
        <f t="shared" si="86"/>
        <v>18423.900000000001</v>
      </c>
      <c r="K633" s="185">
        <f>VLOOKUP(B633,'Anexo II - PE 0621.2022'!$EI$4:$EJ$34,2,0)</f>
        <v>6143.27</v>
      </c>
      <c r="L633" s="186">
        <f t="shared" si="87"/>
        <v>18429.810000000001</v>
      </c>
      <c r="M633" s="185">
        <f>VLOOKUP(B633,'Anexo II - PE 0621.2022'!$EN$4:$EO$34,2,0)</f>
        <v>6054.07</v>
      </c>
      <c r="N633" s="445">
        <f t="shared" si="88"/>
        <v>18162.21</v>
      </c>
      <c r="O633" s="444">
        <f t="shared" si="89"/>
        <v>18423.900000000001</v>
      </c>
      <c r="P633" s="444">
        <f t="shared" si="90"/>
        <v>18425.169999999998</v>
      </c>
      <c r="Q633" s="444">
        <f t="shared" si="91"/>
        <v>18260.330000000002</v>
      </c>
      <c r="R633" s="185">
        <f t="shared" si="92"/>
        <v>163459.89000000001</v>
      </c>
      <c r="S633" s="493"/>
      <c r="T633" s="536"/>
      <c r="U633" s="508"/>
      <c r="V633" s="508"/>
      <c r="W633" s="542"/>
      <c r="X633" s="529"/>
      <c r="Y633" s="493"/>
      <c r="Z633" s="493"/>
    </row>
    <row r="634" spans="1:26" ht="26.25" thickBot="1" x14ac:dyDescent="0.25">
      <c r="A634" s="491"/>
      <c r="B634" s="99">
        <v>8</v>
      </c>
      <c r="C634" s="100" t="s">
        <v>206</v>
      </c>
      <c r="D634" s="103" t="s">
        <v>281</v>
      </c>
      <c r="E634" s="116" t="s">
        <v>277</v>
      </c>
      <c r="F634" s="403">
        <v>1</v>
      </c>
      <c r="G634" s="185">
        <f>VLOOKUP(B634,'Anexo II - PE 0621.2022'!$DY$4:$DZ$34,2,0)</f>
        <v>4218.83</v>
      </c>
      <c r="H634" s="186">
        <f t="shared" si="93"/>
        <v>4218.83</v>
      </c>
      <c r="I634" s="185">
        <f>VLOOKUP(B634,'Anexo II - PE 0621.2022'!$ED$4:$EE$34,2,0)</f>
        <v>4564.09</v>
      </c>
      <c r="J634" s="186">
        <f t="shared" si="86"/>
        <v>4564.09</v>
      </c>
      <c r="K634" s="185">
        <f>VLOOKUP(B634,'Anexo II - PE 0621.2022'!$EI$4:$EJ$34,2,0)</f>
        <v>4567.05</v>
      </c>
      <c r="L634" s="186">
        <f t="shared" si="87"/>
        <v>4567.05</v>
      </c>
      <c r="M634" s="185">
        <f>VLOOKUP(B634,'Anexo II - PE 0621.2022'!$EN$4:$EO$34,2,0)</f>
        <v>4506.13</v>
      </c>
      <c r="N634" s="445">
        <f t="shared" si="88"/>
        <v>4506.13</v>
      </c>
      <c r="O634" s="444">
        <f t="shared" si="89"/>
        <v>4564.09</v>
      </c>
      <c r="P634" s="444">
        <f t="shared" si="90"/>
        <v>4564.72</v>
      </c>
      <c r="Q634" s="444">
        <f t="shared" si="91"/>
        <v>4528.47</v>
      </c>
      <c r="R634" s="185">
        <f t="shared" si="92"/>
        <v>40555.17</v>
      </c>
      <c r="S634" s="448">
        <f>SUM(O634:Q634)-SUM(H634)*(3)</f>
        <v>1000.79</v>
      </c>
      <c r="T634" s="348">
        <f>SUM(O634:R634)</f>
        <v>54212.45</v>
      </c>
      <c r="U634" s="437">
        <v>50072.42</v>
      </c>
      <c r="V634" s="437">
        <f>T634-U634</f>
        <v>4140.03</v>
      </c>
      <c r="W634" s="285">
        <f>SUM(N634)</f>
        <v>4506.13</v>
      </c>
      <c r="X634" s="338">
        <f>W634*12</f>
        <v>54073.56</v>
      </c>
      <c r="Y634" s="346">
        <v>80</v>
      </c>
      <c r="Z634" s="346" t="s">
        <v>480</v>
      </c>
    </row>
    <row r="635" spans="1:26" ht="26.25" thickBot="1" x14ac:dyDescent="0.25">
      <c r="A635" s="491"/>
      <c r="B635" s="99">
        <v>9</v>
      </c>
      <c r="C635" s="100" t="s">
        <v>295</v>
      </c>
      <c r="D635" s="103" t="s">
        <v>285</v>
      </c>
      <c r="E635" s="116" t="s">
        <v>277</v>
      </c>
      <c r="F635" s="403">
        <v>1</v>
      </c>
      <c r="G635" s="185">
        <f>VLOOKUP(B635,'Anexo II - PE 0621.2022'!$DY$4:$DZ$34,2,0)</f>
        <v>6255.74</v>
      </c>
      <c r="H635" s="186">
        <f t="shared" si="93"/>
        <v>6255.74</v>
      </c>
      <c r="I635" s="185">
        <f>VLOOKUP(B635,'Anexo II - PE 0621.2022'!$ED$4:$EE$34,2,0)</f>
        <v>6724.34</v>
      </c>
      <c r="J635" s="186">
        <f t="shared" si="86"/>
        <v>6724.34</v>
      </c>
      <c r="K635" s="185">
        <f>VLOOKUP(B635,'Anexo II - PE 0621.2022'!$EI$4:$EJ$34,2,0)</f>
        <v>6726.3</v>
      </c>
      <c r="L635" s="186">
        <f t="shared" si="87"/>
        <v>6726.3</v>
      </c>
      <c r="M635" s="185">
        <f>VLOOKUP(B635,'Anexo II - PE 0621.2022'!$EN$4:$EO$34,2,0)</f>
        <v>6626.55</v>
      </c>
      <c r="N635" s="445">
        <f t="shared" si="88"/>
        <v>6626.55</v>
      </c>
      <c r="O635" s="444">
        <f t="shared" si="89"/>
        <v>6724.34</v>
      </c>
      <c r="P635" s="444">
        <f t="shared" si="90"/>
        <v>6724.76</v>
      </c>
      <c r="Q635" s="444">
        <f t="shared" si="91"/>
        <v>6663.13</v>
      </c>
      <c r="R635" s="185">
        <f t="shared" si="92"/>
        <v>59638.95</v>
      </c>
      <c r="S635" s="567">
        <f>SUM(O635:Q638)-SUM(H635:H638)*(3)</f>
        <v>12385.54</v>
      </c>
      <c r="T635" s="537">
        <f>SUM(O635:R638)</f>
        <v>698959.24</v>
      </c>
      <c r="U635" s="507">
        <v>647632.56999999995</v>
      </c>
      <c r="V635" s="507">
        <f>T635-U635</f>
        <v>51326.67</v>
      </c>
      <c r="W635" s="541">
        <f>SUM(N635:N638)</f>
        <v>58088.39</v>
      </c>
      <c r="X635" s="539">
        <f>W635*12</f>
        <v>697060.68</v>
      </c>
      <c r="Y635" s="493">
        <v>81</v>
      </c>
      <c r="Z635" s="493" t="s">
        <v>480</v>
      </c>
    </row>
    <row r="636" spans="1:26" ht="26.25" thickBot="1" x14ac:dyDescent="0.25">
      <c r="A636" s="491"/>
      <c r="B636" s="99">
        <v>11</v>
      </c>
      <c r="C636" s="100" t="s">
        <v>298</v>
      </c>
      <c r="D636" s="103" t="s">
        <v>285</v>
      </c>
      <c r="E636" s="116" t="s">
        <v>277</v>
      </c>
      <c r="F636" s="403">
        <v>8</v>
      </c>
      <c r="G636" s="185">
        <f>VLOOKUP(B636,'Anexo II - PE 0621.2022'!$DY$4:$DZ$34,2,0)</f>
        <v>4866.09</v>
      </c>
      <c r="H636" s="186">
        <f t="shared" si="93"/>
        <v>38928.720000000001</v>
      </c>
      <c r="I636" s="185">
        <f>VLOOKUP(B636,'Anexo II - PE 0621.2022'!$ED$4:$EE$34,2,0)</f>
        <v>5250.64</v>
      </c>
      <c r="J636" s="186">
        <f t="shared" si="86"/>
        <v>42005.120000000003</v>
      </c>
      <c r="K636" s="185">
        <f>VLOOKUP(B636,'Anexo II - PE 0621.2022'!$EI$4:$EJ$34,2,0)</f>
        <v>5253.22</v>
      </c>
      <c r="L636" s="186">
        <f t="shared" si="87"/>
        <v>42025.760000000002</v>
      </c>
      <c r="M636" s="185">
        <f>VLOOKUP(B636,'Anexo II - PE 0621.2022'!$EN$4:$EO$34,2,0)</f>
        <v>5180.1899999999996</v>
      </c>
      <c r="N636" s="445">
        <f t="shared" si="88"/>
        <v>41441.519999999997</v>
      </c>
      <c r="O636" s="444">
        <f t="shared" si="89"/>
        <v>42005.120000000003</v>
      </c>
      <c r="P636" s="444">
        <f t="shared" si="90"/>
        <v>42009.54</v>
      </c>
      <c r="Q636" s="444">
        <f t="shared" si="91"/>
        <v>41655.74</v>
      </c>
      <c r="R636" s="185">
        <f t="shared" si="92"/>
        <v>372973.68</v>
      </c>
      <c r="S636" s="493"/>
      <c r="T636" s="536"/>
      <c r="U636" s="508"/>
      <c r="V636" s="508"/>
      <c r="W636" s="542"/>
      <c r="X636" s="529"/>
      <c r="Y636" s="493"/>
      <c r="Z636" s="493"/>
    </row>
    <row r="637" spans="1:26" ht="26.25" thickBot="1" x14ac:dyDescent="0.25">
      <c r="A637" s="491"/>
      <c r="B637" s="99">
        <v>12</v>
      </c>
      <c r="C637" s="100" t="s">
        <v>298</v>
      </c>
      <c r="D637" s="103" t="s">
        <v>285</v>
      </c>
      <c r="E637" s="116" t="s">
        <v>297</v>
      </c>
      <c r="F637" s="403">
        <v>1</v>
      </c>
      <c r="G637" s="185">
        <f>VLOOKUP(B637,'Anexo II - PE 0621.2022'!$DY$4:$DZ$34,2,0)</f>
        <v>4182.87</v>
      </c>
      <c r="H637" s="186">
        <f t="shared" si="93"/>
        <v>4182.87</v>
      </c>
      <c r="I637" s="185">
        <f>VLOOKUP(B637,'Anexo II - PE 0621.2022'!$ED$4:$EE$34,2,0)</f>
        <v>4508.6400000000003</v>
      </c>
      <c r="J637" s="186">
        <f t="shared" si="86"/>
        <v>4508.6400000000003</v>
      </c>
      <c r="K637" s="185">
        <f>VLOOKUP(B637,'Anexo II - PE 0621.2022'!$EI$4:$EJ$34,2,0)</f>
        <v>4511.21</v>
      </c>
      <c r="L637" s="186">
        <f t="shared" si="87"/>
        <v>4511.21</v>
      </c>
      <c r="M637" s="185">
        <f>VLOOKUP(B637,'Anexo II - PE 0621.2022'!$EN$4:$EO$34,2,0)</f>
        <v>4448.62</v>
      </c>
      <c r="N637" s="445">
        <f t="shared" si="88"/>
        <v>4448.62</v>
      </c>
      <c r="O637" s="444">
        <f t="shared" si="89"/>
        <v>4508.6400000000003</v>
      </c>
      <c r="P637" s="444">
        <f t="shared" si="90"/>
        <v>4509.1899999999996</v>
      </c>
      <c r="Q637" s="444">
        <f t="shared" si="91"/>
        <v>4471.57</v>
      </c>
      <c r="R637" s="185">
        <f t="shared" si="92"/>
        <v>40037.58</v>
      </c>
      <c r="S637" s="493"/>
      <c r="T637" s="536"/>
      <c r="U637" s="508"/>
      <c r="V637" s="508"/>
      <c r="W637" s="542"/>
      <c r="X637" s="529"/>
      <c r="Y637" s="493"/>
      <c r="Z637" s="493"/>
    </row>
    <row r="638" spans="1:26" ht="26.25" thickBot="1" x14ac:dyDescent="0.25">
      <c r="A638" s="490"/>
      <c r="B638" s="187">
        <v>13</v>
      </c>
      <c r="C638" s="188" t="s">
        <v>298</v>
      </c>
      <c r="D638" s="189" t="s">
        <v>285</v>
      </c>
      <c r="E638" s="190" t="s">
        <v>299</v>
      </c>
      <c r="F638" s="404">
        <v>1</v>
      </c>
      <c r="G638" s="185">
        <f>VLOOKUP(B638,'Anexo II - PE 0621.2022'!$DY$4:$DZ$34,2,0)</f>
        <v>5225.3999999999996</v>
      </c>
      <c r="H638" s="193">
        <f t="shared" si="93"/>
        <v>5225.3999999999996</v>
      </c>
      <c r="I638" s="185">
        <f>VLOOKUP(B638,'Anexo II - PE 0621.2022'!$ED$4:$EE$34,2,0)</f>
        <v>5645.69</v>
      </c>
      <c r="J638" s="193">
        <f t="shared" si="86"/>
        <v>5645.69</v>
      </c>
      <c r="K638" s="185">
        <f>VLOOKUP(B638,'Anexo II - PE 0621.2022'!$EI$4:$EJ$34,2,0)</f>
        <v>5648.25</v>
      </c>
      <c r="L638" s="193">
        <f t="shared" si="87"/>
        <v>5648.25</v>
      </c>
      <c r="M638" s="185">
        <f>VLOOKUP(B638,'Anexo II - PE 0621.2022'!$EN$4:$EO$34,2,0)</f>
        <v>5571.7</v>
      </c>
      <c r="N638" s="445">
        <f t="shared" si="88"/>
        <v>5571.7</v>
      </c>
      <c r="O638" s="444">
        <f t="shared" si="89"/>
        <v>5645.69</v>
      </c>
      <c r="P638" s="444">
        <f t="shared" si="90"/>
        <v>5646.24</v>
      </c>
      <c r="Q638" s="444">
        <f t="shared" si="91"/>
        <v>5599.77</v>
      </c>
      <c r="R638" s="185">
        <f t="shared" si="92"/>
        <v>50145.3</v>
      </c>
      <c r="S638" s="497"/>
      <c r="T638" s="538"/>
      <c r="U638" s="509"/>
      <c r="V638" s="509"/>
      <c r="W638" s="543"/>
      <c r="X638" s="540"/>
      <c r="Y638" s="497"/>
      <c r="Z638" s="497"/>
    </row>
    <row r="639" spans="1:26" ht="39" thickBot="1" x14ac:dyDescent="0.25">
      <c r="A639" s="489" t="s">
        <v>264</v>
      </c>
      <c r="B639" s="179">
        <v>1</v>
      </c>
      <c r="C639" s="180" t="s">
        <v>272</v>
      </c>
      <c r="D639" s="181" t="s">
        <v>276</v>
      </c>
      <c r="E639" s="194" t="s">
        <v>277</v>
      </c>
      <c r="F639" s="408">
        <v>1</v>
      </c>
      <c r="G639" s="185">
        <f>VLOOKUP(B639,'Anexo II - PE 0621.2022'!$DY$4:$DZ$34,2,0)</f>
        <v>5244.16</v>
      </c>
      <c r="H639" s="185">
        <f t="shared" si="93"/>
        <v>5244.16</v>
      </c>
      <c r="I639" s="185">
        <f>VLOOKUP(B639,'Anexo II - PE 0621.2022'!$ED$4:$EE$34,2,0)</f>
        <v>5650.52</v>
      </c>
      <c r="J639" s="185">
        <f t="shared" si="86"/>
        <v>5650.52</v>
      </c>
      <c r="K639" s="185">
        <f>VLOOKUP(B639,'Anexo II - PE 0621.2022'!$EI$4:$EJ$34,2,0)</f>
        <v>5653.08</v>
      </c>
      <c r="L639" s="185">
        <f t="shared" si="87"/>
        <v>5653.08</v>
      </c>
      <c r="M639" s="185">
        <f>VLOOKUP(B639,'Anexo II - PE 0621.2022'!$EN$4:$EO$34,2,0)</f>
        <v>5575.99</v>
      </c>
      <c r="N639" s="445">
        <f t="shared" si="88"/>
        <v>5575.99</v>
      </c>
      <c r="O639" s="444">
        <f t="shared" si="89"/>
        <v>5650.52</v>
      </c>
      <c r="P639" s="444">
        <f t="shared" si="90"/>
        <v>5651.07</v>
      </c>
      <c r="Q639" s="444">
        <f t="shared" si="91"/>
        <v>5604.26</v>
      </c>
      <c r="R639" s="185">
        <f t="shared" si="92"/>
        <v>50183.91</v>
      </c>
      <c r="S639" s="566">
        <f>SUM(O639:Q640)-SUM(H639:H640)*(3)</f>
        <v>3552.54</v>
      </c>
      <c r="T639" s="535">
        <f>SUM(O639:R640)</f>
        <v>207940.53</v>
      </c>
      <c r="U639" s="565">
        <v>193192.16</v>
      </c>
      <c r="V639" s="565">
        <f>T639-U639</f>
        <v>14748.37</v>
      </c>
      <c r="W639" s="544">
        <f>SUM(N639:N640)</f>
        <v>17279.97</v>
      </c>
      <c r="X639" s="528">
        <f>W639*12</f>
        <v>207359.64</v>
      </c>
      <c r="Y639" s="492">
        <v>82</v>
      </c>
      <c r="Z639" s="492" t="s">
        <v>480</v>
      </c>
    </row>
    <row r="640" spans="1:26" ht="26.25" thickBot="1" x14ac:dyDescent="0.25">
      <c r="A640" s="491"/>
      <c r="B640" s="99">
        <v>6</v>
      </c>
      <c r="C640" s="100" t="s">
        <v>291</v>
      </c>
      <c r="D640" s="103" t="s">
        <v>276</v>
      </c>
      <c r="E640" s="104" t="s">
        <v>277</v>
      </c>
      <c r="F640" s="409">
        <v>2</v>
      </c>
      <c r="G640" s="185">
        <f>VLOOKUP(B640,'Anexo II - PE 0621.2022'!$DY$4:$DZ$34,2,0)</f>
        <v>5522.63</v>
      </c>
      <c r="H640" s="186">
        <f t="shared" si="93"/>
        <v>11045.26</v>
      </c>
      <c r="I640" s="185">
        <f>VLOOKUP(B640,'Anexo II - PE 0621.2022'!$ED$4:$EE$34,2,0)</f>
        <v>5936.55</v>
      </c>
      <c r="J640" s="186">
        <f t="shared" si="86"/>
        <v>11873.1</v>
      </c>
      <c r="K640" s="185">
        <f>VLOOKUP(B640,'Anexo II - PE 0621.2022'!$EI$4:$EJ$34,2,0)</f>
        <v>5938.92</v>
      </c>
      <c r="L640" s="186">
        <f t="shared" si="87"/>
        <v>11877.84</v>
      </c>
      <c r="M640" s="185">
        <f>VLOOKUP(B640,'Anexo II - PE 0621.2022'!$EN$4:$EO$34,2,0)</f>
        <v>5851.99</v>
      </c>
      <c r="N640" s="445">
        <f t="shared" si="88"/>
        <v>11703.98</v>
      </c>
      <c r="O640" s="444">
        <f t="shared" si="89"/>
        <v>11873.1</v>
      </c>
      <c r="P640" s="444">
        <f t="shared" si="90"/>
        <v>11874.12</v>
      </c>
      <c r="Q640" s="444">
        <f t="shared" si="91"/>
        <v>11767.73</v>
      </c>
      <c r="R640" s="185">
        <f t="shared" si="92"/>
        <v>105335.82</v>
      </c>
      <c r="S640" s="493"/>
      <c r="T640" s="536"/>
      <c r="U640" s="508"/>
      <c r="V640" s="508"/>
      <c r="W640" s="542"/>
      <c r="X640" s="529"/>
      <c r="Y640" s="493"/>
      <c r="Z640" s="493"/>
    </row>
    <row r="641" spans="1:26" ht="26.25" thickBot="1" x14ac:dyDescent="0.25">
      <c r="A641" s="491"/>
      <c r="B641" s="99">
        <v>2</v>
      </c>
      <c r="C641" s="100" t="s">
        <v>278</v>
      </c>
      <c r="D641" s="103" t="s">
        <v>281</v>
      </c>
      <c r="E641" s="104" t="s">
        <v>277</v>
      </c>
      <c r="F641" s="409">
        <v>1</v>
      </c>
      <c r="G641" s="185">
        <f>VLOOKUP(B641,'Anexo II - PE 0621.2022'!$DY$4:$DZ$34,2,0)</f>
        <v>4063.92</v>
      </c>
      <c r="H641" s="186">
        <f t="shared" si="93"/>
        <v>4063.92</v>
      </c>
      <c r="I641" s="185">
        <f>VLOOKUP(B641,'Anexo II - PE 0621.2022'!$ED$4:$EE$34,2,0)</f>
        <v>4389.62</v>
      </c>
      <c r="J641" s="186">
        <f t="shared" si="86"/>
        <v>4389.62</v>
      </c>
      <c r="K641" s="185">
        <f>VLOOKUP(B641,'Anexo II - PE 0621.2022'!$EI$4:$EJ$34,2,0)</f>
        <v>4392.58</v>
      </c>
      <c r="L641" s="186">
        <f t="shared" si="87"/>
        <v>4392.58</v>
      </c>
      <c r="M641" s="185">
        <f>VLOOKUP(B641,'Anexo II - PE 0621.2022'!$EN$4:$EO$34,2,0)</f>
        <v>4333.21</v>
      </c>
      <c r="N641" s="445">
        <f t="shared" si="88"/>
        <v>4333.21</v>
      </c>
      <c r="O641" s="444">
        <f t="shared" si="89"/>
        <v>4389.62</v>
      </c>
      <c r="P641" s="444">
        <f t="shared" si="90"/>
        <v>4390.25</v>
      </c>
      <c r="Q641" s="444">
        <f t="shared" si="91"/>
        <v>4354.9799999999996</v>
      </c>
      <c r="R641" s="185">
        <f t="shared" si="92"/>
        <v>38998.89</v>
      </c>
      <c r="S641" s="448">
        <f>SUM(O641:Q641)-SUM(H641)*(3)</f>
        <v>943.09</v>
      </c>
      <c r="T641" s="348">
        <f>SUM(O641:R641)</f>
        <v>52133.74</v>
      </c>
      <c r="U641" s="437">
        <v>48227.47</v>
      </c>
      <c r="V641" s="437">
        <f>T641-U641</f>
        <v>3906.27</v>
      </c>
      <c r="W641" s="285">
        <f>SUM(N641)</f>
        <v>4333.21</v>
      </c>
      <c r="X641" s="338">
        <f>W641*12</f>
        <v>51998.52</v>
      </c>
      <c r="Y641" s="346">
        <v>83</v>
      </c>
      <c r="Z641" s="346" t="s">
        <v>480</v>
      </c>
    </row>
    <row r="642" spans="1:26" ht="26.25" thickBot="1" x14ac:dyDescent="0.25">
      <c r="A642" s="491"/>
      <c r="B642" s="99">
        <v>3</v>
      </c>
      <c r="C642" s="100" t="s">
        <v>282</v>
      </c>
      <c r="D642" s="103" t="s">
        <v>285</v>
      </c>
      <c r="E642" s="104" t="s">
        <v>277</v>
      </c>
      <c r="F642" s="409">
        <v>1</v>
      </c>
      <c r="G642" s="185">
        <f>VLOOKUP(B642,'Anexo II - PE 0621.2022'!$DY$4:$DZ$34,2,0)</f>
        <v>6049.27</v>
      </c>
      <c r="H642" s="186">
        <f t="shared" si="93"/>
        <v>6049.27</v>
      </c>
      <c r="I642" s="185">
        <f>VLOOKUP(B642,'Anexo II - PE 0621.2022'!$ED$4:$EE$34,2,0)</f>
        <v>6495.25</v>
      </c>
      <c r="J642" s="186">
        <f t="shared" si="86"/>
        <v>6495.25</v>
      </c>
      <c r="K642" s="185">
        <f>VLOOKUP(B642,'Anexo II - PE 0621.2022'!$EI$4:$EJ$34,2,0)</f>
        <v>6497.22</v>
      </c>
      <c r="L642" s="186">
        <f t="shared" si="87"/>
        <v>6497.22</v>
      </c>
      <c r="M642" s="185">
        <f>VLOOKUP(B642,'Anexo II - PE 0621.2022'!$EN$4:$EO$34,2,0)</f>
        <v>6399.96</v>
      </c>
      <c r="N642" s="445">
        <f t="shared" si="88"/>
        <v>6399.96</v>
      </c>
      <c r="O642" s="444">
        <f t="shared" si="89"/>
        <v>6495.25</v>
      </c>
      <c r="P642" s="444">
        <f t="shared" si="90"/>
        <v>6495.67</v>
      </c>
      <c r="Q642" s="444">
        <f t="shared" si="91"/>
        <v>6435.62</v>
      </c>
      <c r="R642" s="185">
        <f t="shared" si="92"/>
        <v>57599.64</v>
      </c>
      <c r="S642" s="567">
        <f>SUM(O642:Q644)-SUM(H642:H644)*(3)</f>
        <v>11469.06</v>
      </c>
      <c r="T642" s="537">
        <f>SUM(O642:R644)</f>
        <v>657657.18000000005</v>
      </c>
      <c r="U642" s="507">
        <v>610120.26</v>
      </c>
      <c r="V642" s="507">
        <f>T642-U642</f>
        <v>47536.92</v>
      </c>
      <c r="W642" s="541">
        <f>SUM(N642:N644)</f>
        <v>54657.53</v>
      </c>
      <c r="X642" s="539">
        <f>W642*12</f>
        <v>655890.36</v>
      </c>
      <c r="Y642" s="493">
        <v>84</v>
      </c>
      <c r="Z642" s="493" t="s">
        <v>480</v>
      </c>
    </row>
    <row r="643" spans="1:26" ht="26.25" thickBot="1" x14ac:dyDescent="0.25">
      <c r="A643" s="491"/>
      <c r="B643" s="99">
        <v>4</v>
      </c>
      <c r="C643" s="113" t="s">
        <v>286</v>
      </c>
      <c r="D643" s="103" t="s">
        <v>285</v>
      </c>
      <c r="E643" s="104" t="s">
        <v>277</v>
      </c>
      <c r="F643" s="409">
        <f>3-1</f>
        <v>2</v>
      </c>
      <c r="G643" s="185">
        <f>VLOOKUP(B643,'Anexo II - PE 0621.2022'!$DY$4:$DZ$34,2,0)</f>
        <v>5432.72</v>
      </c>
      <c r="H643" s="186">
        <f t="shared" si="93"/>
        <v>10865.44</v>
      </c>
      <c r="I643" s="185">
        <f>VLOOKUP(B643,'Anexo II - PE 0621.2022'!$ED$4:$EE$34,2,0)</f>
        <v>5840.6</v>
      </c>
      <c r="J643" s="186">
        <f t="shared" si="86"/>
        <v>11681.2</v>
      </c>
      <c r="K643" s="185">
        <f>VLOOKUP(B643,'Anexo II - PE 0621.2022'!$EI$4:$EJ$34,2,0)</f>
        <v>5843.45</v>
      </c>
      <c r="L643" s="186">
        <f t="shared" si="87"/>
        <v>11686.9</v>
      </c>
      <c r="M643" s="185">
        <f>VLOOKUP(B643,'Anexo II - PE 0621.2022'!$EN$4:$EO$34,2,0)</f>
        <v>5758.3</v>
      </c>
      <c r="N643" s="445">
        <f t="shared" si="88"/>
        <v>11516.6</v>
      </c>
      <c r="O643" s="444">
        <f t="shared" si="89"/>
        <v>11681.2</v>
      </c>
      <c r="P643" s="444">
        <f t="shared" si="90"/>
        <v>11682.42</v>
      </c>
      <c r="Q643" s="444">
        <f t="shared" si="91"/>
        <v>11579.04</v>
      </c>
      <c r="R643" s="185">
        <f t="shared" si="92"/>
        <v>103649.4</v>
      </c>
      <c r="S643" s="493"/>
      <c r="T643" s="536"/>
      <c r="U643" s="508"/>
      <c r="V643" s="508"/>
      <c r="W643" s="542"/>
      <c r="X643" s="529"/>
      <c r="Y643" s="493"/>
      <c r="Z643" s="493"/>
    </row>
    <row r="644" spans="1:26" ht="26.25" thickBot="1" x14ac:dyDescent="0.25">
      <c r="A644" s="490"/>
      <c r="B644" s="187">
        <v>5</v>
      </c>
      <c r="C644" s="196" t="s">
        <v>126</v>
      </c>
      <c r="D644" s="189" t="s">
        <v>285</v>
      </c>
      <c r="E644" s="197" t="s">
        <v>277</v>
      </c>
      <c r="F644" s="410">
        <f>6+1</f>
        <v>7</v>
      </c>
      <c r="G644" s="185">
        <f>VLOOKUP(B644,'Anexo II - PE 0621.2022'!$DY$4:$DZ$34,2,0)</f>
        <v>4929.82</v>
      </c>
      <c r="H644" s="193">
        <f t="shared" si="93"/>
        <v>34508.74</v>
      </c>
      <c r="I644" s="185">
        <f>VLOOKUP(B644,'Anexo II - PE 0621.2022'!$ED$4:$EE$34,2,0)</f>
        <v>5317.33</v>
      </c>
      <c r="J644" s="193">
        <f t="shared" si="86"/>
        <v>37221.31</v>
      </c>
      <c r="K644" s="185">
        <f>VLOOKUP(B644,'Anexo II - PE 0621.2022'!$EI$4:$EJ$34,2,0)</f>
        <v>5319.91</v>
      </c>
      <c r="L644" s="193">
        <f t="shared" si="87"/>
        <v>37239.370000000003</v>
      </c>
      <c r="M644" s="185">
        <f>VLOOKUP(B644,'Anexo II - PE 0621.2022'!$EN$4:$EO$34,2,0)</f>
        <v>5248.71</v>
      </c>
      <c r="N644" s="445">
        <f t="shared" si="88"/>
        <v>36740.97</v>
      </c>
      <c r="O644" s="444">
        <f t="shared" si="89"/>
        <v>37221.31</v>
      </c>
      <c r="P644" s="444">
        <f t="shared" si="90"/>
        <v>37225.18</v>
      </c>
      <c r="Q644" s="444">
        <f t="shared" si="91"/>
        <v>36923.72</v>
      </c>
      <c r="R644" s="185">
        <f t="shared" si="92"/>
        <v>330668.73</v>
      </c>
      <c r="S644" s="497"/>
      <c r="T644" s="538"/>
      <c r="U644" s="509"/>
      <c r="V644" s="509"/>
      <c r="W644" s="543"/>
      <c r="X644" s="540"/>
      <c r="Y644" s="497"/>
      <c r="Z644" s="497"/>
    </row>
    <row r="645" spans="1:26" ht="39" thickBot="1" x14ac:dyDescent="0.25">
      <c r="A645" s="489" t="s">
        <v>265</v>
      </c>
      <c r="B645" s="179">
        <v>16</v>
      </c>
      <c r="C645" s="180" t="s">
        <v>272</v>
      </c>
      <c r="D645" s="181" t="s">
        <v>276</v>
      </c>
      <c r="E645" s="182" t="s">
        <v>277</v>
      </c>
      <c r="F645" s="402">
        <v>4</v>
      </c>
      <c r="G645" s="185">
        <f>VLOOKUP(B645,'Anexo II - PE 0621.2022'!$DY$4:$DZ$34,2,0)</f>
        <v>4883.9799999999996</v>
      </c>
      <c r="H645" s="185">
        <f t="shared" si="93"/>
        <v>19535.919999999998</v>
      </c>
      <c r="I645" s="185">
        <f>VLOOKUP(B645,'Anexo II - PE 0621.2022'!$ED$4:$EE$34,2,0)</f>
        <v>5266.1</v>
      </c>
      <c r="J645" s="185">
        <f t="shared" si="86"/>
        <v>21064.400000000001</v>
      </c>
      <c r="K645" s="185">
        <f>VLOOKUP(B645,'Anexo II - PE 0621.2022'!$EI$4:$EJ$34,2,0)</f>
        <v>5268.67</v>
      </c>
      <c r="L645" s="185">
        <f t="shared" si="87"/>
        <v>21074.68</v>
      </c>
      <c r="M645" s="185">
        <f>VLOOKUP(B645,'Anexo II - PE 0621.2022'!$EN$4:$EO$34,2,0)</f>
        <v>5195.66</v>
      </c>
      <c r="N645" s="445">
        <f t="shared" si="88"/>
        <v>20782.64</v>
      </c>
      <c r="O645" s="444">
        <f t="shared" si="89"/>
        <v>21064.400000000001</v>
      </c>
      <c r="P645" s="444">
        <f t="shared" si="90"/>
        <v>21066.6</v>
      </c>
      <c r="Q645" s="444">
        <f t="shared" si="91"/>
        <v>20889.72</v>
      </c>
      <c r="R645" s="185">
        <f t="shared" si="92"/>
        <v>187043.76</v>
      </c>
      <c r="S645" s="566">
        <f>SUM(O645:Q646)-SUM(H645:H646)*(3)</f>
        <v>9397.76</v>
      </c>
      <c r="T645" s="535">
        <f>SUM(O645:R646)</f>
        <v>542711.24</v>
      </c>
      <c r="U645" s="565">
        <v>503722.12</v>
      </c>
      <c r="V645" s="565">
        <f>T645-U645</f>
        <v>38989.120000000003</v>
      </c>
      <c r="W645" s="544">
        <f>SUM(N645:N646)</f>
        <v>45100.92</v>
      </c>
      <c r="X645" s="528">
        <f>W645*12</f>
        <v>541211.04</v>
      </c>
      <c r="Y645" s="492">
        <v>139</v>
      </c>
      <c r="Z645" s="492" t="s">
        <v>480</v>
      </c>
    </row>
    <row r="646" spans="1:26" ht="26.25" thickBot="1" x14ac:dyDescent="0.25">
      <c r="A646" s="491"/>
      <c r="B646" s="99">
        <v>20</v>
      </c>
      <c r="C646" s="117" t="s">
        <v>291</v>
      </c>
      <c r="D646" s="103" t="s">
        <v>276</v>
      </c>
      <c r="E646" s="116" t="s">
        <v>277</v>
      </c>
      <c r="F646" s="403">
        <f>3+1</f>
        <v>4</v>
      </c>
      <c r="G646" s="185">
        <f>VLOOKUP(B646,'Anexo II - PE 0621.2022'!$DY$4:$DZ$34,2,0)</f>
        <v>5733.12</v>
      </c>
      <c r="H646" s="186">
        <f t="shared" si="93"/>
        <v>22932.48</v>
      </c>
      <c r="I646" s="185">
        <f>VLOOKUP(B646,'Anexo II - PE 0621.2022'!$ED$4:$EE$34,2,0)</f>
        <v>6166.39</v>
      </c>
      <c r="J646" s="186">
        <f t="shared" si="86"/>
        <v>24665.56</v>
      </c>
      <c r="K646" s="185">
        <f>VLOOKUP(B646,'Anexo II - PE 0621.2022'!$EI$4:$EJ$34,2,0)</f>
        <v>6168.76</v>
      </c>
      <c r="L646" s="186">
        <f t="shared" si="87"/>
        <v>24675.040000000001</v>
      </c>
      <c r="M646" s="185">
        <f>VLOOKUP(B646,'Anexo II - PE 0621.2022'!$EN$4:$EO$34,2,0)</f>
        <v>6079.57</v>
      </c>
      <c r="N646" s="445">
        <f t="shared" si="88"/>
        <v>24318.28</v>
      </c>
      <c r="O646" s="444">
        <f t="shared" si="89"/>
        <v>24665.56</v>
      </c>
      <c r="P646" s="444">
        <f t="shared" si="90"/>
        <v>24667.59</v>
      </c>
      <c r="Q646" s="444">
        <f t="shared" si="91"/>
        <v>24449.09</v>
      </c>
      <c r="R646" s="185">
        <f t="shared" si="92"/>
        <v>218864.52</v>
      </c>
      <c r="S646" s="493"/>
      <c r="T646" s="536"/>
      <c r="U646" s="508"/>
      <c r="V646" s="508"/>
      <c r="W646" s="542"/>
      <c r="X646" s="529"/>
      <c r="Y646" s="493"/>
      <c r="Z646" s="493"/>
    </row>
    <row r="647" spans="1:26" ht="26.25" thickBot="1" x14ac:dyDescent="0.25">
      <c r="A647" s="491"/>
      <c r="B647" s="99">
        <v>17</v>
      </c>
      <c r="C647" s="117" t="s">
        <v>278</v>
      </c>
      <c r="D647" s="103" t="s">
        <v>281</v>
      </c>
      <c r="E647" s="116" t="s">
        <v>277</v>
      </c>
      <c r="F647" s="403">
        <v>2</v>
      </c>
      <c r="G647" s="185">
        <f>VLOOKUP(B647,'Anexo II - PE 0621.2022'!$DY$4:$DZ$34,2,0)</f>
        <v>4236.6099999999997</v>
      </c>
      <c r="H647" s="186">
        <f t="shared" si="93"/>
        <v>8473.2199999999993</v>
      </c>
      <c r="I647" s="185">
        <f>VLOOKUP(B647,'Anexo II - PE 0621.2022'!$ED$4:$EE$34,2,0)</f>
        <v>4579.4399999999996</v>
      </c>
      <c r="J647" s="186">
        <f t="shared" si="86"/>
        <v>9158.8799999999992</v>
      </c>
      <c r="K647" s="185">
        <f>VLOOKUP(B647,'Anexo II - PE 0621.2022'!$EI$4:$EJ$34,2,0)</f>
        <v>4582.41</v>
      </c>
      <c r="L647" s="186">
        <f t="shared" si="87"/>
        <v>9164.82</v>
      </c>
      <c r="M647" s="185">
        <f>VLOOKUP(B647,'Anexo II - PE 0621.2022'!$EN$4:$EO$34,2,0)</f>
        <v>4521.46</v>
      </c>
      <c r="N647" s="445">
        <f t="shared" si="88"/>
        <v>9042.92</v>
      </c>
      <c r="O647" s="444">
        <f t="shared" si="89"/>
        <v>9158.8799999999992</v>
      </c>
      <c r="P647" s="444">
        <f t="shared" si="90"/>
        <v>9160.15</v>
      </c>
      <c r="Q647" s="444">
        <f t="shared" si="91"/>
        <v>9087.6200000000008</v>
      </c>
      <c r="R647" s="185">
        <f t="shared" si="92"/>
        <v>81386.28</v>
      </c>
      <c r="S647" s="448">
        <f>SUM(O647:Q647)-SUM(H647)*(3)</f>
        <v>1986.99</v>
      </c>
      <c r="T647" s="348">
        <f>SUM(O647:R647)</f>
        <v>108792.93</v>
      </c>
      <c r="U647" s="437">
        <v>100571.19</v>
      </c>
      <c r="V647" s="437">
        <f>T647-U647</f>
        <v>8221.74</v>
      </c>
      <c r="W647" s="285">
        <f>SUM(N647)</f>
        <v>9042.92</v>
      </c>
      <c r="X647" s="338">
        <f>W647*12</f>
        <v>108515.04</v>
      </c>
      <c r="Y647" s="346">
        <v>140</v>
      </c>
      <c r="Z647" s="346" t="s">
        <v>480</v>
      </c>
    </row>
    <row r="648" spans="1:26" ht="26.25" thickBot="1" x14ac:dyDescent="0.25">
      <c r="A648" s="491"/>
      <c r="B648" s="99">
        <v>18</v>
      </c>
      <c r="C648" s="117" t="s">
        <v>295</v>
      </c>
      <c r="D648" s="103" t="s">
        <v>285</v>
      </c>
      <c r="E648" s="116" t="s">
        <v>277</v>
      </c>
      <c r="F648" s="403">
        <v>1</v>
      </c>
      <c r="G648" s="185">
        <f>VLOOKUP(B648,'Anexo II - PE 0621.2022'!$DY$4:$DZ$34,2,0)</f>
        <v>7578.42</v>
      </c>
      <c r="H648" s="186">
        <f t="shared" si="93"/>
        <v>7578.42</v>
      </c>
      <c r="I648" s="185">
        <f>VLOOKUP(B648,'Anexo II - PE 0621.2022'!$ED$4:$EE$34,2,0)</f>
        <v>8122.85</v>
      </c>
      <c r="J648" s="186">
        <f t="shared" si="86"/>
        <v>8122.85</v>
      </c>
      <c r="K648" s="185">
        <f>VLOOKUP(B648,'Anexo II - PE 0621.2022'!$EI$4:$EJ$34,2,0)</f>
        <v>8124.81</v>
      </c>
      <c r="L648" s="186">
        <f t="shared" si="87"/>
        <v>8124.81</v>
      </c>
      <c r="M648" s="185">
        <f>VLOOKUP(B648,'Anexo II - PE 0621.2022'!$EN$4:$EO$34,2,0)</f>
        <v>8000.18</v>
      </c>
      <c r="N648" s="445">
        <f t="shared" si="88"/>
        <v>8000.18</v>
      </c>
      <c r="O648" s="444">
        <f t="shared" si="89"/>
        <v>8122.85</v>
      </c>
      <c r="P648" s="444">
        <f t="shared" si="90"/>
        <v>8123.27</v>
      </c>
      <c r="Q648" s="444">
        <f t="shared" si="91"/>
        <v>8045.88</v>
      </c>
      <c r="R648" s="185">
        <f t="shared" si="92"/>
        <v>72001.62</v>
      </c>
      <c r="S648" s="567">
        <f>SUM(O648:Q649)-SUM(H648:H649)*(3)</f>
        <v>41274.69</v>
      </c>
      <c r="T648" s="537">
        <f>SUM(O648:R649)</f>
        <v>2346820.17</v>
      </c>
      <c r="U648" s="507">
        <v>2175745.02</v>
      </c>
      <c r="V648" s="507">
        <f>T648-U648</f>
        <v>171075.15</v>
      </c>
      <c r="W648" s="541">
        <f>SUM(N648:N649)</f>
        <v>195039.26</v>
      </c>
      <c r="X648" s="539">
        <f>W648*12</f>
        <v>2340471.12</v>
      </c>
      <c r="Y648" s="493">
        <v>141</v>
      </c>
      <c r="Z648" s="493" t="s">
        <v>480</v>
      </c>
    </row>
    <row r="649" spans="1:26" ht="26.25" thickBot="1" x14ac:dyDescent="0.25">
      <c r="A649" s="490"/>
      <c r="B649" s="187">
        <v>19</v>
      </c>
      <c r="C649" s="199" t="s">
        <v>298</v>
      </c>
      <c r="D649" s="189" t="s">
        <v>285</v>
      </c>
      <c r="E649" s="197" t="s">
        <v>277</v>
      </c>
      <c r="F649" s="404">
        <v>36</v>
      </c>
      <c r="G649" s="185">
        <f>VLOOKUP(B649,'Anexo II - PE 0621.2022'!$DY$4:$DZ$34,2,0)</f>
        <v>4883.8599999999997</v>
      </c>
      <c r="H649" s="193">
        <f t="shared" si="93"/>
        <v>175818.96</v>
      </c>
      <c r="I649" s="185">
        <f>VLOOKUP(B649,'Anexo II - PE 0621.2022'!$ED$4:$EE$34,2,0)</f>
        <v>5266</v>
      </c>
      <c r="J649" s="193">
        <f t="shared" si="86"/>
        <v>189576</v>
      </c>
      <c r="K649" s="185">
        <f>VLOOKUP(B649,'Anexo II - PE 0621.2022'!$EI$4:$EJ$34,2,0)</f>
        <v>5268.56</v>
      </c>
      <c r="L649" s="193">
        <f t="shared" si="87"/>
        <v>189668.16</v>
      </c>
      <c r="M649" s="185">
        <f>VLOOKUP(B649,'Anexo II - PE 0621.2022'!$EN$4:$EO$34,2,0)</f>
        <v>5195.53</v>
      </c>
      <c r="N649" s="445">
        <f t="shared" si="88"/>
        <v>187039.08</v>
      </c>
      <c r="O649" s="444">
        <f t="shared" si="89"/>
        <v>189576</v>
      </c>
      <c r="P649" s="444">
        <f t="shared" si="90"/>
        <v>189595.75</v>
      </c>
      <c r="Q649" s="444">
        <f t="shared" si="91"/>
        <v>188003.08</v>
      </c>
      <c r="R649" s="185">
        <f t="shared" si="92"/>
        <v>1683351.72</v>
      </c>
      <c r="S649" s="497"/>
      <c r="T649" s="538"/>
      <c r="U649" s="509"/>
      <c r="V649" s="509"/>
      <c r="W649" s="543"/>
      <c r="X649" s="540"/>
      <c r="Y649" s="497"/>
      <c r="Z649" s="497"/>
    </row>
    <row r="650" spans="1:26" ht="39" thickBot="1" x14ac:dyDescent="0.25">
      <c r="A650" s="489" t="s">
        <v>266</v>
      </c>
      <c r="B650" s="179">
        <v>22</v>
      </c>
      <c r="C650" s="200" t="s">
        <v>303</v>
      </c>
      <c r="D650" s="181" t="s">
        <v>276</v>
      </c>
      <c r="E650" s="182" t="s">
        <v>277</v>
      </c>
      <c r="F650" s="402">
        <v>1</v>
      </c>
      <c r="G650" s="185">
        <f>VLOOKUP(B650,'Anexo II - PE 0621.2022'!$DY$4:$DZ$34,2,0)</f>
        <v>5174.2700000000004</v>
      </c>
      <c r="H650" s="185">
        <f t="shared" si="93"/>
        <v>5174.2700000000004</v>
      </c>
      <c r="I650" s="185">
        <f>VLOOKUP(B650,'Anexo II - PE 0621.2022'!$ED$4:$EE$34,2,0)</f>
        <v>5572.54</v>
      </c>
      <c r="J650" s="185">
        <f t="shared" si="86"/>
        <v>5572.54</v>
      </c>
      <c r="K650" s="185">
        <f>VLOOKUP(B650,'Anexo II - PE 0621.2022'!$EI$4:$EJ$34,2,0)</f>
        <v>5575.19</v>
      </c>
      <c r="L650" s="185">
        <f t="shared" si="87"/>
        <v>5575.19</v>
      </c>
      <c r="M650" s="185">
        <f>VLOOKUP(B650,'Anexo II - PE 0621.2022'!$EN$4:$EO$34,2,0)</f>
        <v>5502.02</v>
      </c>
      <c r="N650" s="445">
        <f t="shared" si="88"/>
        <v>5502.02</v>
      </c>
      <c r="O650" s="444">
        <f t="shared" si="89"/>
        <v>5572.54</v>
      </c>
      <c r="P650" s="444">
        <f t="shared" si="90"/>
        <v>5573.11</v>
      </c>
      <c r="Q650" s="444">
        <f t="shared" si="91"/>
        <v>5528.85</v>
      </c>
      <c r="R650" s="185">
        <f t="shared" si="92"/>
        <v>49518.18</v>
      </c>
      <c r="S650" s="566">
        <f>SUM(O650:Q651)-SUM(H650:H651)*(3)</f>
        <v>2374.4899999999998</v>
      </c>
      <c r="T650" s="535">
        <f>SUM(O650:R651)</f>
        <v>139877.24</v>
      </c>
      <c r="U650" s="565">
        <v>130028.79</v>
      </c>
      <c r="V650" s="565">
        <f>T650-U650</f>
        <v>9848.4500000000007</v>
      </c>
      <c r="W650" s="544">
        <f>SUM(N650:N651)</f>
        <v>11625.14</v>
      </c>
      <c r="X650" s="528">
        <f>W650*12</f>
        <v>139501.68</v>
      </c>
      <c r="Y650" s="492">
        <v>98</v>
      </c>
      <c r="Z650" s="492" t="s">
        <v>480</v>
      </c>
    </row>
    <row r="651" spans="1:26" ht="26.25" thickBot="1" x14ac:dyDescent="0.25">
      <c r="A651" s="491"/>
      <c r="B651" s="99">
        <v>27</v>
      </c>
      <c r="C651" s="113" t="s">
        <v>291</v>
      </c>
      <c r="D651" s="103" t="s">
        <v>276</v>
      </c>
      <c r="E651" s="116" t="s">
        <v>277</v>
      </c>
      <c r="F651" s="403">
        <v>1</v>
      </c>
      <c r="G651" s="185">
        <f>VLOOKUP(B651,'Anexo II - PE 0621.2022'!$DY$4:$DZ$34,2,0)</f>
        <v>5784.56</v>
      </c>
      <c r="H651" s="186">
        <f t="shared" si="93"/>
        <v>5784.56</v>
      </c>
      <c r="I651" s="185">
        <f>VLOOKUP(B651,'Anexo II - PE 0621.2022'!$ED$4:$EE$34,2,0)</f>
        <v>6210.04</v>
      </c>
      <c r="J651" s="186">
        <f t="shared" si="86"/>
        <v>6210.04</v>
      </c>
      <c r="K651" s="185">
        <f>VLOOKUP(B651,'Anexo II - PE 0621.2022'!$EI$4:$EJ$34,2,0)</f>
        <v>6212.47</v>
      </c>
      <c r="L651" s="186">
        <f t="shared" si="87"/>
        <v>6212.47</v>
      </c>
      <c r="M651" s="185">
        <f>VLOOKUP(B651,'Anexo II - PE 0621.2022'!$EN$4:$EO$34,2,0)</f>
        <v>6123.12</v>
      </c>
      <c r="N651" s="445">
        <f t="shared" si="88"/>
        <v>6123.12</v>
      </c>
      <c r="O651" s="444">
        <f t="shared" si="89"/>
        <v>6210.04</v>
      </c>
      <c r="P651" s="444">
        <f t="shared" si="90"/>
        <v>6210.56</v>
      </c>
      <c r="Q651" s="444">
        <f t="shared" si="91"/>
        <v>6155.88</v>
      </c>
      <c r="R651" s="185">
        <f t="shared" si="92"/>
        <v>55108.08</v>
      </c>
      <c r="S651" s="493"/>
      <c r="T651" s="536"/>
      <c r="U651" s="508"/>
      <c r="V651" s="508"/>
      <c r="W651" s="542"/>
      <c r="X651" s="529"/>
      <c r="Y651" s="493"/>
      <c r="Z651" s="493"/>
    </row>
    <row r="652" spans="1:26" ht="26.25" thickBot="1" x14ac:dyDescent="0.25">
      <c r="A652" s="491"/>
      <c r="B652" s="99">
        <v>23</v>
      </c>
      <c r="C652" s="113" t="s">
        <v>206</v>
      </c>
      <c r="D652" s="103" t="s">
        <v>281</v>
      </c>
      <c r="E652" s="116" t="s">
        <v>305</v>
      </c>
      <c r="F652" s="411">
        <v>1</v>
      </c>
      <c r="G652" s="185">
        <f>VLOOKUP(B652,'Anexo II - PE 0621.2022'!$DY$4:$DZ$34,2,0)</f>
        <v>2614.9499999999998</v>
      </c>
      <c r="H652" s="186">
        <f t="shared" si="93"/>
        <v>2614.9499999999998</v>
      </c>
      <c r="I652" s="185">
        <f>VLOOKUP(B652,'Anexo II - PE 0621.2022'!$ED$4:$EE$34,2,0)</f>
        <v>2811.2</v>
      </c>
      <c r="J652" s="186">
        <f t="shared" si="86"/>
        <v>2811.2</v>
      </c>
      <c r="K652" s="185">
        <f>VLOOKUP(B652,'Anexo II - PE 0621.2022'!$EI$4:$EJ$34,2,0)</f>
        <v>2814.25</v>
      </c>
      <c r="L652" s="186">
        <f t="shared" si="87"/>
        <v>2814.25</v>
      </c>
      <c r="M652" s="185">
        <f>VLOOKUP(B652,'Anexo II - PE 0621.2022'!$EN$4:$EO$34,2,0)</f>
        <v>2779.32</v>
      </c>
      <c r="N652" s="445">
        <f t="shared" si="88"/>
        <v>2779.32</v>
      </c>
      <c r="O652" s="444">
        <f t="shared" si="89"/>
        <v>2811.2</v>
      </c>
      <c r="P652" s="444">
        <f t="shared" si="90"/>
        <v>2811.85</v>
      </c>
      <c r="Q652" s="444">
        <f t="shared" si="91"/>
        <v>2792.13</v>
      </c>
      <c r="R652" s="185">
        <f t="shared" si="92"/>
        <v>25013.88</v>
      </c>
      <c r="S652" s="448">
        <f>SUM(O652:Q652)-SUM(H652)*(3)</f>
        <v>570.33000000000004</v>
      </c>
      <c r="T652" s="348">
        <f>SUM(O652:R652)</f>
        <v>33429.06</v>
      </c>
      <c r="U652" s="437">
        <v>31061.99</v>
      </c>
      <c r="V652" s="437">
        <f>T652-U652</f>
        <v>2367.0700000000002</v>
      </c>
      <c r="W652" s="285">
        <f>SUM(N652)</f>
        <v>2779.32</v>
      </c>
      <c r="X652" s="338">
        <f>W652*12</f>
        <v>33351.839999999997</v>
      </c>
      <c r="Y652" s="346">
        <v>99</v>
      </c>
      <c r="Z652" s="346" t="s">
        <v>480</v>
      </c>
    </row>
    <row r="653" spans="1:26" ht="26.25" thickBot="1" x14ac:dyDescent="0.25">
      <c r="A653" s="491"/>
      <c r="B653" s="99">
        <v>24</v>
      </c>
      <c r="C653" s="113" t="s">
        <v>295</v>
      </c>
      <c r="D653" s="103" t="s">
        <v>285</v>
      </c>
      <c r="E653" s="116" t="s">
        <v>277</v>
      </c>
      <c r="F653" s="403">
        <v>1</v>
      </c>
      <c r="G653" s="185">
        <f>VLOOKUP(B653,'Anexo II - PE 0621.2022'!$DY$4:$DZ$34,2,0)</f>
        <v>6325.79</v>
      </c>
      <c r="H653" s="186">
        <f t="shared" si="93"/>
        <v>6325.79</v>
      </c>
      <c r="I653" s="185">
        <f>VLOOKUP(B653,'Anexo II - PE 0621.2022'!$ED$4:$EE$34,2,0)</f>
        <v>6784.25</v>
      </c>
      <c r="J653" s="186">
        <f t="shared" si="86"/>
        <v>6784.25</v>
      </c>
      <c r="K653" s="185">
        <f>VLOOKUP(B653,'Anexo II - PE 0621.2022'!$EI$4:$EJ$34,2,0)</f>
        <v>6786.29</v>
      </c>
      <c r="L653" s="186">
        <f t="shared" si="87"/>
        <v>6786.29</v>
      </c>
      <c r="M653" s="185">
        <f>VLOOKUP(B653,'Anexo II - PE 0621.2022'!$EN$4:$EO$34,2,0)</f>
        <v>6686.32</v>
      </c>
      <c r="N653" s="445">
        <f t="shared" si="88"/>
        <v>6686.32</v>
      </c>
      <c r="O653" s="444">
        <f t="shared" si="89"/>
        <v>6784.25</v>
      </c>
      <c r="P653" s="444">
        <f t="shared" si="90"/>
        <v>6784.69</v>
      </c>
      <c r="Q653" s="444">
        <f t="shared" si="91"/>
        <v>6722.98</v>
      </c>
      <c r="R653" s="185">
        <f t="shared" si="92"/>
        <v>60176.88</v>
      </c>
      <c r="S653" s="567">
        <f>SUM(O653:Q655)-SUM(H653:H655)*(3)</f>
        <v>7128.28</v>
      </c>
      <c r="T653" s="537">
        <f>SUM(O653:R655)</f>
        <v>417820.51</v>
      </c>
      <c r="U653" s="507">
        <v>388268.62</v>
      </c>
      <c r="V653" s="507">
        <f>T653-U653</f>
        <v>29551.89</v>
      </c>
      <c r="W653" s="541">
        <f>SUM(N653:N655)</f>
        <v>34725.99</v>
      </c>
      <c r="X653" s="539">
        <f>W653*12</f>
        <v>416711.88</v>
      </c>
      <c r="Y653" s="493">
        <v>100</v>
      </c>
      <c r="Z653" s="493" t="s">
        <v>480</v>
      </c>
    </row>
    <row r="654" spans="1:26" ht="26.25" thickBot="1" x14ac:dyDescent="0.25">
      <c r="A654" s="491"/>
      <c r="B654" s="99">
        <v>25</v>
      </c>
      <c r="C654" s="113" t="s">
        <v>286</v>
      </c>
      <c r="D654" s="103" t="s">
        <v>285</v>
      </c>
      <c r="E654" s="116" t="s">
        <v>277</v>
      </c>
      <c r="F654" s="403">
        <v>1</v>
      </c>
      <c r="G654" s="185">
        <f>VLOOKUP(B654,'Anexo II - PE 0621.2022'!$DY$4:$DZ$34,2,0)</f>
        <v>5692.17</v>
      </c>
      <c r="H654" s="186">
        <f t="shared" si="93"/>
        <v>5692.17</v>
      </c>
      <c r="I654" s="185">
        <f>VLOOKUP(B654,'Anexo II - PE 0621.2022'!$ED$4:$EE$34,2,0)</f>
        <v>6111.47</v>
      </c>
      <c r="J654" s="186">
        <f t="shared" si="86"/>
        <v>6111.47</v>
      </c>
      <c r="K654" s="185">
        <f>VLOOKUP(B654,'Anexo II - PE 0621.2022'!$EI$4:$EJ$34,2,0)</f>
        <v>6114.39</v>
      </c>
      <c r="L654" s="186">
        <f t="shared" si="87"/>
        <v>6114.39</v>
      </c>
      <c r="M654" s="185">
        <f>VLOOKUP(B654,'Anexo II - PE 0621.2022'!$EN$4:$EO$34,2,0)</f>
        <v>6026.87</v>
      </c>
      <c r="N654" s="445">
        <f t="shared" si="88"/>
        <v>6026.87</v>
      </c>
      <c r="O654" s="444">
        <f t="shared" si="89"/>
        <v>6111.47</v>
      </c>
      <c r="P654" s="444">
        <f t="shared" si="90"/>
        <v>6112.1</v>
      </c>
      <c r="Q654" s="444">
        <f t="shared" si="91"/>
        <v>6058.96</v>
      </c>
      <c r="R654" s="185">
        <f t="shared" si="92"/>
        <v>54241.83</v>
      </c>
      <c r="S654" s="493"/>
      <c r="T654" s="536"/>
      <c r="U654" s="508"/>
      <c r="V654" s="508"/>
      <c r="W654" s="542"/>
      <c r="X654" s="529"/>
      <c r="Y654" s="493"/>
      <c r="Z654" s="493"/>
    </row>
    <row r="655" spans="1:26" ht="26.25" thickBot="1" x14ac:dyDescent="0.25">
      <c r="A655" s="490"/>
      <c r="B655" s="187">
        <v>26</v>
      </c>
      <c r="C655" s="196" t="s">
        <v>298</v>
      </c>
      <c r="D655" s="189" t="s">
        <v>285</v>
      </c>
      <c r="E655" s="190" t="s">
        <v>277</v>
      </c>
      <c r="F655" s="412">
        <v>4</v>
      </c>
      <c r="G655" s="185">
        <f>VLOOKUP(B655,'Anexo II - PE 0621.2022'!$DY$4:$DZ$34,2,0)</f>
        <v>5175.37</v>
      </c>
      <c r="H655" s="193">
        <f t="shared" si="93"/>
        <v>20701.48</v>
      </c>
      <c r="I655" s="185">
        <f>VLOOKUP(B655,'Anexo II - PE 0621.2022'!$ED$4:$EE$34,2,0)</f>
        <v>5573.72</v>
      </c>
      <c r="J655" s="193">
        <f t="shared" si="86"/>
        <v>22294.880000000001</v>
      </c>
      <c r="K655" s="185">
        <f>VLOOKUP(B655,'Anexo II - PE 0621.2022'!$EI$4:$EJ$34,2,0)</f>
        <v>5576.37</v>
      </c>
      <c r="L655" s="193">
        <f t="shared" si="87"/>
        <v>22305.48</v>
      </c>
      <c r="M655" s="185">
        <f>VLOOKUP(B655,'Anexo II - PE 0621.2022'!$EN$4:$EO$34,2,0)</f>
        <v>5503.2</v>
      </c>
      <c r="N655" s="445">
        <f t="shared" si="88"/>
        <v>22012.799999999999</v>
      </c>
      <c r="O655" s="444">
        <f t="shared" si="89"/>
        <v>22294.880000000001</v>
      </c>
      <c r="P655" s="444">
        <f t="shared" si="90"/>
        <v>22297.15</v>
      </c>
      <c r="Q655" s="444">
        <f t="shared" si="91"/>
        <v>22120.12</v>
      </c>
      <c r="R655" s="185">
        <f t="shared" si="92"/>
        <v>198115.20000000001</v>
      </c>
      <c r="S655" s="497"/>
      <c r="T655" s="538"/>
      <c r="U655" s="509"/>
      <c r="V655" s="509"/>
      <c r="W655" s="543"/>
      <c r="X655" s="540"/>
      <c r="Y655" s="497"/>
      <c r="Z655" s="497"/>
    </row>
    <row r="656" spans="1:26" ht="26.25" thickBot="1" x14ac:dyDescent="0.25">
      <c r="A656" s="489" t="s">
        <v>355</v>
      </c>
      <c r="B656" s="202" t="s">
        <v>355</v>
      </c>
      <c r="C656" s="279" t="s">
        <v>298</v>
      </c>
      <c r="D656" s="204" t="s">
        <v>285</v>
      </c>
      <c r="E656" s="205" t="s">
        <v>277</v>
      </c>
      <c r="F656" s="404">
        <f>1+1</f>
        <v>2</v>
      </c>
      <c r="G656" s="185">
        <f>VLOOKUP(B656,'Anexo II - PE 0621.2022'!$DY$4:$DZ$34,2,0)</f>
        <v>4785.9399999999996</v>
      </c>
      <c r="H656" s="208">
        <f t="shared" ref="H656:H659" si="94">F656*G656</f>
        <v>9571.8799999999992</v>
      </c>
      <c r="I656" s="185">
        <f>VLOOKUP(B656,'Anexo II - PE 0621.2022'!$ED$4:$EE$34,2,0)</f>
        <v>5153.72</v>
      </c>
      <c r="J656" s="208">
        <f t="shared" ref="J656:J659" si="95">F656*I656</f>
        <v>10307.44</v>
      </c>
      <c r="K656" s="185">
        <f>VLOOKUP(B656,'Anexo II - PE 0621.2022'!$EI$4:$EJ$34,2,0)</f>
        <v>5156.2700000000004</v>
      </c>
      <c r="L656" s="208">
        <f t="shared" ref="L656:L658" si="96">F656*K656</f>
        <v>10312.540000000001</v>
      </c>
      <c r="M656" s="185">
        <f>VLOOKUP(B656,'Anexo II - PE 0621.2022'!$EN$4:$EO$34,2,0)</f>
        <v>5083.6400000000003</v>
      </c>
      <c r="N656" s="445">
        <f t="shared" si="88"/>
        <v>10167.280000000001</v>
      </c>
      <c r="O656" s="444">
        <f t="shared" si="89"/>
        <v>10307.44</v>
      </c>
      <c r="P656" s="444">
        <f t="shared" si="90"/>
        <v>10308.530000000001</v>
      </c>
      <c r="Q656" s="444">
        <f t="shared" si="91"/>
        <v>10220.540000000001</v>
      </c>
      <c r="R656" s="185">
        <f t="shared" si="92"/>
        <v>91505.52</v>
      </c>
      <c r="S656" s="451">
        <f>SUM(O656:Q656)-SUM(H656)*(3)</f>
        <v>2120.87</v>
      </c>
      <c r="T656" s="351">
        <f>SUM(O656:R656)</f>
        <v>122342.03</v>
      </c>
      <c r="U656" s="440">
        <v>113542.41</v>
      </c>
      <c r="V656" s="440">
        <f>T656-U656</f>
        <v>8799.6200000000008</v>
      </c>
      <c r="W656" s="343">
        <f>SUM(N656)</f>
        <v>10167.280000000001</v>
      </c>
      <c r="X656" s="341">
        <f>W656*12</f>
        <v>122007.36</v>
      </c>
      <c r="Y656" s="347">
        <v>85</v>
      </c>
      <c r="Z656" s="454" t="s">
        <v>480</v>
      </c>
    </row>
    <row r="657" spans="1:26" ht="39" thickBot="1" x14ac:dyDescent="0.25">
      <c r="A657" s="490"/>
      <c r="B657" s="393" t="s">
        <v>446</v>
      </c>
      <c r="C657" s="200" t="s">
        <v>303</v>
      </c>
      <c r="D657" s="181" t="s">
        <v>276</v>
      </c>
      <c r="E657" s="116" t="s">
        <v>277</v>
      </c>
      <c r="F657" s="402">
        <v>1</v>
      </c>
      <c r="G657" s="185">
        <f>VLOOKUP(B657,'Anexo II - PE 0621.2022'!$DY$4:$DZ$34,2,0)</f>
        <v>4784.7299999999996</v>
      </c>
      <c r="H657" s="208">
        <f t="shared" ref="H657" si="97">F657*G657</f>
        <v>4784.7299999999996</v>
      </c>
      <c r="I657" s="185">
        <f>VLOOKUP(B657,'Anexo II - PE 0621.2022'!$ED$4:$EE$34,2,0)</f>
        <v>5152.3900000000003</v>
      </c>
      <c r="J657" s="208">
        <f t="shared" ref="J657" si="98">F657*I657</f>
        <v>5152.3900000000003</v>
      </c>
      <c r="K657" s="185">
        <f>VLOOKUP(B657,'Anexo II - PE 0621.2022'!$EI$4:$EJ$34,2,0)</f>
        <v>5154.95</v>
      </c>
      <c r="L657" s="208">
        <f t="shared" ref="L657" si="99">F657*K657</f>
        <v>5154.95</v>
      </c>
      <c r="M657" s="185">
        <f>VLOOKUP(B657,'Anexo II - PE 0621.2022'!$EN$4:$EO$34,2,0)</f>
        <v>5082.33</v>
      </c>
      <c r="N657" s="445">
        <f t="shared" si="88"/>
        <v>5082.33</v>
      </c>
      <c r="O657" s="444">
        <f t="shared" si="89"/>
        <v>5152.3900000000003</v>
      </c>
      <c r="P657" s="444">
        <f t="shared" si="90"/>
        <v>5152.9399999999996</v>
      </c>
      <c r="Q657" s="444">
        <f t="shared" si="91"/>
        <v>5108.96</v>
      </c>
      <c r="R657" s="185">
        <f t="shared" si="92"/>
        <v>45740.97</v>
      </c>
      <c r="S657" s="451">
        <f>SUM(O657:Q657)-SUM(H657)*(3)</f>
        <v>1060.0999999999999</v>
      </c>
      <c r="T657" s="351">
        <f>SUM(O657:R657)</f>
        <v>61155.26</v>
      </c>
      <c r="U657" s="441">
        <v>58947.7</v>
      </c>
      <c r="V657" s="441">
        <f>T657-U657</f>
        <v>2207.56</v>
      </c>
      <c r="W657" s="343">
        <f>SUM(N657)</f>
        <v>5082.33</v>
      </c>
      <c r="X657" s="341">
        <f>W657*12</f>
        <v>60987.96</v>
      </c>
      <c r="Y657" s="347">
        <v>86</v>
      </c>
      <c r="Z657" s="454" t="s">
        <v>480</v>
      </c>
    </row>
    <row r="658" spans="1:26" ht="26.25" thickBot="1" x14ac:dyDescent="0.25">
      <c r="A658" s="489" t="s">
        <v>363</v>
      </c>
      <c r="B658" s="179" t="s">
        <v>373</v>
      </c>
      <c r="C658" s="280" t="s">
        <v>298</v>
      </c>
      <c r="D658" s="204" t="s">
        <v>285</v>
      </c>
      <c r="E658" s="182" t="s">
        <v>277</v>
      </c>
      <c r="F658" s="407">
        <v>6</v>
      </c>
      <c r="G658" s="185">
        <f>VLOOKUP(B658,'Anexo II - PE 0621.2022'!$DY$4:$DZ$34,2,0)</f>
        <v>4945.41</v>
      </c>
      <c r="H658" s="185">
        <f t="shared" si="94"/>
        <v>29672.46</v>
      </c>
      <c r="I658" s="185">
        <f>VLOOKUP(B658,'Anexo II - PE 0621.2022'!$ED$4:$EE$34,2,0)</f>
        <v>5325.43</v>
      </c>
      <c r="J658" s="185">
        <f t="shared" si="95"/>
        <v>31952.58</v>
      </c>
      <c r="K658" s="185">
        <f>VLOOKUP(B658,'Anexo II - PE 0621.2022'!$EI$4:$EJ$34,2,0)</f>
        <v>5328.07</v>
      </c>
      <c r="L658" s="185">
        <f t="shared" si="96"/>
        <v>31968.42</v>
      </c>
      <c r="M658" s="185">
        <f>VLOOKUP(B658,'Anexo II - PE 0621.2022'!$EN$4:$EO$34,2,0)</f>
        <v>5253.02</v>
      </c>
      <c r="N658" s="445">
        <f t="shared" si="88"/>
        <v>31518.12</v>
      </c>
      <c r="O658" s="444">
        <f t="shared" si="89"/>
        <v>31952.58</v>
      </c>
      <c r="P658" s="444">
        <f t="shared" si="90"/>
        <v>31955.97</v>
      </c>
      <c r="Q658" s="444">
        <f t="shared" si="91"/>
        <v>31683.23</v>
      </c>
      <c r="R658" s="185">
        <f t="shared" si="92"/>
        <v>283663.08</v>
      </c>
      <c r="S658" s="452">
        <f>SUM(O658:Q658)-SUM(H658)*(3)</f>
        <v>6574.4</v>
      </c>
      <c r="T658" s="446">
        <f>SUM(O658:R658)</f>
        <v>379254.86</v>
      </c>
      <c r="U658" s="442">
        <v>351976.7</v>
      </c>
      <c r="V658" s="442">
        <f>T658-U658</f>
        <v>27278.16</v>
      </c>
      <c r="W658" s="277">
        <f>SUM(N658)</f>
        <v>31518.12</v>
      </c>
      <c r="X658" s="320">
        <f>W658*12</f>
        <v>378217.44</v>
      </c>
      <c r="Y658" s="347">
        <v>101</v>
      </c>
      <c r="Z658" s="454" t="s">
        <v>480</v>
      </c>
    </row>
    <row r="659" spans="1:26" ht="26.25" thickBot="1" x14ac:dyDescent="0.25">
      <c r="A659" s="490"/>
      <c r="B659" s="187" t="s">
        <v>374</v>
      </c>
      <c r="C659" s="281" t="s">
        <v>291</v>
      </c>
      <c r="D659" s="189" t="s">
        <v>276</v>
      </c>
      <c r="E659" s="190" t="s">
        <v>277</v>
      </c>
      <c r="F659" s="404">
        <v>4</v>
      </c>
      <c r="G659" s="185">
        <f>VLOOKUP(B659,'Anexo II - PE 0621.2022'!$DY$4:$DZ$34,2,0)</f>
        <v>5823.84</v>
      </c>
      <c r="H659" s="193">
        <f t="shared" si="94"/>
        <v>23295.360000000001</v>
      </c>
      <c r="I659" s="185">
        <f>VLOOKUP(B659,'Anexo II - PE 0621.2022'!$ED$4:$EE$34,2,0)</f>
        <v>6259.26</v>
      </c>
      <c r="J659" s="193">
        <f t="shared" si="95"/>
        <v>25037.040000000001</v>
      </c>
      <c r="K659" s="185">
        <f>VLOOKUP(B659,'Anexo II - PE 0621.2022'!$EI$4:$EJ$34,2,0)</f>
        <v>6261.92</v>
      </c>
      <c r="L659" s="193">
        <f>F659*K659</f>
        <v>25047.68</v>
      </c>
      <c r="M659" s="185">
        <f>VLOOKUP(B659,'Anexo II - PE 0621.2022'!$EN$4:$EO$34,2,0)</f>
        <v>6170.21</v>
      </c>
      <c r="N659" s="445">
        <f t="shared" si="88"/>
        <v>24680.84</v>
      </c>
      <c r="O659" s="444">
        <f t="shared" si="89"/>
        <v>25037.040000000001</v>
      </c>
      <c r="P659" s="444">
        <f t="shared" si="90"/>
        <v>25039.32</v>
      </c>
      <c r="Q659" s="444">
        <f t="shared" si="91"/>
        <v>24815.35</v>
      </c>
      <c r="R659" s="185">
        <f t="shared" si="92"/>
        <v>222127.56</v>
      </c>
      <c r="S659" s="453">
        <f>SUM(O659:Q659)-SUM(H659)*(3)</f>
        <v>5005.63</v>
      </c>
      <c r="T659" s="447">
        <f>SUM(O659:R659)</f>
        <v>297019.27</v>
      </c>
      <c r="U659" s="443">
        <v>276209.26</v>
      </c>
      <c r="V659" s="443">
        <f>T659-U659</f>
        <v>20810.009999999998</v>
      </c>
      <c r="W659" s="283">
        <f>SUM(N659)</f>
        <v>24680.84</v>
      </c>
      <c r="X659" s="321">
        <f>W659*12</f>
        <v>296170.08</v>
      </c>
      <c r="Y659" s="347">
        <v>102</v>
      </c>
      <c r="Z659" s="454" t="s">
        <v>480</v>
      </c>
    </row>
    <row r="660" spans="1:26" ht="13.5" thickBot="1" x14ac:dyDescent="0.25">
      <c r="D660" t="s">
        <v>395</v>
      </c>
      <c r="E660" t="s">
        <v>388</v>
      </c>
      <c r="F660">
        <f>SUM(F604:F659)</f>
        <v>172</v>
      </c>
      <c r="H660" s="212">
        <f>SUM(H604:H659)</f>
        <v>873436.83</v>
      </c>
      <c r="J660" s="212">
        <f>SUM(J604:J659)</f>
        <v>941315.4</v>
      </c>
      <c r="K660" s="212"/>
      <c r="L660" s="212">
        <f>SUM(L604:L659)</f>
        <v>941746.74</v>
      </c>
      <c r="M660" s="212"/>
      <c r="N660" s="212">
        <f>SUM(N604:N659)</f>
        <v>928541.13</v>
      </c>
      <c r="O660" s="212"/>
      <c r="P660" s="185">
        <f t="shared" ref="P660:P663" si="100">22/28*(J660-H660)+6/28*(L660-H660)</f>
        <v>67971</v>
      </c>
      <c r="Q660" s="185">
        <f t="shared" si="91"/>
        <v>933383.19</v>
      </c>
      <c r="R660" s="212">
        <f>SUM(R604:R659)</f>
        <v>8356870.1699999999</v>
      </c>
      <c r="S660" s="185">
        <f>(L660-H660)</f>
        <v>68309.91</v>
      </c>
      <c r="T660" s="212">
        <f>SUM(W604:W659)</f>
        <v>928541.13</v>
      </c>
      <c r="U660" s="212"/>
      <c r="V660" s="212"/>
      <c r="W660" s="212">
        <f>SUM(W604:W659)</f>
        <v>928541.13</v>
      </c>
      <c r="X660" s="212">
        <f>SUM(X604:X659)</f>
        <v>11142493.560000001</v>
      </c>
    </row>
    <row r="661" spans="1:26" ht="13.5" thickBot="1" x14ac:dyDescent="0.25">
      <c r="E661" s="397" t="s">
        <v>389</v>
      </c>
      <c r="P661" s="185">
        <f t="shared" si="100"/>
        <v>0</v>
      </c>
      <c r="Q661" s="185">
        <f t="shared" si="91"/>
        <v>0</v>
      </c>
    </row>
    <row r="662" spans="1:26" ht="13.5" thickBot="1" x14ac:dyDescent="0.25">
      <c r="E662" s="397" t="s">
        <v>455</v>
      </c>
      <c r="P662" s="185">
        <f t="shared" si="100"/>
        <v>0</v>
      </c>
      <c r="Q662" s="185">
        <f t="shared" si="91"/>
        <v>0</v>
      </c>
    </row>
    <row r="663" spans="1:26" x14ac:dyDescent="0.2">
      <c r="E663" s="397" t="s">
        <v>456</v>
      </c>
      <c r="P663" s="185">
        <f t="shared" si="100"/>
        <v>0</v>
      </c>
      <c r="Q663" s="185">
        <f t="shared" si="91"/>
        <v>0</v>
      </c>
    </row>
    <row r="665" spans="1:26" ht="12.75" customHeight="1" x14ac:dyDescent="0.2">
      <c r="A665" s="506" t="s">
        <v>482</v>
      </c>
      <c r="B665" s="506"/>
      <c r="C665" s="506"/>
      <c r="D665" s="506"/>
      <c r="E665" s="506"/>
      <c r="F665" s="506"/>
      <c r="G665" s="506"/>
      <c r="H665" s="506"/>
      <c r="I665" s="506"/>
      <c r="J665" s="506"/>
      <c r="K665" s="469"/>
      <c r="L665" s="469"/>
      <c r="M665" s="469"/>
      <c r="N665" s="469"/>
      <c r="O665" s="469"/>
      <c r="P665" s="469"/>
      <c r="Q665" s="469"/>
      <c r="R665" s="469"/>
      <c r="S665" s="469"/>
      <c r="T665" s="469"/>
      <c r="U665" s="469"/>
      <c r="V665" s="469"/>
      <c r="W665" s="469"/>
      <c r="X665" s="469"/>
      <c r="Y665" s="469"/>
    </row>
    <row r="666" spans="1:26" ht="64.5" thickBot="1" x14ac:dyDescent="0.25">
      <c r="B666" s="171" t="s">
        <v>116</v>
      </c>
      <c r="C666" s="172" t="s">
        <v>114</v>
      </c>
      <c r="D666" s="173" t="s">
        <v>255</v>
      </c>
      <c r="E666" s="173" t="s">
        <v>256</v>
      </c>
      <c r="F666" s="174" t="s">
        <v>483</v>
      </c>
      <c r="G666" s="323" t="s">
        <v>471</v>
      </c>
      <c r="H666" s="323" t="s">
        <v>472</v>
      </c>
      <c r="I666" s="323" t="s">
        <v>487</v>
      </c>
      <c r="J666" s="220" t="s">
        <v>484</v>
      </c>
      <c r="K666" s="220"/>
      <c r="L666" s="220" t="s">
        <v>474</v>
      </c>
    </row>
    <row r="667" spans="1:26" ht="39" thickBot="1" x14ac:dyDescent="0.25">
      <c r="A667" s="489" t="s">
        <v>257</v>
      </c>
      <c r="B667" s="99">
        <v>7</v>
      </c>
      <c r="C667" s="180" t="s">
        <v>294</v>
      </c>
      <c r="D667" s="181" t="s">
        <v>276</v>
      </c>
      <c r="E667" s="182" t="s">
        <v>277</v>
      </c>
      <c r="F667" s="402">
        <v>2</v>
      </c>
      <c r="G667" s="436">
        <v>5516.09</v>
      </c>
      <c r="H667" s="445">
        <f t="shared" ref="H667:H698" si="101">F667*G667</f>
        <v>11032.18</v>
      </c>
      <c r="I667" s="500"/>
      <c r="J667" s="185"/>
      <c r="K667" s="498"/>
      <c r="L667" s="492">
        <v>73</v>
      </c>
    </row>
    <row r="668" spans="1:26" ht="26.25" thickBot="1" x14ac:dyDescent="0.25">
      <c r="A668" s="491"/>
      <c r="B668" s="99">
        <v>14</v>
      </c>
      <c r="C668" s="100" t="s">
        <v>291</v>
      </c>
      <c r="D668" s="103" t="s">
        <v>276</v>
      </c>
      <c r="E668" s="116" t="s">
        <v>277</v>
      </c>
      <c r="F668" s="403">
        <f>3+1</f>
        <v>4</v>
      </c>
      <c r="G668" s="185">
        <f>VLOOKUP(B668,'Anexo II - PE 0621.2022'!$EN$4:$EO$34,2,0)</f>
        <v>6054.07</v>
      </c>
      <c r="H668" s="445">
        <f t="shared" si="101"/>
        <v>24216.28</v>
      </c>
      <c r="I668" s="501"/>
      <c r="J668" s="185"/>
      <c r="K668" s="499"/>
      <c r="L668" s="493"/>
    </row>
    <row r="669" spans="1:26" ht="26.25" thickBot="1" x14ac:dyDescent="0.25">
      <c r="A669" s="491"/>
      <c r="B669" s="99">
        <v>8</v>
      </c>
      <c r="C669" s="100" t="s">
        <v>206</v>
      </c>
      <c r="D669" s="103" t="s">
        <v>281</v>
      </c>
      <c r="E669" s="116" t="s">
        <v>277</v>
      </c>
      <c r="F669" s="403">
        <v>1</v>
      </c>
      <c r="G669" s="185">
        <f>VLOOKUP(B669,'Anexo II - PE 0621.2022'!$EN$4:$EO$34,2,0)</f>
        <v>4506.13</v>
      </c>
      <c r="H669" s="445">
        <f t="shared" si="101"/>
        <v>4506.13</v>
      </c>
      <c r="I669" s="232"/>
      <c r="J669" s="185"/>
      <c r="K669" s="225"/>
      <c r="L669" s="346">
        <v>74</v>
      </c>
    </row>
    <row r="670" spans="1:26" ht="26.25" thickBot="1" x14ac:dyDescent="0.25">
      <c r="A670" s="491"/>
      <c r="B670" s="99">
        <v>9</v>
      </c>
      <c r="C670" s="100" t="s">
        <v>295</v>
      </c>
      <c r="D670" s="103" t="s">
        <v>285</v>
      </c>
      <c r="E670" s="116" t="s">
        <v>277</v>
      </c>
      <c r="F670" s="403">
        <v>2</v>
      </c>
      <c r="G670" s="185">
        <f>VLOOKUP(B670,'Anexo II - PE 0621.2022'!$EN$4:$EO$34,2,0)</f>
        <v>6626.55</v>
      </c>
      <c r="H670" s="445">
        <f t="shared" si="101"/>
        <v>13253.1</v>
      </c>
      <c r="I670" s="500"/>
      <c r="J670" s="185"/>
      <c r="K670" s="494"/>
      <c r="L670" s="493">
        <v>75</v>
      </c>
    </row>
    <row r="671" spans="1:26" ht="26.25" thickBot="1" x14ac:dyDescent="0.25">
      <c r="A671" s="491"/>
      <c r="B671" s="99">
        <v>10</v>
      </c>
      <c r="C671" s="100" t="s">
        <v>295</v>
      </c>
      <c r="D671" s="103" t="s">
        <v>285</v>
      </c>
      <c r="E671" s="116" t="s">
        <v>297</v>
      </c>
      <c r="F671" s="403">
        <v>1</v>
      </c>
      <c r="G671" s="185">
        <f>VLOOKUP(B671,'Anexo II - PE 0621.2022'!$EN$4:$EO$34,2,0)</f>
        <v>5679.54</v>
      </c>
      <c r="H671" s="445">
        <f t="shared" si="101"/>
        <v>5679.54</v>
      </c>
      <c r="I671" s="502"/>
      <c r="J671" s="185"/>
      <c r="K671" s="495"/>
      <c r="L671" s="493"/>
    </row>
    <row r="672" spans="1:26" ht="26.25" thickBot="1" x14ac:dyDescent="0.25">
      <c r="A672" s="490"/>
      <c r="B672" s="187">
        <v>11</v>
      </c>
      <c r="C672" s="188" t="s">
        <v>298</v>
      </c>
      <c r="D672" s="189" t="s">
        <v>285</v>
      </c>
      <c r="E672" s="190" t="s">
        <v>277</v>
      </c>
      <c r="F672" s="404">
        <v>10</v>
      </c>
      <c r="G672" s="185">
        <f>VLOOKUP(B672,'Anexo II - PE 0621.2022'!$EN$4:$EO$34,2,0)</f>
        <v>5180.1899999999996</v>
      </c>
      <c r="H672" s="445">
        <f t="shared" si="101"/>
        <v>51801.9</v>
      </c>
      <c r="I672" s="501"/>
      <c r="J672" s="185"/>
      <c r="K672" s="496"/>
      <c r="L672" s="497"/>
    </row>
    <row r="673" spans="1:13" ht="26.25" thickBot="1" x14ac:dyDescent="0.25">
      <c r="A673" s="489" t="s">
        <v>258</v>
      </c>
      <c r="B673" s="293">
        <v>11</v>
      </c>
      <c r="C673" s="200" t="s">
        <v>298</v>
      </c>
      <c r="D673" s="294" t="s">
        <v>285</v>
      </c>
      <c r="E673" s="194" t="s">
        <v>277</v>
      </c>
      <c r="F673" s="405">
        <f>1+1</f>
        <v>2</v>
      </c>
      <c r="G673" s="185">
        <f>VLOOKUP(B673,'Anexo II - PE 0621.2022'!$EN$4:$EO$34,2,0)</f>
        <v>5180.1899999999996</v>
      </c>
      <c r="H673" s="445">
        <f t="shared" si="101"/>
        <v>10360.379999999999</v>
      </c>
      <c r="I673" s="232"/>
      <c r="J673" s="185"/>
      <c r="K673" s="222"/>
      <c r="L673" s="344">
        <v>516</v>
      </c>
    </row>
    <row r="674" spans="1:13" ht="26.25" thickBot="1" x14ac:dyDescent="0.25">
      <c r="A674" s="490"/>
      <c r="B674" s="296">
        <v>14</v>
      </c>
      <c r="C674" s="196" t="s">
        <v>291</v>
      </c>
      <c r="D674" s="297" t="s">
        <v>276</v>
      </c>
      <c r="E674" s="197" t="s">
        <v>277</v>
      </c>
      <c r="F674" s="406">
        <v>1</v>
      </c>
      <c r="G674" s="185">
        <f>VLOOKUP(B674,'Anexo II - PE 0621.2022'!$EN$4:$EO$34,2,0)</f>
        <v>6054.07</v>
      </c>
      <c r="H674" s="445">
        <f t="shared" si="101"/>
        <v>6054.07</v>
      </c>
      <c r="I674" s="232"/>
      <c r="J674" s="185"/>
      <c r="K674" s="470"/>
      <c r="L674" s="345">
        <v>518</v>
      </c>
    </row>
    <row r="675" spans="1:13" ht="26.25" thickBot="1" x14ac:dyDescent="0.25">
      <c r="A675" s="489" t="s">
        <v>259</v>
      </c>
      <c r="B675" s="179">
        <v>8</v>
      </c>
      <c r="C675" s="180" t="s">
        <v>206</v>
      </c>
      <c r="D675" s="181" t="s">
        <v>281</v>
      </c>
      <c r="E675" s="182" t="s">
        <v>277</v>
      </c>
      <c r="F675" s="402">
        <v>1</v>
      </c>
      <c r="G675" s="185">
        <f>VLOOKUP(B675,'Anexo II - PE 0621.2022'!$EN$4:$EO$34,2,0)</f>
        <v>4506.13</v>
      </c>
      <c r="H675" s="445">
        <f t="shared" si="101"/>
        <v>4506.13</v>
      </c>
      <c r="I675" s="232"/>
      <c r="J675" s="185"/>
      <c r="K675" s="222"/>
      <c r="L675" s="344">
        <v>95</v>
      </c>
    </row>
    <row r="676" spans="1:13" ht="26.25" thickBot="1" x14ac:dyDescent="0.25">
      <c r="A676" s="491"/>
      <c r="B676" s="99">
        <v>9</v>
      </c>
      <c r="C676" s="100" t="s">
        <v>295</v>
      </c>
      <c r="D676" s="103" t="s">
        <v>285</v>
      </c>
      <c r="E676" s="116" t="s">
        <v>277</v>
      </c>
      <c r="F676" s="407">
        <v>1</v>
      </c>
      <c r="G676" s="185">
        <f>VLOOKUP(B676,'Anexo II - PE 0621.2022'!$EN$4:$EO$34,2,0)</f>
        <v>6626.55</v>
      </c>
      <c r="H676" s="445">
        <f t="shared" si="101"/>
        <v>6626.55</v>
      </c>
      <c r="I676" s="500"/>
      <c r="J676" s="185"/>
      <c r="K676" s="494"/>
      <c r="L676" s="493">
        <v>96</v>
      </c>
    </row>
    <row r="677" spans="1:13" ht="26.25" thickBot="1" x14ac:dyDescent="0.25">
      <c r="A677" s="491"/>
      <c r="B677" s="99">
        <v>11</v>
      </c>
      <c r="C677" s="100" t="s">
        <v>298</v>
      </c>
      <c r="D677" s="103" t="s">
        <v>285</v>
      </c>
      <c r="E677" s="116" t="s">
        <v>277</v>
      </c>
      <c r="F677" s="403">
        <v>8</v>
      </c>
      <c r="G677" s="185">
        <f>VLOOKUP(B677,'Anexo II - PE 0621.2022'!$EN$4:$EO$34,2,0)</f>
        <v>5180.1899999999996</v>
      </c>
      <c r="H677" s="445">
        <f t="shared" si="101"/>
        <v>41441.519999999997</v>
      </c>
      <c r="I677" s="502"/>
      <c r="J677" s="185"/>
      <c r="K677" s="495"/>
      <c r="L677" s="493"/>
    </row>
    <row r="678" spans="1:13" ht="26.25" thickBot="1" x14ac:dyDescent="0.25">
      <c r="A678" s="491"/>
      <c r="B678" s="99">
        <v>13</v>
      </c>
      <c r="C678" s="100" t="s">
        <v>298</v>
      </c>
      <c r="D678" s="103" t="s">
        <v>285</v>
      </c>
      <c r="E678" s="116" t="s">
        <v>299</v>
      </c>
      <c r="F678" s="403">
        <v>2</v>
      </c>
      <c r="G678" s="185">
        <f>VLOOKUP(B678,'Anexo II - PE 0621.2022'!$EN$4:$EO$34,2,0)</f>
        <v>5571.7</v>
      </c>
      <c r="H678" s="445">
        <f t="shared" si="101"/>
        <v>11143.4</v>
      </c>
      <c r="I678" s="501"/>
      <c r="J678" s="185"/>
      <c r="K678" s="499"/>
      <c r="L678" s="493"/>
    </row>
    <row r="679" spans="1:13" ht="26.25" thickBot="1" x14ac:dyDescent="0.25">
      <c r="A679" s="490"/>
      <c r="B679" s="187">
        <v>14</v>
      </c>
      <c r="C679" s="188" t="s">
        <v>291</v>
      </c>
      <c r="D679" s="189" t="s">
        <v>276</v>
      </c>
      <c r="E679" s="190" t="s">
        <v>277</v>
      </c>
      <c r="F679" s="404">
        <v>3</v>
      </c>
      <c r="G679" s="185">
        <f>VLOOKUP(B679,'Anexo II - PE 0621.2022'!$EN$4:$EO$34,2,0)</f>
        <v>6054.07</v>
      </c>
      <c r="H679" s="445">
        <f t="shared" si="101"/>
        <v>18162.21</v>
      </c>
      <c r="I679" s="232"/>
      <c r="J679" s="185"/>
      <c r="K679" s="470"/>
      <c r="L679" s="345">
        <v>97</v>
      </c>
    </row>
    <row r="680" spans="1:13" ht="39" thickBot="1" x14ac:dyDescent="0.25">
      <c r="A680" s="489" t="s">
        <v>260</v>
      </c>
      <c r="B680" s="179">
        <v>7</v>
      </c>
      <c r="C680" s="180" t="s">
        <v>294</v>
      </c>
      <c r="D680" s="181" t="s">
        <v>276</v>
      </c>
      <c r="E680" s="182" t="s">
        <v>277</v>
      </c>
      <c r="F680" s="402">
        <f>2+1</f>
        <v>3</v>
      </c>
      <c r="G680" s="436">
        <v>5516.09</v>
      </c>
      <c r="H680" s="445">
        <f t="shared" si="101"/>
        <v>16548.27</v>
      </c>
      <c r="I680" s="500"/>
      <c r="J680" s="185"/>
      <c r="K680" s="498"/>
      <c r="L680" s="492">
        <v>92</v>
      </c>
    </row>
    <row r="681" spans="1:13" ht="26.25" thickBot="1" x14ac:dyDescent="0.25">
      <c r="A681" s="491"/>
      <c r="B681" s="99">
        <v>14</v>
      </c>
      <c r="C681" s="100" t="s">
        <v>291</v>
      </c>
      <c r="D681" s="103" t="s">
        <v>276</v>
      </c>
      <c r="E681" s="116" t="s">
        <v>277</v>
      </c>
      <c r="F681" s="403">
        <v>2</v>
      </c>
      <c r="G681" s="185">
        <f>VLOOKUP(B681,'Anexo II - PE 0621.2022'!$EN$4:$EO$34,2,0)</f>
        <v>6054.07</v>
      </c>
      <c r="H681" s="445">
        <f t="shared" si="101"/>
        <v>12108.14</v>
      </c>
      <c r="I681" s="502"/>
      <c r="J681" s="185"/>
      <c r="K681" s="495"/>
      <c r="L681" s="493"/>
    </row>
    <row r="682" spans="1:13" ht="39" thickBot="1" x14ac:dyDescent="0.25">
      <c r="A682" s="491"/>
      <c r="B682" s="99">
        <v>15</v>
      </c>
      <c r="C682" s="100" t="s">
        <v>291</v>
      </c>
      <c r="D682" s="103" t="s">
        <v>276</v>
      </c>
      <c r="E682" s="116" t="s">
        <v>300</v>
      </c>
      <c r="F682" s="403">
        <v>1</v>
      </c>
      <c r="G682" s="185">
        <f>VLOOKUP(B682,'Anexo II - PE 0621.2022'!$EN$4:$EO$34,2,0)</f>
        <v>6192.61</v>
      </c>
      <c r="H682" s="445">
        <f t="shared" si="101"/>
        <v>6192.61</v>
      </c>
      <c r="I682" s="501"/>
      <c r="J682" s="185"/>
      <c r="K682" s="499"/>
      <c r="L682" s="493"/>
    </row>
    <row r="683" spans="1:13" ht="26.25" thickBot="1" x14ac:dyDescent="0.25">
      <c r="A683" s="491"/>
      <c r="B683" s="99">
        <v>8</v>
      </c>
      <c r="C683" s="100" t="s">
        <v>206</v>
      </c>
      <c r="D683" s="103" t="s">
        <v>281</v>
      </c>
      <c r="E683" s="116" t="s">
        <v>277</v>
      </c>
      <c r="F683" s="403">
        <v>1</v>
      </c>
      <c r="G683" s="185">
        <f>VLOOKUP(B683,'Anexo II - PE 0621.2022'!$EN$4:$EO$34,2,0)</f>
        <v>4506.13</v>
      </c>
      <c r="H683" s="445">
        <f t="shared" si="101"/>
        <v>4506.13</v>
      </c>
      <c r="I683" s="232"/>
      <c r="J683" s="185"/>
      <c r="K683" s="225"/>
      <c r="L683" s="346">
        <v>93</v>
      </c>
    </row>
    <row r="684" spans="1:13" ht="26.25" thickBot="1" x14ac:dyDescent="0.25">
      <c r="A684" s="491"/>
      <c r="B684" s="99">
        <v>9</v>
      </c>
      <c r="C684" s="100" t="s">
        <v>295</v>
      </c>
      <c r="D684" s="103" t="s">
        <v>285</v>
      </c>
      <c r="E684" s="116" t="s">
        <v>277</v>
      </c>
      <c r="F684" s="403">
        <v>1</v>
      </c>
      <c r="G684" s="185">
        <f>VLOOKUP(B684,'Anexo II - PE 0621.2022'!$EN$4:$EO$34,2,0)</f>
        <v>6626.55</v>
      </c>
      <c r="H684" s="445">
        <f t="shared" si="101"/>
        <v>6626.55</v>
      </c>
      <c r="I684" s="500"/>
      <c r="J684" s="185"/>
      <c r="K684" s="494"/>
      <c r="L684" s="493">
        <v>94</v>
      </c>
    </row>
    <row r="685" spans="1:13" ht="26.25" thickBot="1" x14ac:dyDescent="0.25">
      <c r="A685" s="491"/>
      <c r="B685" s="99">
        <v>11</v>
      </c>
      <c r="C685" s="100" t="s">
        <v>298</v>
      </c>
      <c r="D685" s="103" t="s">
        <v>285</v>
      </c>
      <c r="E685" s="116" t="s">
        <v>277</v>
      </c>
      <c r="F685" s="403">
        <v>9</v>
      </c>
      <c r="G685" s="185">
        <f>VLOOKUP(B685,'Anexo II - PE 0621.2022'!$EN$4:$EO$34,2,0)</f>
        <v>5180.1899999999996</v>
      </c>
      <c r="H685" s="445">
        <f t="shared" si="101"/>
        <v>46621.71</v>
      </c>
      <c r="I685" s="502"/>
      <c r="J685" s="185"/>
      <c r="K685" s="495"/>
      <c r="L685" s="493"/>
    </row>
    <row r="686" spans="1:13" ht="26.25" thickBot="1" x14ac:dyDescent="0.25">
      <c r="A686" s="490"/>
      <c r="B686" s="187">
        <v>12</v>
      </c>
      <c r="C686" s="188" t="s">
        <v>298</v>
      </c>
      <c r="D686" s="189" t="s">
        <v>285</v>
      </c>
      <c r="E686" s="190" t="s">
        <v>297</v>
      </c>
      <c r="F686" s="404">
        <v>1</v>
      </c>
      <c r="G686" s="185">
        <f>VLOOKUP(B686,'Anexo II - PE 0621.2022'!$EN$4:$EO$34,2,0)</f>
        <v>4448.62</v>
      </c>
      <c r="H686" s="445">
        <f t="shared" si="101"/>
        <v>4448.62</v>
      </c>
      <c r="I686" s="501"/>
      <c r="J686" s="185"/>
      <c r="K686" s="496"/>
      <c r="L686" s="497"/>
    </row>
    <row r="687" spans="1:13" ht="39" thickBot="1" x14ac:dyDescent="0.25">
      <c r="A687" s="503" t="s">
        <v>261</v>
      </c>
      <c r="B687" s="179">
        <v>7</v>
      </c>
      <c r="C687" s="180" t="s">
        <v>294</v>
      </c>
      <c r="D687" s="181" t="s">
        <v>276</v>
      </c>
      <c r="E687" s="182" t="s">
        <v>277</v>
      </c>
      <c r="F687" s="472">
        <f>2-1</f>
        <v>1</v>
      </c>
      <c r="G687" s="436">
        <v>5516.09</v>
      </c>
      <c r="H687" s="445">
        <f t="shared" si="101"/>
        <v>5516.09</v>
      </c>
      <c r="I687" s="500"/>
      <c r="J687" s="185">
        <f>(H687-N624)*6</f>
        <v>-33096.54</v>
      </c>
      <c r="K687" s="498">
        <f>J687+J688</f>
        <v>3227.88</v>
      </c>
      <c r="L687" s="492">
        <v>142</v>
      </c>
    </row>
    <row r="688" spans="1:13" ht="26.25" thickBot="1" x14ac:dyDescent="0.25">
      <c r="A688" s="504"/>
      <c r="B688" s="99">
        <v>14</v>
      </c>
      <c r="C688" s="100" t="s">
        <v>291</v>
      </c>
      <c r="D688" s="103" t="s">
        <v>276</v>
      </c>
      <c r="E688" s="116" t="s">
        <v>277</v>
      </c>
      <c r="F688" s="411">
        <f>1+1+1</f>
        <v>3</v>
      </c>
      <c r="G688" s="185">
        <f>VLOOKUP(B688,'Anexo II - PE 0621.2022'!$EN$4:$EO$34,2,0)</f>
        <v>6054.07</v>
      </c>
      <c r="H688" s="445">
        <f t="shared" si="101"/>
        <v>18162.21</v>
      </c>
      <c r="I688" s="501"/>
      <c r="J688" s="185">
        <f>(H688-N625)*6</f>
        <v>36324.42</v>
      </c>
      <c r="K688" s="499"/>
      <c r="L688" s="493"/>
      <c r="M688" s="21"/>
    </row>
    <row r="689" spans="1:12" ht="26.25" thickBot="1" x14ac:dyDescent="0.25">
      <c r="A689" s="504"/>
      <c r="B689" s="99">
        <v>8</v>
      </c>
      <c r="C689" s="100" t="s">
        <v>206</v>
      </c>
      <c r="D689" s="103" t="s">
        <v>281</v>
      </c>
      <c r="E689" s="116" t="s">
        <v>277</v>
      </c>
      <c r="F689" s="403">
        <v>1</v>
      </c>
      <c r="G689" s="185">
        <f>VLOOKUP(B689,'Anexo II - PE 0621.2022'!$EN$4:$EO$34,2,0)</f>
        <v>4506.13</v>
      </c>
      <c r="H689" s="445">
        <f t="shared" si="101"/>
        <v>4506.13</v>
      </c>
      <c r="I689" s="232"/>
      <c r="J689" s="185">
        <f>(H689-N626)*6</f>
        <v>0</v>
      </c>
      <c r="K689" s="225">
        <f>J689</f>
        <v>0</v>
      </c>
      <c r="L689" s="346">
        <v>143</v>
      </c>
    </row>
    <row r="690" spans="1:12" ht="26.25" thickBot="1" x14ac:dyDescent="0.25">
      <c r="A690" s="504"/>
      <c r="B690" s="99">
        <v>11</v>
      </c>
      <c r="C690" s="256" t="s">
        <v>298</v>
      </c>
      <c r="D690" s="103" t="s">
        <v>285</v>
      </c>
      <c r="E690" s="116" t="s">
        <v>277</v>
      </c>
      <c r="F690" s="411">
        <f>6+1</f>
        <v>7</v>
      </c>
      <c r="G690" s="185">
        <f>VLOOKUP(B690,'Anexo II - PE 0621.2022'!$EN$4:$EO$34,2,0)</f>
        <v>5180.1899999999996</v>
      </c>
      <c r="H690" s="445">
        <f t="shared" si="101"/>
        <v>36261.33</v>
      </c>
      <c r="I690" s="500"/>
      <c r="J690" s="185">
        <f>(H690-N627)*6</f>
        <v>31081.14</v>
      </c>
      <c r="K690" s="494">
        <f>J690+J691</f>
        <v>31081.14</v>
      </c>
      <c r="L690" s="493">
        <v>144</v>
      </c>
    </row>
    <row r="691" spans="1:12" ht="26.25" thickBot="1" x14ac:dyDescent="0.25">
      <c r="A691" s="505"/>
      <c r="B691" s="187">
        <v>13</v>
      </c>
      <c r="C691" s="188" t="s">
        <v>298</v>
      </c>
      <c r="D691" s="189" t="s">
        <v>285</v>
      </c>
      <c r="E691" s="190" t="s">
        <v>299</v>
      </c>
      <c r="F691" s="404">
        <v>1</v>
      </c>
      <c r="G691" s="185">
        <f>VLOOKUP(B691,'Anexo II - PE 0621.2022'!$EN$4:$EO$34,2,0)</f>
        <v>5571.7</v>
      </c>
      <c r="H691" s="445">
        <f t="shared" si="101"/>
        <v>5571.7</v>
      </c>
      <c r="I691" s="501"/>
      <c r="J691" s="185">
        <f>(H691-N628)*6</f>
        <v>0</v>
      </c>
      <c r="K691" s="496"/>
      <c r="L691" s="497"/>
    </row>
    <row r="692" spans="1:12" ht="26.25" thickBot="1" x14ac:dyDescent="0.25">
      <c r="A692" s="489" t="s">
        <v>262</v>
      </c>
      <c r="B692" s="179">
        <v>8</v>
      </c>
      <c r="C692" s="180" t="s">
        <v>206</v>
      </c>
      <c r="D692" s="181" t="s">
        <v>281</v>
      </c>
      <c r="E692" s="182" t="s">
        <v>277</v>
      </c>
      <c r="F692" s="402">
        <v>1</v>
      </c>
      <c r="G692" s="185">
        <f>VLOOKUP(B692,'Anexo II - PE 0621.2022'!$EN$4:$EO$34,2,0)</f>
        <v>4506.13</v>
      </c>
      <c r="H692" s="445">
        <f t="shared" si="101"/>
        <v>4506.13</v>
      </c>
      <c r="I692" s="232"/>
      <c r="J692" s="185"/>
      <c r="K692" s="222"/>
      <c r="L692" s="344">
        <v>76</v>
      </c>
    </row>
    <row r="693" spans="1:12" ht="26.25" thickBot="1" x14ac:dyDescent="0.25">
      <c r="A693" s="491"/>
      <c r="B693" s="99">
        <v>11</v>
      </c>
      <c r="C693" s="100" t="s">
        <v>298</v>
      </c>
      <c r="D693" s="103" t="s">
        <v>285</v>
      </c>
      <c r="E693" s="116" t="s">
        <v>277</v>
      </c>
      <c r="F693" s="403">
        <v>3</v>
      </c>
      <c r="G693" s="185">
        <f>VLOOKUP(B693,'Anexo II - PE 0621.2022'!$EN$4:$EO$34,2,0)</f>
        <v>5180.1899999999996</v>
      </c>
      <c r="H693" s="445">
        <f t="shared" si="101"/>
        <v>15540.57</v>
      </c>
      <c r="I693" s="232"/>
      <c r="J693" s="185"/>
      <c r="K693" s="225"/>
      <c r="L693" s="346">
        <v>77</v>
      </c>
    </row>
    <row r="694" spans="1:12" ht="26.25" thickBot="1" x14ac:dyDescent="0.25">
      <c r="A694" s="490"/>
      <c r="B694" s="187">
        <v>14</v>
      </c>
      <c r="C694" s="188" t="s">
        <v>291</v>
      </c>
      <c r="D694" s="189" t="s">
        <v>276</v>
      </c>
      <c r="E694" s="190" t="s">
        <v>277</v>
      </c>
      <c r="F694" s="404">
        <v>1</v>
      </c>
      <c r="G694" s="185">
        <f>VLOOKUP(B694,'Anexo II - PE 0621.2022'!$EN$4:$EO$34,2,0)</f>
        <v>6054.07</v>
      </c>
      <c r="H694" s="445">
        <f t="shared" si="101"/>
        <v>6054.07</v>
      </c>
      <c r="I694" s="232"/>
      <c r="J694" s="185"/>
      <c r="K694" s="470"/>
      <c r="L694" s="345">
        <v>78</v>
      </c>
    </row>
    <row r="695" spans="1:12" ht="39" thickBot="1" x14ac:dyDescent="0.25">
      <c r="A695" s="489" t="s">
        <v>263</v>
      </c>
      <c r="B695" s="179">
        <v>7</v>
      </c>
      <c r="C695" s="180" t="s">
        <v>294</v>
      </c>
      <c r="D695" s="181" t="s">
        <v>276</v>
      </c>
      <c r="E695" s="182" t="s">
        <v>277</v>
      </c>
      <c r="F695" s="402">
        <v>1</v>
      </c>
      <c r="G695" s="436">
        <v>5516.09</v>
      </c>
      <c r="H695" s="445">
        <f t="shared" si="101"/>
        <v>5516.09</v>
      </c>
      <c r="I695" s="500"/>
      <c r="J695" s="185"/>
      <c r="K695" s="498"/>
      <c r="L695" s="492">
        <v>79</v>
      </c>
    </row>
    <row r="696" spans="1:12" ht="26.25" thickBot="1" x14ac:dyDescent="0.25">
      <c r="A696" s="491"/>
      <c r="B696" s="99">
        <v>14</v>
      </c>
      <c r="C696" s="100" t="s">
        <v>291</v>
      </c>
      <c r="D696" s="103" t="s">
        <v>276</v>
      </c>
      <c r="E696" s="116" t="s">
        <v>277</v>
      </c>
      <c r="F696" s="403">
        <v>3</v>
      </c>
      <c r="G696" s="185">
        <f>VLOOKUP(B696,'Anexo II - PE 0621.2022'!$EN$4:$EO$34,2,0)</f>
        <v>6054.07</v>
      </c>
      <c r="H696" s="445">
        <f t="shared" si="101"/>
        <v>18162.21</v>
      </c>
      <c r="I696" s="501"/>
      <c r="J696" s="185"/>
      <c r="K696" s="499"/>
      <c r="L696" s="493"/>
    </row>
    <row r="697" spans="1:12" ht="26.25" thickBot="1" x14ac:dyDescent="0.25">
      <c r="A697" s="491"/>
      <c r="B697" s="99">
        <v>8</v>
      </c>
      <c r="C697" s="100" t="s">
        <v>206</v>
      </c>
      <c r="D697" s="103" t="s">
        <v>281</v>
      </c>
      <c r="E697" s="116" t="s">
        <v>277</v>
      </c>
      <c r="F697" s="403">
        <v>1</v>
      </c>
      <c r="G697" s="185">
        <f>VLOOKUP(B697,'Anexo II - PE 0621.2022'!$EN$4:$EO$34,2,0)</f>
        <v>4506.13</v>
      </c>
      <c r="H697" s="445">
        <f t="shared" si="101"/>
        <v>4506.13</v>
      </c>
      <c r="I697" s="232"/>
      <c r="J697" s="185"/>
      <c r="K697" s="225"/>
      <c r="L697" s="346">
        <v>80</v>
      </c>
    </row>
    <row r="698" spans="1:12" ht="26.25" thickBot="1" x14ac:dyDescent="0.25">
      <c r="A698" s="491"/>
      <c r="B698" s="99">
        <v>9</v>
      </c>
      <c r="C698" s="100" t="s">
        <v>295</v>
      </c>
      <c r="D698" s="103" t="s">
        <v>285</v>
      </c>
      <c r="E698" s="116" t="s">
        <v>277</v>
      </c>
      <c r="F698" s="403">
        <v>1</v>
      </c>
      <c r="G698" s="185">
        <f>VLOOKUP(B698,'Anexo II - PE 0621.2022'!$EN$4:$EO$34,2,0)</f>
        <v>6626.55</v>
      </c>
      <c r="H698" s="445">
        <f t="shared" si="101"/>
        <v>6626.55</v>
      </c>
      <c r="I698" s="500"/>
      <c r="J698" s="185"/>
      <c r="K698" s="494"/>
      <c r="L698" s="493">
        <v>81</v>
      </c>
    </row>
    <row r="699" spans="1:12" ht="26.25" thickBot="1" x14ac:dyDescent="0.25">
      <c r="A699" s="491"/>
      <c r="B699" s="99">
        <v>11</v>
      </c>
      <c r="C699" s="100" t="s">
        <v>298</v>
      </c>
      <c r="D699" s="103" t="s">
        <v>285</v>
      </c>
      <c r="E699" s="116" t="s">
        <v>277</v>
      </c>
      <c r="F699" s="403">
        <v>8</v>
      </c>
      <c r="G699" s="185">
        <f>VLOOKUP(B699,'Anexo II - PE 0621.2022'!$EN$4:$EO$34,2,0)</f>
        <v>5180.1899999999996</v>
      </c>
      <c r="H699" s="445">
        <f t="shared" ref="H699:H722" si="102">F699*G699</f>
        <v>41441.519999999997</v>
      </c>
      <c r="I699" s="502"/>
      <c r="J699" s="185"/>
      <c r="K699" s="495"/>
      <c r="L699" s="493"/>
    </row>
    <row r="700" spans="1:12" ht="26.25" thickBot="1" x14ac:dyDescent="0.25">
      <c r="A700" s="491"/>
      <c r="B700" s="99">
        <v>12</v>
      </c>
      <c r="C700" s="100" t="s">
        <v>298</v>
      </c>
      <c r="D700" s="103" t="s">
        <v>285</v>
      </c>
      <c r="E700" s="116" t="s">
        <v>297</v>
      </c>
      <c r="F700" s="403">
        <v>1</v>
      </c>
      <c r="G700" s="185">
        <f>VLOOKUP(B700,'Anexo II - PE 0621.2022'!$EN$4:$EO$34,2,0)</f>
        <v>4448.62</v>
      </c>
      <c r="H700" s="445">
        <f t="shared" si="102"/>
        <v>4448.62</v>
      </c>
      <c r="I700" s="502"/>
      <c r="J700" s="185"/>
      <c r="K700" s="495"/>
      <c r="L700" s="493"/>
    </row>
    <row r="701" spans="1:12" ht="26.25" thickBot="1" x14ac:dyDescent="0.25">
      <c r="A701" s="490"/>
      <c r="B701" s="187">
        <v>13</v>
      </c>
      <c r="C701" s="188" t="s">
        <v>298</v>
      </c>
      <c r="D701" s="189" t="s">
        <v>285</v>
      </c>
      <c r="E701" s="190" t="s">
        <v>299</v>
      </c>
      <c r="F701" s="404">
        <v>1</v>
      </c>
      <c r="G701" s="185">
        <f>VLOOKUP(B701,'Anexo II - PE 0621.2022'!$EN$4:$EO$34,2,0)</f>
        <v>5571.7</v>
      </c>
      <c r="H701" s="445">
        <f t="shared" si="102"/>
        <v>5571.7</v>
      </c>
      <c r="I701" s="501"/>
      <c r="J701" s="185"/>
      <c r="K701" s="496"/>
      <c r="L701" s="497"/>
    </row>
    <row r="702" spans="1:12" ht="39" thickBot="1" x14ac:dyDescent="0.25">
      <c r="A702" s="489" t="s">
        <v>264</v>
      </c>
      <c r="B702" s="179">
        <v>1</v>
      </c>
      <c r="C702" s="180" t="s">
        <v>272</v>
      </c>
      <c r="D702" s="181" t="s">
        <v>276</v>
      </c>
      <c r="E702" s="194" t="s">
        <v>277</v>
      </c>
      <c r="F702" s="408">
        <v>1</v>
      </c>
      <c r="G702" s="185">
        <f>VLOOKUP(B702,'Anexo II - PE 0621.2022'!$EN$4:$EO$34,2,0)</f>
        <v>5575.99</v>
      </c>
      <c r="H702" s="445">
        <f t="shared" si="102"/>
        <v>5575.99</v>
      </c>
      <c r="I702" s="500"/>
      <c r="J702" s="185"/>
      <c r="K702" s="498"/>
      <c r="L702" s="492">
        <v>82</v>
      </c>
    </row>
    <row r="703" spans="1:12" ht="26.25" thickBot="1" x14ac:dyDescent="0.25">
      <c r="A703" s="491"/>
      <c r="B703" s="99">
        <v>6</v>
      </c>
      <c r="C703" s="100" t="s">
        <v>291</v>
      </c>
      <c r="D703" s="103" t="s">
        <v>276</v>
      </c>
      <c r="E703" s="104" t="s">
        <v>277</v>
      </c>
      <c r="F703" s="409">
        <v>2</v>
      </c>
      <c r="G703" s="185">
        <f>VLOOKUP(B703,'Anexo II - PE 0621.2022'!$EN$4:$EO$34,2,0)</f>
        <v>5851.99</v>
      </c>
      <c r="H703" s="445">
        <f t="shared" si="102"/>
        <v>11703.98</v>
      </c>
      <c r="I703" s="501"/>
      <c r="J703" s="185"/>
      <c r="K703" s="499"/>
      <c r="L703" s="493"/>
    </row>
    <row r="704" spans="1:12" ht="26.25" thickBot="1" x14ac:dyDescent="0.25">
      <c r="A704" s="491"/>
      <c r="B704" s="99">
        <v>2</v>
      </c>
      <c r="C704" s="100" t="s">
        <v>278</v>
      </c>
      <c r="D704" s="103" t="s">
        <v>281</v>
      </c>
      <c r="E704" s="104" t="s">
        <v>277</v>
      </c>
      <c r="F704" s="409">
        <v>1</v>
      </c>
      <c r="G704" s="185">
        <f>VLOOKUP(B704,'Anexo II - PE 0621.2022'!$EN$4:$EO$34,2,0)</f>
        <v>4333.21</v>
      </c>
      <c r="H704" s="445">
        <f t="shared" si="102"/>
        <v>4333.21</v>
      </c>
      <c r="I704" s="232"/>
      <c r="J704" s="185"/>
      <c r="K704" s="225"/>
      <c r="L704" s="346">
        <v>83</v>
      </c>
    </row>
    <row r="705" spans="1:12" ht="26.25" thickBot="1" x14ac:dyDescent="0.25">
      <c r="A705" s="491"/>
      <c r="B705" s="99">
        <v>3</v>
      </c>
      <c r="C705" s="100" t="s">
        <v>282</v>
      </c>
      <c r="D705" s="103" t="s">
        <v>285</v>
      </c>
      <c r="E705" s="104" t="s">
        <v>277</v>
      </c>
      <c r="F705" s="409">
        <v>1</v>
      </c>
      <c r="G705" s="185">
        <f>VLOOKUP(B705,'Anexo II - PE 0621.2022'!$EN$4:$EO$34,2,0)</f>
        <v>6399.96</v>
      </c>
      <c r="H705" s="445">
        <f t="shared" si="102"/>
        <v>6399.96</v>
      </c>
      <c r="I705" s="500"/>
      <c r="J705" s="185"/>
      <c r="K705" s="494"/>
      <c r="L705" s="493">
        <v>84</v>
      </c>
    </row>
    <row r="706" spans="1:12" ht="26.25" thickBot="1" x14ac:dyDescent="0.25">
      <c r="A706" s="491"/>
      <c r="B706" s="99">
        <v>4</v>
      </c>
      <c r="C706" s="113" t="s">
        <v>286</v>
      </c>
      <c r="D706" s="103" t="s">
        <v>285</v>
      </c>
      <c r="E706" s="104" t="s">
        <v>277</v>
      </c>
      <c r="F706" s="409">
        <f>3-1</f>
        <v>2</v>
      </c>
      <c r="G706" s="185">
        <f>VLOOKUP(B706,'Anexo II - PE 0621.2022'!$EN$4:$EO$34,2,0)</f>
        <v>5758.3</v>
      </c>
      <c r="H706" s="445">
        <f t="shared" si="102"/>
        <v>11516.6</v>
      </c>
      <c r="I706" s="502"/>
      <c r="J706" s="185"/>
      <c r="K706" s="495"/>
      <c r="L706" s="493"/>
    </row>
    <row r="707" spans="1:12" ht="26.25" thickBot="1" x14ac:dyDescent="0.25">
      <c r="A707" s="490"/>
      <c r="B707" s="187">
        <v>5</v>
      </c>
      <c r="C707" s="196" t="s">
        <v>126</v>
      </c>
      <c r="D707" s="189" t="s">
        <v>285</v>
      </c>
      <c r="E707" s="197" t="s">
        <v>277</v>
      </c>
      <c r="F707" s="410">
        <f>6+1</f>
        <v>7</v>
      </c>
      <c r="G707" s="185">
        <f>VLOOKUP(B707,'Anexo II - PE 0621.2022'!$EN$4:$EO$34,2,0)</f>
        <v>5248.71</v>
      </c>
      <c r="H707" s="445">
        <f t="shared" si="102"/>
        <v>36740.97</v>
      </c>
      <c r="I707" s="501"/>
      <c r="J707" s="185"/>
      <c r="K707" s="496"/>
      <c r="L707" s="497"/>
    </row>
    <row r="708" spans="1:12" ht="39" thickBot="1" x14ac:dyDescent="0.25">
      <c r="A708" s="489" t="s">
        <v>265</v>
      </c>
      <c r="B708" s="179">
        <v>16</v>
      </c>
      <c r="C708" s="180" t="s">
        <v>272</v>
      </c>
      <c r="D708" s="181" t="s">
        <v>276</v>
      </c>
      <c r="E708" s="182" t="s">
        <v>277</v>
      </c>
      <c r="F708" s="402">
        <v>4</v>
      </c>
      <c r="G708" s="185">
        <f>VLOOKUP(B708,'Anexo II - PE 0621.2022'!$EN$4:$EO$34,2,0)</f>
        <v>5195.66</v>
      </c>
      <c r="H708" s="445">
        <f t="shared" si="102"/>
        <v>20782.64</v>
      </c>
      <c r="I708" s="500"/>
      <c r="J708" s="185"/>
      <c r="K708" s="498"/>
      <c r="L708" s="492">
        <v>139</v>
      </c>
    </row>
    <row r="709" spans="1:12" ht="26.25" thickBot="1" x14ac:dyDescent="0.25">
      <c r="A709" s="491"/>
      <c r="B709" s="99">
        <v>20</v>
      </c>
      <c r="C709" s="117" t="s">
        <v>291</v>
      </c>
      <c r="D709" s="103" t="s">
        <v>276</v>
      </c>
      <c r="E709" s="116" t="s">
        <v>277</v>
      </c>
      <c r="F709" s="403">
        <f>3+1</f>
        <v>4</v>
      </c>
      <c r="G709" s="185">
        <f>VLOOKUP(B709,'Anexo II - PE 0621.2022'!$EN$4:$EO$34,2,0)</f>
        <v>6079.57</v>
      </c>
      <c r="H709" s="445">
        <f t="shared" si="102"/>
        <v>24318.28</v>
      </c>
      <c r="I709" s="501"/>
      <c r="J709" s="185"/>
      <c r="K709" s="499"/>
      <c r="L709" s="493"/>
    </row>
    <row r="710" spans="1:12" ht="26.25" thickBot="1" x14ac:dyDescent="0.25">
      <c r="A710" s="491"/>
      <c r="B710" s="99">
        <v>17</v>
      </c>
      <c r="C710" s="117" t="s">
        <v>278</v>
      </c>
      <c r="D710" s="103" t="s">
        <v>281</v>
      </c>
      <c r="E710" s="116" t="s">
        <v>277</v>
      </c>
      <c r="F710" s="403">
        <v>2</v>
      </c>
      <c r="G710" s="185">
        <f>VLOOKUP(B710,'Anexo II - PE 0621.2022'!$EN$4:$EO$34,2,0)</f>
        <v>4521.46</v>
      </c>
      <c r="H710" s="445">
        <f t="shared" si="102"/>
        <v>9042.92</v>
      </c>
      <c r="I710" s="232"/>
      <c r="J710" s="185"/>
      <c r="K710" s="225"/>
      <c r="L710" s="346">
        <v>140</v>
      </c>
    </row>
    <row r="711" spans="1:12" ht="26.25" thickBot="1" x14ac:dyDescent="0.25">
      <c r="A711" s="491"/>
      <c r="B711" s="99">
        <v>18</v>
      </c>
      <c r="C711" s="117" t="s">
        <v>295</v>
      </c>
      <c r="D711" s="103" t="s">
        <v>285</v>
      </c>
      <c r="E711" s="116" t="s">
        <v>277</v>
      </c>
      <c r="F711" s="403">
        <v>1</v>
      </c>
      <c r="G711" s="185">
        <f>VLOOKUP(B711,'Anexo II - PE 0621.2022'!$EN$4:$EO$34,2,0)</f>
        <v>8000.18</v>
      </c>
      <c r="H711" s="445">
        <f t="shared" si="102"/>
        <v>8000.18</v>
      </c>
      <c r="I711" s="500"/>
      <c r="J711" s="185"/>
      <c r="K711" s="494"/>
      <c r="L711" s="493">
        <v>141</v>
      </c>
    </row>
    <row r="712" spans="1:12" ht="26.25" thickBot="1" x14ac:dyDescent="0.25">
      <c r="A712" s="490"/>
      <c r="B712" s="187">
        <v>19</v>
      </c>
      <c r="C712" s="199" t="s">
        <v>298</v>
      </c>
      <c r="D712" s="189" t="s">
        <v>285</v>
      </c>
      <c r="E712" s="197" t="s">
        <v>277</v>
      </c>
      <c r="F712" s="404">
        <v>36</v>
      </c>
      <c r="G712" s="185">
        <f>VLOOKUP(B712,'Anexo II - PE 0621.2022'!$EN$4:$EO$34,2,0)</f>
        <v>5195.53</v>
      </c>
      <c r="H712" s="445">
        <f t="shared" si="102"/>
        <v>187039.08</v>
      </c>
      <c r="I712" s="501"/>
      <c r="J712" s="185"/>
      <c r="K712" s="496"/>
      <c r="L712" s="497"/>
    </row>
    <row r="713" spans="1:12" ht="39" thickBot="1" x14ac:dyDescent="0.25">
      <c r="A713" s="489" t="s">
        <v>266</v>
      </c>
      <c r="B713" s="179">
        <v>22</v>
      </c>
      <c r="C713" s="200" t="s">
        <v>303</v>
      </c>
      <c r="D713" s="181" t="s">
        <v>276</v>
      </c>
      <c r="E713" s="182" t="s">
        <v>277</v>
      </c>
      <c r="F713" s="402">
        <v>1</v>
      </c>
      <c r="G713" s="185">
        <f>VLOOKUP(B713,'Anexo II - PE 0621.2022'!$EN$4:$EO$34,2,0)</f>
        <v>5502.02</v>
      </c>
      <c r="H713" s="445">
        <f t="shared" si="102"/>
        <v>5502.02</v>
      </c>
      <c r="I713" s="500"/>
      <c r="J713" s="185"/>
      <c r="K713" s="498"/>
      <c r="L713" s="492">
        <v>98</v>
      </c>
    </row>
    <row r="714" spans="1:12" ht="26.25" thickBot="1" x14ac:dyDescent="0.25">
      <c r="A714" s="491"/>
      <c r="B714" s="99">
        <v>27</v>
      </c>
      <c r="C714" s="113" t="s">
        <v>291</v>
      </c>
      <c r="D714" s="103" t="s">
        <v>276</v>
      </c>
      <c r="E714" s="116" t="s">
        <v>277</v>
      </c>
      <c r="F714" s="403">
        <v>1</v>
      </c>
      <c r="G714" s="185">
        <f>VLOOKUP(B714,'Anexo II - PE 0621.2022'!$EN$4:$EO$34,2,0)</f>
        <v>6123.12</v>
      </c>
      <c r="H714" s="445">
        <f t="shared" si="102"/>
        <v>6123.12</v>
      </c>
      <c r="I714" s="501"/>
      <c r="J714" s="185"/>
      <c r="K714" s="499"/>
      <c r="L714" s="493"/>
    </row>
    <row r="715" spans="1:12" ht="26.25" thickBot="1" x14ac:dyDescent="0.25">
      <c r="A715" s="491"/>
      <c r="B715" s="99">
        <v>23</v>
      </c>
      <c r="C715" s="113" t="s">
        <v>206</v>
      </c>
      <c r="D715" s="103" t="s">
        <v>281</v>
      </c>
      <c r="E715" s="116" t="s">
        <v>305</v>
      </c>
      <c r="F715" s="411">
        <v>1</v>
      </c>
      <c r="G715" s="185">
        <f>VLOOKUP(B715,'Anexo II - PE 0621.2022'!$EN$4:$EO$34,2,0)</f>
        <v>2779.32</v>
      </c>
      <c r="H715" s="445">
        <f t="shared" si="102"/>
        <v>2779.32</v>
      </c>
      <c r="I715" s="232"/>
      <c r="J715" s="185"/>
      <c r="K715" s="225"/>
      <c r="L715" s="346">
        <v>99</v>
      </c>
    </row>
    <row r="716" spans="1:12" ht="26.25" thickBot="1" x14ac:dyDescent="0.25">
      <c r="A716" s="491"/>
      <c r="B716" s="99">
        <v>24</v>
      </c>
      <c r="C716" s="113" t="s">
        <v>295</v>
      </c>
      <c r="D716" s="103" t="s">
        <v>285</v>
      </c>
      <c r="E716" s="116" t="s">
        <v>277</v>
      </c>
      <c r="F716" s="403">
        <v>1</v>
      </c>
      <c r="G716" s="185">
        <f>VLOOKUP(B716,'Anexo II - PE 0621.2022'!$EN$4:$EO$34,2,0)</f>
        <v>6686.32</v>
      </c>
      <c r="H716" s="445">
        <f t="shared" si="102"/>
        <v>6686.32</v>
      </c>
      <c r="I716" s="500"/>
      <c r="J716" s="185"/>
      <c r="K716" s="494"/>
      <c r="L716" s="493">
        <v>100</v>
      </c>
    </row>
    <row r="717" spans="1:12" ht="26.25" thickBot="1" x14ac:dyDescent="0.25">
      <c r="A717" s="491"/>
      <c r="B717" s="99">
        <v>25</v>
      </c>
      <c r="C717" s="113" t="s">
        <v>286</v>
      </c>
      <c r="D717" s="103" t="s">
        <v>285</v>
      </c>
      <c r="E717" s="116" t="s">
        <v>277</v>
      </c>
      <c r="F717" s="403">
        <v>1</v>
      </c>
      <c r="G717" s="185">
        <f>VLOOKUP(B717,'Anexo II - PE 0621.2022'!$EN$4:$EO$34,2,0)</f>
        <v>6026.87</v>
      </c>
      <c r="H717" s="445">
        <f t="shared" si="102"/>
        <v>6026.87</v>
      </c>
      <c r="I717" s="502"/>
      <c r="J717" s="185"/>
      <c r="K717" s="495"/>
      <c r="L717" s="493"/>
    </row>
    <row r="718" spans="1:12" ht="26.25" thickBot="1" x14ac:dyDescent="0.25">
      <c r="A718" s="490"/>
      <c r="B718" s="187">
        <v>26</v>
      </c>
      <c r="C718" s="196" t="s">
        <v>298</v>
      </c>
      <c r="D718" s="189" t="s">
        <v>285</v>
      </c>
      <c r="E718" s="190" t="s">
        <v>277</v>
      </c>
      <c r="F718" s="412">
        <v>4</v>
      </c>
      <c r="G718" s="185">
        <f>VLOOKUP(B718,'Anexo II - PE 0621.2022'!$EN$4:$EO$34,2,0)</f>
        <v>5503.2</v>
      </c>
      <c r="H718" s="445">
        <f t="shared" si="102"/>
        <v>22012.799999999999</v>
      </c>
      <c r="I718" s="501"/>
      <c r="J718" s="185"/>
      <c r="K718" s="496"/>
      <c r="L718" s="497"/>
    </row>
    <row r="719" spans="1:12" ht="26.25" thickBot="1" x14ac:dyDescent="0.25">
      <c r="A719" s="489" t="s">
        <v>355</v>
      </c>
      <c r="B719" s="202" t="s">
        <v>355</v>
      </c>
      <c r="C719" s="279" t="s">
        <v>298</v>
      </c>
      <c r="D719" s="204" t="s">
        <v>285</v>
      </c>
      <c r="E719" s="205" t="s">
        <v>277</v>
      </c>
      <c r="F719" s="404">
        <f>1+1</f>
        <v>2</v>
      </c>
      <c r="G719" s="185">
        <f>VLOOKUP(B719,'Anexo II - PE 0621.2022'!$EN$4:$EO$34,2,0)</f>
        <v>5083.6400000000003</v>
      </c>
      <c r="H719" s="445">
        <f t="shared" si="102"/>
        <v>10167.280000000001</v>
      </c>
      <c r="I719" s="232"/>
      <c r="J719" s="185"/>
      <c r="K719" s="471"/>
      <c r="L719" s="347">
        <v>85</v>
      </c>
    </row>
    <row r="720" spans="1:12" ht="39" thickBot="1" x14ac:dyDescent="0.25">
      <c r="A720" s="490"/>
      <c r="B720" s="393" t="s">
        <v>446</v>
      </c>
      <c r="C720" s="200" t="s">
        <v>303</v>
      </c>
      <c r="D720" s="181" t="s">
        <v>276</v>
      </c>
      <c r="E720" s="116" t="s">
        <v>277</v>
      </c>
      <c r="F720" s="402">
        <v>1</v>
      </c>
      <c r="G720" s="185">
        <f>VLOOKUP(B720,'Anexo II - PE 0621.2022'!$EN$4:$EO$34,2,0)</f>
        <v>5082.33</v>
      </c>
      <c r="H720" s="445">
        <f t="shared" si="102"/>
        <v>5082.33</v>
      </c>
      <c r="I720" s="232"/>
      <c r="J720" s="185"/>
      <c r="K720" s="471"/>
      <c r="L720" s="347">
        <v>86</v>
      </c>
    </row>
    <row r="721" spans="1:17" ht="26.25" thickBot="1" x14ac:dyDescent="0.25">
      <c r="A721" s="489" t="s">
        <v>363</v>
      </c>
      <c r="B721" s="179" t="s">
        <v>373</v>
      </c>
      <c r="C721" s="280" t="s">
        <v>298</v>
      </c>
      <c r="D721" s="204" t="s">
        <v>285</v>
      </c>
      <c r="E721" s="182" t="s">
        <v>277</v>
      </c>
      <c r="F721" s="407">
        <v>6</v>
      </c>
      <c r="G721" s="185">
        <f>VLOOKUP(B721,'Anexo II - PE 0621.2022'!$EN$4:$EO$34,2,0)</f>
        <v>5253.02</v>
      </c>
      <c r="H721" s="445">
        <f t="shared" si="102"/>
        <v>31518.12</v>
      </c>
      <c r="I721" s="232"/>
      <c r="J721" s="185"/>
      <c r="K721" s="471"/>
      <c r="L721" s="347">
        <v>101</v>
      </c>
    </row>
    <row r="722" spans="1:17" ht="26.25" thickBot="1" x14ac:dyDescent="0.25">
      <c r="A722" s="490"/>
      <c r="B722" s="187" t="s">
        <v>374</v>
      </c>
      <c r="C722" s="281" t="s">
        <v>291</v>
      </c>
      <c r="D722" s="189" t="s">
        <v>276</v>
      </c>
      <c r="E722" s="190" t="s">
        <v>277</v>
      </c>
      <c r="F722" s="404">
        <v>4</v>
      </c>
      <c r="G722" s="185">
        <f>VLOOKUP(B722,'Anexo II - PE 0621.2022'!$EN$4:$EO$34,2,0)</f>
        <v>6170.21</v>
      </c>
      <c r="H722" s="445">
        <f t="shared" si="102"/>
        <v>24680.84</v>
      </c>
      <c r="I722" s="232"/>
      <c r="J722" s="185"/>
      <c r="K722" s="471"/>
      <c r="L722" s="347">
        <v>102</v>
      </c>
    </row>
    <row r="723" spans="1:17" ht="13.5" thickBot="1" x14ac:dyDescent="0.25">
      <c r="D723" t="s">
        <v>395</v>
      </c>
      <c r="E723" t="s">
        <v>388</v>
      </c>
      <c r="F723">
        <f>SUM(F667:F722)</f>
        <v>173</v>
      </c>
      <c r="G723" s="212"/>
      <c r="H723" s="212">
        <f>SUM(H667:H722)</f>
        <v>934259.3</v>
      </c>
      <c r="I723" s="212">
        <f>SUM(J667:J722)</f>
        <v>34309.019999999997</v>
      </c>
    </row>
    <row r="724" spans="1:17" ht="13.5" thickBot="1" x14ac:dyDescent="0.25">
      <c r="E724" s="397" t="s">
        <v>389</v>
      </c>
      <c r="P724" s="185">
        <f t="shared" ref="P724:P726" si="103">22/28*(J724-H724)+6/28*(L724-H724)</f>
        <v>0</v>
      </c>
      <c r="Q724" s="185">
        <f t="shared" ref="Q724:Q726" si="104">11/30*L724+19/30*N724</f>
        <v>0</v>
      </c>
    </row>
    <row r="725" spans="1:17" ht="13.5" thickBot="1" x14ac:dyDescent="0.25">
      <c r="E725" s="397" t="s">
        <v>455</v>
      </c>
      <c r="P725" s="185">
        <f t="shared" si="103"/>
        <v>0</v>
      </c>
      <c r="Q725" s="185">
        <f t="shared" si="104"/>
        <v>0</v>
      </c>
    </row>
    <row r="726" spans="1:17" x14ac:dyDescent="0.2">
      <c r="E726" s="397" t="s">
        <v>456</v>
      </c>
      <c r="P726" s="185">
        <f t="shared" si="103"/>
        <v>0</v>
      </c>
      <c r="Q726" s="185">
        <f t="shared" si="104"/>
        <v>0</v>
      </c>
    </row>
  </sheetData>
  <autoFilter ref="B360:K418" xr:uid="{89B64C30-D02E-42A5-86BC-AC34B703BFCC}"/>
  <mergeCells count="920">
    <mergeCell ref="S639:S640"/>
    <mergeCell ref="S642:S644"/>
    <mergeCell ref="S645:S646"/>
    <mergeCell ref="S648:S649"/>
    <mergeCell ref="S650:S651"/>
    <mergeCell ref="S653:S655"/>
    <mergeCell ref="S604:S605"/>
    <mergeCell ref="S607:S609"/>
    <mergeCell ref="S613:S615"/>
    <mergeCell ref="S617:S619"/>
    <mergeCell ref="S621:S623"/>
    <mergeCell ref="S624:S625"/>
    <mergeCell ref="S627:S628"/>
    <mergeCell ref="S632:S633"/>
    <mergeCell ref="S635:S638"/>
    <mergeCell ref="Z648:Z649"/>
    <mergeCell ref="Z650:Z651"/>
    <mergeCell ref="Z653:Z655"/>
    <mergeCell ref="Z617:Z619"/>
    <mergeCell ref="Z621:Z623"/>
    <mergeCell ref="Z624:Z625"/>
    <mergeCell ref="Z627:Z628"/>
    <mergeCell ref="Z632:Z633"/>
    <mergeCell ref="Z635:Z638"/>
    <mergeCell ref="Z639:Z640"/>
    <mergeCell ref="Z642:Z644"/>
    <mergeCell ref="Z645:Z646"/>
    <mergeCell ref="Z335:Z336"/>
    <mergeCell ref="Z338:Z340"/>
    <mergeCell ref="Z341:Z342"/>
    <mergeCell ref="Z344:Z345"/>
    <mergeCell ref="Z346:Z347"/>
    <mergeCell ref="Z349:Z351"/>
    <mergeCell ref="Z604:Z605"/>
    <mergeCell ref="Z607:Z609"/>
    <mergeCell ref="Z613:Z615"/>
    <mergeCell ref="Z468:Z469"/>
    <mergeCell ref="Z471:Z473"/>
    <mergeCell ref="Z300:Z301"/>
    <mergeCell ref="Z303:Z305"/>
    <mergeCell ref="Z309:Z311"/>
    <mergeCell ref="Z313:Z315"/>
    <mergeCell ref="Z317:Z319"/>
    <mergeCell ref="Z320:Z321"/>
    <mergeCell ref="Z323:Z324"/>
    <mergeCell ref="Z328:Z329"/>
    <mergeCell ref="Z331:Z334"/>
    <mergeCell ref="T653:T655"/>
    <mergeCell ref="W653:W655"/>
    <mergeCell ref="X653:X655"/>
    <mergeCell ref="Y653:Y655"/>
    <mergeCell ref="U604:U605"/>
    <mergeCell ref="U607:U609"/>
    <mergeCell ref="U613:U615"/>
    <mergeCell ref="U617:U619"/>
    <mergeCell ref="U621:U623"/>
    <mergeCell ref="U624:U625"/>
    <mergeCell ref="U627:U628"/>
    <mergeCell ref="U632:U633"/>
    <mergeCell ref="U635:U638"/>
    <mergeCell ref="U639:U640"/>
    <mergeCell ref="U642:U644"/>
    <mergeCell ref="U645:U646"/>
    <mergeCell ref="U648:U649"/>
    <mergeCell ref="U650:U651"/>
    <mergeCell ref="U653:U655"/>
    <mergeCell ref="T645:T646"/>
    <mergeCell ref="W645:W646"/>
    <mergeCell ref="X645:X646"/>
    <mergeCell ref="Y645:Y646"/>
    <mergeCell ref="T648:T649"/>
    <mergeCell ref="T650:T651"/>
    <mergeCell ref="W650:W651"/>
    <mergeCell ref="X650:X651"/>
    <mergeCell ref="Y650:Y651"/>
    <mergeCell ref="T635:T638"/>
    <mergeCell ref="W635:W638"/>
    <mergeCell ref="X635:X638"/>
    <mergeCell ref="Y635:Y638"/>
    <mergeCell ref="T639:T640"/>
    <mergeCell ref="W639:W640"/>
    <mergeCell ref="X639:X640"/>
    <mergeCell ref="Y639:Y640"/>
    <mergeCell ref="T642:T644"/>
    <mergeCell ref="W642:W644"/>
    <mergeCell ref="X642:X644"/>
    <mergeCell ref="Y642:Y644"/>
    <mergeCell ref="V645:V646"/>
    <mergeCell ref="V648:V649"/>
    <mergeCell ref="V650:V651"/>
    <mergeCell ref="T627:T628"/>
    <mergeCell ref="W627:W628"/>
    <mergeCell ref="X627:X628"/>
    <mergeCell ref="Y627:Y628"/>
    <mergeCell ref="T632:T633"/>
    <mergeCell ref="W632:W633"/>
    <mergeCell ref="X632:X633"/>
    <mergeCell ref="Y632:Y633"/>
    <mergeCell ref="W648:W649"/>
    <mergeCell ref="X648:X649"/>
    <mergeCell ref="Y648:Y649"/>
    <mergeCell ref="A656:A657"/>
    <mergeCell ref="A658:A659"/>
    <mergeCell ref="T604:T605"/>
    <mergeCell ref="W604:W605"/>
    <mergeCell ref="X604:X605"/>
    <mergeCell ref="Y604:Y605"/>
    <mergeCell ref="T607:T609"/>
    <mergeCell ref="W607:W609"/>
    <mergeCell ref="X607:X609"/>
    <mergeCell ref="Y607:Y609"/>
    <mergeCell ref="T613:T615"/>
    <mergeCell ref="W613:W615"/>
    <mergeCell ref="X613:X615"/>
    <mergeCell ref="Y613:Y615"/>
    <mergeCell ref="T617:T619"/>
    <mergeCell ref="W617:W619"/>
    <mergeCell ref="X617:X619"/>
    <mergeCell ref="Y617:Y619"/>
    <mergeCell ref="T621:T623"/>
    <mergeCell ref="W621:W623"/>
    <mergeCell ref="X621:X623"/>
    <mergeCell ref="Y621:Y623"/>
    <mergeCell ref="A645:A649"/>
    <mergeCell ref="A650:A655"/>
    <mergeCell ref="A632:A638"/>
    <mergeCell ref="A639:A644"/>
    <mergeCell ref="A624:A628"/>
    <mergeCell ref="A629:A631"/>
    <mergeCell ref="A610:A611"/>
    <mergeCell ref="A612:A616"/>
    <mergeCell ref="A617:A623"/>
    <mergeCell ref="A602:Y602"/>
    <mergeCell ref="A604:A609"/>
    <mergeCell ref="V604:V605"/>
    <mergeCell ref="V607:V609"/>
    <mergeCell ref="V613:V615"/>
    <mergeCell ref="V617:V619"/>
    <mergeCell ref="V621:V623"/>
    <mergeCell ref="V624:V625"/>
    <mergeCell ref="V627:V628"/>
    <mergeCell ref="V632:V633"/>
    <mergeCell ref="V635:V638"/>
    <mergeCell ref="V639:V640"/>
    <mergeCell ref="V642:V644"/>
    <mergeCell ref="T624:T625"/>
    <mergeCell ref="W624:W625"/>
    <mergeCell ref="X624:X625"/>
    <mergeCell ref="Y624:Y625"/>
    <mergeCell ref="A599:A600"/>
    <mergeCell ref="K599:K600"/>
    <mergeCell ref="A586:A590"/>
    <mergeCell ref="I586:I587"/>
    <mergeCell ref="J586:J587"/>
    <mergeCell ref="K586:K590"/>
    <mergeCell ref="L586:L587"/>
    <mergeCell ref="I589:I590"/>
    <mergeCell ref="J589:J590"/>
    <mergeCell ref="L589:L590"/>
    <mergeCell ref="A591:A596"/>
    <mergeCell ref="I591:I592"/>
    <mergeCell ref="J591:J592"/>
    <mergeCell ref="K591:K596"/>
    <mergeCell ref="L591:L592"/>
    <mergeCell ref="I594:I596"/>
    <mergeCell ref="J594:J596"/>
    <mergeCell ref="L594:L596"/>
    <mergeCell ref="A580:A585"/>
    <mergeCell ref="I580:I581"/>
    <mergeCell ref="J580:J581"/>
    <mergeCell ref="K580:K585"/>
    <mergeCell ref="L580:L581"/>
    <mergeCell ref="I583:I585"/>
    <mergeCell ref="J583:J585"/>
    <mergeCell ref="L583:L585"/>
    <mergeCell ref="A597:A598"/>
    <mergeCell ref="K597:K598"/>
    <mergeCell ref="A570:A572"/>
    <mergeCell ref="K570:K572"/>
    <mergeCell ref="A573:A579"/>
    <mergeCell ref="I573:I574"/>
    <mergeCell ref="J573:J574"/>
    <mergeCell ref="K573:K579"/>
    <mergeCell ref="L573:L574"/>
    <mergeCell ref="I576:I579"/>
    <mergeCell ref="J576:J579"/>
    <mergeCell ref="L576:L579"/>
    <mergeCell ref="A558:A564"/>
    <mergeCell ref="I558:I560"/>
    <mergeCell ref="J558:J560"/>
    <mergeCell ref="K558:K564"/>
    <mergeCell ref="L558:L560"/>
    <mergeCell ref="I562:I564"/>
    <mergeCell ref="J562:J564"/>
    <mergeCell ref="L562:L564"/>
    <mergeCell ref="A565:A569"/>
    <mergeCell ref="I565:I566"/>
    <mergeCell ref="J565:J566"/>
    <mergeCell ref="K565:K569"/>
    <mergeCell ref="L565:L566"/>
    <mergeCell ref="I568:I569"/>
    <mergeCell ref="J568:J569"/>
    <mergeCell ref="L568:L569"/>
    <mergeCell ref="T450:T451"/>
    <mergeCell ref="T453:T456"/>
    <mergeCell ref="T457:T458"/>
    <mergeCell ref="T460:T462"/>
    <mergeCell ref="T463:T464"/>
    <mergeCell ref="T466:T467"/>
    <mergeCell ref="T468:T469"/>
    <mergeCell ref="T471:T473"/>
    <mergeCell ref="X471:X473"/>
    <mergeCell ref="X450:X451"/>
    <mergeCell ref="X453:X456"/>
    <mergeCell ref="X457:X458"/>
    <mergeCell ref="X460:X462"/>
    <mergeCell ref="X463:X464"/>
    <mergeCell ref="X466:X467"/>
    <mergeCell ref="X468:X469"/>
    <mergeCell ref="A476:A477"/>
    <mergeCell ref="A359:Y359"/>
    <mergeCell ref="A420:Y420"/>
    <mergeCell ref="T431:T433"/>
    <mergeCell ref="W431:W433"/>
    <mergeCell ref="T435:T437"/>
    <mergeCell ref="W435:W437"/>
    <mergeCell ref="A468:A473"/>
    <mergeCell ref="A463:A467"/>
    <mergeCell ref="A457:A462"/>
    <mergeCell ref="A447:A449"/>
    <mergeCell ref="A450:A456"/>
    <mergeCell ref="A442:A446"/>
    <mergeCell ref="A428:A429"/>
    <mergeCell ref="A430:A434"/>
    <mergeCell ref="A435:A441"/>
    <mergeCell ref="A422:A427"/>
    <mergeCell ref="T422:T423"/>
    <mergeCell ref="W422:W423"/>
    <mergeCell ref="X422:X423"/>
    <mergeCell ref="T425:T427"/>
    <mergeCell ref="T439:T441"/>
    <mergeCell ref="T442:T443"/>
    <mergeCell ref="T445:T446"/>
    <mergeCell ref="W425:W427"/>
    <mergeCell ref="A415:A416"/>
    <mergeCell ref="A407:A412"/>
    <mergeCell ref="I407:I408"/>
    <mergeCell ref="K407:K408"/>
    <mergeCell ref="L407:L408"/>
    <mergeCell ref="I410:I412"/>
    <mergeCell ref="K410:K412"/>
    <mergeCell ref="L410:L412"/>
    <mergeCell ref="J407:J408"/>
    <mergeCell ref="J410:J412"/>
    <mergeCell ref="A402:A406"/>
    <mergeCell ref="I402:I403"/>
    <mergeCell ref="K402:K403"/>
    <mergeCell ref="L402:L403"/>
    <mergeCell ref="I405:I406"/>
    <mergeCell ref="K405:K406"/>
    <mergeCell ref="L405:L406"/>
    <mergeCell ref="A396:A401"/>
    <mergeCell ref="I396:I397"/>
    <mergeCell ref="K396:K397"/>
    <mergeCell ref="L396:L397"/>
    <mergeCell ref="I399:I401"/>
    <mergeCell ref="K399:K401"/>
    <mergeCell ref="L399:L401"/>
    <mergeCell ref="J399:J401"/>
    <mergeCell ref="J402:J403"/>
    <mergeCell ref="J405:J406"/>
    <mergeCell ref="A386:A388"/>
    <mergeCell ref="A389:A395"/>
    <mergeCell ref="I389:I390"/>
    <mergeCell ref="K389:K390"/>
    <mergeCell ref="L389:L390"/>
    <mergeCell ref="I392:I395"/>
    <mergeCell ref="K392:K395"/>
    <mergeCell ref="L392:L395"/>
    <mergeCell ref="A381:A385"/>
    <mergeCell ref="I381:I382"/>
    <mergeCell ref="K381:K382"/>
    <mergeCell ref="L381:L382"/>
    <mergeCell ref="I384:I385"/>
    <mergeCell ref="K384:K385"/>
    <mergeCell ref="L384:L385"/>
    <mergeCell ref="A367:A368"/>
    <mergeCell ref="A369:A373"/>
    <mergeCell ref="I370:I372"/>
    <mergeCell ref="K370:K372"/>
    <mergeCell ref="L370:L372"/>
    <mergeCell ref="A374:A380"/>
    <mergeCell ref="I374:I376"/>
    <mergeCell ref="K374:K376"/>
    <mergeCell ref="L374:L376"/>
    <mergeCell ref="I378:I380"/>
    <mergeCell ref="K378:K380"/>
    <mergeCell ref="L378:L380"/>
    <mergeCell ref="A361:A366"/>
    <mergeCell ref="I361:I362"/>
    <mergeCell ref="K361:K362"/>
    <mergeCell ref="L361:L362"/>
    <mergeCell ref="I364:I366"/>
    <mergeCell ref="K364:K366"/>
    <mergeCell ref="L364:L366"/>
    <mergeCell ref="A293:A294"/>
    <mergeCell ref="A285:A290"/>
    <mergeCell ref="I285:I286"/>
    <mergeCell ref="K285:K286"/>
    <mergeCell ref="L285:L286"/>
    <mergeCell ref="A325:A327"/>
    <mergeCell ref="A328:A334"/>
    <mergeCell ref="A320:A324"/>
    <mergeCell ref="A306:A307"/>
    <mergeCell ref="A308:A312"/>
    <mergeCell ref="A313:A319"/>
    <mergeCell ref="A300:A305"/>
    <mergeCell ref="A346:A351"/>
    <mergeCell ref="A341:A345"/>
    <mergeCell ref="A335:A340"/>
    <mergeCell ref="A354:A355"/>
    <mergeCell ref="J361:J362"/>
    <mergeCell ref="R285:R286"/>
    <mergeCell ref="I288:I290"/>
    <mergeCell ref="K288:K290"/>
    <mergeCell ref="L288:L290"/>
    <mergeCell ref="R288:R290"/>
    <mergeCell ref="A280:A284"/>
    <mergeCell ref="I280:I281"/>
    <mergeCell ref="K280:K281"/>
    <mergeCell ref="L280:L281"/>
    <mergeCell ref="R280:R281"/>
    <mergeCell ref="I283:I284"/>
    <mergeCell ref="K283:K284"/>
    <mergeCell ref="L283:L284"/>
    <mergeCell ref="R283:R284"/>
    <mergeCell ref="A274:A279"/>
    <mergeCell ref="I274:I275"/>
    <mergeCell ref="K274:K275"/>
    <mergeCell ref="L274:L275"/>
    <mergeCell ref="R274:R275"/>
    <mergeCell ref="I277:I279"/>
    <mergeCell ref="K277:K279"/>
    <mergeCell ref="L277:L279"/>
    <mergeCell ref="R277:R279"/>
    <mergeCell ref="A264:A266"/>
    <mergeCell ref="A267:A273"/>
    <mergeCell ref="I267:I268"/>
    <mergeCell ref="K267:K268"/>
    <mergeCell ref="L267:L268"/>
    <mergeCell ref="R267:R268"/>
    <mergeCell ref="I270:I273"/>
    <mergeCell ref="K270:K273"/>
    <mergeCell ref="L270:L273"/>
    <mergeCell ref="R270:R273"/>
    <mergeCell ref="A259:A263"/>
    <mergeCell ref="I259:I260"/>
    <mergeCell ref="K259:K260"/>
    <mergeCell ref="L259:L260"/>
    <mergeCell ref="R259:R260"/>
    <mergeCell ref="I262:I263"/>
    <mergeCell ref="K262:K263"/>
    <mergeCell ref="L262:L263"/>
    <mergeCell ref="R262:R263"/>
    <mergeCell ref="A252:A258"/>
    <mergeCell ref="I252:I254"/>
    <mergeCell ref="K252:K254"/>
    <mergeCell ref="L252:L254"/>
    <mergeCell ref="R252:R254"/>
    <mergeCell ref="I256:I258"/>
    <mergeCell ref="K256:K258"/>
    <mergeCell ref="L256:L258"/>
    <mergeCell ref="R256:R258"/>
    <mergeCell ref="K239:K240"/>
    <mergeCell ref="L239:L240"/>
    <mergeCell ref="R239:R240"/>
    <mergeCell ref="I242:I244"/>
    <mergeCell ref="K242:K244"/>
    <mergeCell ref="L242:L244"/>
    <mergeCell ref="R242:R244"/>
    <mergeCell ref="A245:A246"/>
    <mergeCell ref="A247:A251"/>
    <mergeCell ref="I248:I250"/>
    <mergeCell ref="K248:K250"/>
    <mergeCell ref="L248:L250"/>
    <mergeCell ref="R248:R250"/>
    <mergeCell ref="A239:A244"/>
    <mergeCell ref="I239:I240"/>
    <mergeCell ref="AF139:AF140"/>
    <mergeCell ref="AF142:AF143"/>
    <mergeCell ref="AF147:AF148"/>
    <mergeCell ref="AF150:AF153"/>
    <mergeCell ref="AF154:AF155"/>
    <mergeCell ref="AF119:AF120"/>
    <mergeCell ref="AF122:AF124"/>
    <mergeCell ref="AF128:AF130"/>
    <mergeCell ref="AF132:AF134"/>
    <mergeCell ref="AF136:AF138"/>
    <mergeCell ref="AE157:AE159"/>
    <mergeCell ref="AE160:AE161"/>
    <mergeCell ref="AE163:AE164"/>
    <mergeCell ref="AE165:AE166"/>
    <mergeCell ref="AF157:AF159"/>
    <mergeCell ref="AF160:AF161"/>
    <mergeCell ref="AF163:AF164"/>
    <mergeCell ref="AF165:AF166"/>
    <mergeCell ref="AE168:AE170"/>
    <mergeCell ref="AF168:AF170"/>
    <mergeCell ref="AE139:AE140"/>
    <mergeCell ref="AE142:AE143"/>
    <mergeCell ref="AE147:AE148"/>
    <mergeCell ref="AE150:AE153"/>
    <mergeCell ref="AE154:AE155"/>
    <mergeCell ref="AE119:AE120"/>
    <mergeCell ref="AE122:AE124"/>
    <mergeCell ref="AE128:AE130"/>
    <mergeCell ref="AE132:AE134"/>
    <mergeCell ref="AE136:AE138"/>
    <mergeCell ref="A165:A170"/>
    <mergeCell ref="Y165:Y166"/>
    <mergeCell ref="Z165:Z166"/>
    <mergeCell ref="AC165:AC166"/>
    <mergeCell ref="AD165:AD166"/>
    <mergeCell ref="Y168:Y170"/>
    <mergeCell ref="Z168:Z170"/>
    <mergeCell ref="AC168:AC170"/>
    <mergeCell ref="AD168:AD170"/>
    <mergeCell ref="A160:A164"/>
    <mergeCell ref="Y160:Y161"/>
    <mergeCell ref="Z160:Z161"/>
    <mergeCell ref="AC160:AC161"/>
    <mergeCell ref="AD160:AD161"/>
    <mergeCell ref="Y163:Y164"/>
    <mergeCell ref="Z163:Z164"/>
    <mergeCell ref="AC163:AC164"/>
    <mergeCell ref="AD163:AD164"/>
    <mergeCell ref="A154:A159"/>
    <mergeCell ref="Y154:Y155"/>
    <mergeCell ref="Z154:Z155"/>
    <mergeCell ref="AC154:AC155"/>
    <mergeCell ref="AD154:AD155"/>
    <mergeCell ref="Y157:Y159"/>
    <mergeCell ref="Z157:Z159"/>
    <mergeCell ref="AC157:AC159"/>
    <mergeCell ref="AD157:AD159"/>
    <mergeCell ref="AD147:AD148"/>
    <mergeCell ref="Y150:Y153"/>
    <mergeCell ref="Z150:Z153"/>
    <mergeCell ref="AC150:AC153"/>
    <mergeCell ref="AD150:AD153"/>
    <mergeCell ref="A144:A146"/>
    <mergeCell ref="A147:A153"/>
    <mergeCell ref="Y147:Y148"/>
    <mergeCell ref="Z147:Z148"/>
    <mergeCell ref="AC147:AC148"/>
    <mergeCell ref="A139:A143"/>
    <mergeCell ref="Y139:Y140"/>
    <mergeCell ref="Z139:Z140"/>
    <mergeCell ref="AC139:AC140"/>
    <mergeCell ref="AD139:AD140"/>
    <mergeCell ref="Y142:Y143"/>
    <mergeCell ref="Z142:Z143"/>
    <mergeCell ref="AC142:AC143"/>
    <mergeCell ref="AD142:AD143"/>
    <mergeCell ref="A132:A138"/>
    <mergeCell ref="Y132:Y134"/>
    <mergeCell ref="Z132:Z134"/>
    <mergeCell ref="AC132:AC134"/>
    <mergeCell ref="AD132:AD134"/>
    <mergeCell ref="Y136:Y138"/>
    <mergeCell ref="Z136:Z138"/>
    <mergeCell ref="AC136:AC138"/>
    <mergeCell ref="AD136:AD138"/>
    <mergeCell ref="A127:A131"/>
    <mergeCell ref="Y128:Y130"/>
    <mergeCell ref="Z128:Z130"/>
    <mergeCell ref="AC128:AC130"/>
    <mergeCell ref="A119:A124"/>
    <mergeCell ref="Y119:Y120"/>
    <mergeCell ref="Z119:Z120"/>
    <mergeCell ref="AC119:AC120"/>
    <mergeCell ref="AD128:AD130"/>
    <mergeCell ref="Z84:Z85"/>
    <mergeCell ref="Y84:Y85"/>
    <mergeCell ref="Y89:Y90"/>
    <mergeCell ref="Y92:Y95"/>
    <mergeCell ref="Y96:Y97"/>
    <mergeCell ref="Y99:Y101"/>
    <mergeCell ref="Y102:Y103"/>
    <mergeCell ref="AC81:AC82"/>
    <mergeCell ref="A125:A126"/>
    <mergeCell ref="A3:A8"/>
    <mergeCell ref="A9:A10"/>
    <mergeCell ref="A11:A15"/>
    <mergeCell ref="A16:A22"/>
    <mergeCell ref="A61:A66"/>
    <mergeCell ref="A67:A68"/>
    <mergeCell ref="A69:A73"/>
    <mergeCell ref="A23:A27"/>
    <mergeCell ref="A28:A30"/>
    <mergeCell ref="A31:A37"/>
    <mergeCell ref="A38:A43"/>
    <mergeCell ref="A44:A48"/>
    <mergeCell ref="A49:A54"/>
    <mergeCell ref="R1:T1"/>
    <mergeCell ref="X1:Z1"/>
    <mergeCell ref="A74:A80"/>
    <mergeCell ref="A107:A112"/>
    <mergeCell ref="Y61:Y62"/>
    <mergeCell ref="Y64:Y66"/>
    <mergeCell ref="Y70:Y72"/>
    <mergeCell ref="Y74:Y76"/>
    <mergeCell ref="Y78:Y80"/>
    <mergeCell ref="Y81:Y82"/>
    <mergeCell ref="A81:A85"/>
    <mergeCell ref="A86:A88"/>
    <mergeCell ref="A89:A95"/>
    <mergeCell ref="A96:A101"/>
    <mergeCell ref="A102:A106"/>
    <mergeCell ref="I1:L1"/>
    <mergeCell ref="Y105:Y106"/>
    <mergeCell ref="Y107:Y108"/>
    <mergeCell ref="Y110:Y112"/>
    <mergeCell ref="Z107:Z108"/>
    <mergeCell ref="Z61:Z62"/>
    <mergeCell ref="Z64:Z66"/>
    <mergeCell ref="Z70:Z72"/>
    <mergeCell ref="Z74:Z76"/>
    <mergeCell ref="AA1:AB1"/>
    <mergeCell ref="AC61:AC62"/>
    <mergeCell ref="AC64:AC66"/>
    <mergeCell ref="AC1:AE1"/>
    <mergeCell ref="Z110:Z112"/>
    <mergeCell ref="Z89:Z90"/>
    <mergeCell ref="Z92:Z95"/>
    <mergeCell ref="Z96:Z97"/>
    <mergeCell ref="Z99:Z101"/>
    <mergeCell ref="Z102:Z103"/>
    <mergeCell ref="Z105:Z106"/>
    <mergeCell ref="AC110:AC112"/>
    <mergeCell ref="AC102:AC103"/>
    <mergeCell ref="AC105:AC106"/>
    <mergeCell ref="AC107:AC108"/>
    <mergeCell ref="AC92:AC95"/>
    <mergeCell ref="AC96:AC97"/>
    <mergeCell ref="AC99:AC101"/>
    <mergeCell ref="AC84:AC85"/>
    <mergeCell ref="AC89:AC90"/>
    <mergeCell ref="AC70:AC72"/>
    <mergeCell ref="AC74:AC76"/>
    <mergeCell ref="Z78:Z80"/>
    <mergeCell ref="AD81:AD82"/>
    <mergeCell ref="L178:L179"/>
    <mergeCell ref="I181:I183"/>
    <mergeCell ref="L181:L183"/>
    <mergeCell ref="AC78:AC80"/>
    <mergeCell ref="AD61:AD62"/>
    <mergeCell ref="AD64:AD66"/>
    <mergeCell ref="AD70:AD72"/>
    <mergeCell ref="AD74:AD76"/>
    <mergeCell ref="AD78:AD80"/>
    <mergeCell ref="AD119:AD120"/>
    <mergeCell ref="Y122:Y124"/>
    <mergeCell ref="Z122:Z124"/>
    <mergeCell ref="AC122:AC124"/>
    <mergeCell ref="AD122:AD124"/>
    <mergeCell ref="AD84:AD85"/>
    <mergeCell ref="AD105:AD106"/>
    <mergeCell ref="AD107:AD108"/>
    <mergeCell ref="AD110:AD112"/>
    <mergeCell ref="AD89:AD90"/>
    <mergeCell ref="AD92:AD95"/>
    <mergeCell ref="AD96:AD97"/>
    <mergeCell ref="AD99:AD101"/>
    <mergeCell ref="AD102:AD103"/>
    <mergeCell ref="Z81:Z82"/>
    <mergeCell ref="I201:I202"/>
    <mergeCell ref="L201:L202"/>
    <mergeCell ref="A184:A185"/>
    <mergeCell ref="A186:A190"/>
    <mergeCell ref="I187:I189"/>
    <mergeCell ref="L187:L189"/>
    <mergeCell ref="A191:A197"/>
    <mergeCell ref="I191:I193"/>
    <mergeCell ref="L191:L193"/>
    <mergeCell ref="I195:I197"/>
    <mergeCell ref="L195:L197"/>
    <mergeCell ref="A203:A205"/>
    <mergeCell ref="A206:A212"/>
    <mergeCell ref="I206:I207"/>
    <mergeCell ref="A178:A183"/>
    <mergeCell ref="I178:I179"/>
    <mergeCell ref="L224:L225"/>
    <mergeCell ref="I227:I229"/>
    <mergeCell ref="L227:L229"/>
    <mergeCell ref="A219:A223"/>
    <mergeCell ref="I219:I220"/>
    <mergeCell ref="L219:L220"/>
    <mergeCell ref="I222:I223"/>
    <mergeCell ref="L222:L223"/>
    <mergeCell ref="A213:A218"/>
    <mergeCell ref="I213:I214"/>
    <mergeCell ref="L213:L214"/>
    <mergeCell ref="I216:I218"/>
    <mergeCell ref="L216:L218"/>
    <mergeCell ref="L206:L207"/>
    <mergeCell ref="I209:I212"/>
    <mergeCell ref="L209:L212"/>
    <mergeCell ref="A198:A202"/>
    <mergeCell ref="I198:I199"/>
    <mergeCell ref="L198:L199"/>
    <mergeCell ref="K178:K179"/>
    <mergeCell ref="K181:K183"/>
    <mergeCell ref="K187:K189"/>
    <mergeCell ref="K191:K193"/>
    <mergeCell ref="K195:K197"/>
    <mergeCell ref="K198:K199"/>
    <mergeCell ref="K201:K202"/>
    <mergeCell ref="K206:K207"/>
    <mergeCell ref="K209:K212"/>
    <mergeCell ref="R178:R179"/>
    <mergeCell ref="R181:R183"/>
    <mergeCell ref="R187:R189"/>
    <mergeCell ref="R191:R193"/>
    <mergeCell ref="R195:R197"/>
    <mergeCell ref="R198:R199"/>
    <mergeCell ref="R201:R202"/>
    <mergeCell ref="R206:R207"/>
    <mergeCell ref="R209:R212"/>
    <mergeCell ref="R213:R214"/>
    <mergeCell ref="R216:R218"/>
    <mergeCell ref="R219:R220"/>
    <mergeCell ref="R222:R223"/>
    <mergeCell ref="R224:R225"/>
    <mergeCell ref="R227:R229"/>
    <mergeCell ref="A232:A233"/>
    <mergeCell ref="K213:K214"/>
    <mergeCell ref="K216:K218"/>
    <mergeCell ref="K219:K220"/>
    <mergeCell ref="K222:K223"/>
    <mergeCell ref="K224:K225"/>
    <mergeCell ref="K227:K229"/>
    <mergeCell ref="A224:A229"/>
    <mergeCell ref="I224:I225"/>
    <mergeCell ref="X341:X342"/>
    <mergeCell ref="T344:T345"/>
    <mergeCell ref="X344:X345"/>
    <mergeCell ref="T346:T347"/>
    <mergeCell ref="X346:X347"/>
    <mergeCell ref="T349:T351"/>
    <mergeCell ref="X349:X351"/>
    <mergeCell ref="W335:W336"/>
    <mergeCell ref="W338:W340"/>
    <mergeCell ref="W341:W342"/>
    <mergeCell ref="W344:W345"/>
    <mergeCell ref="W346:W347"/>
    <mergeCell ref="W349:W351"/>
    <mergeCell ref="T338:T340"/>
    <mergeCell ref="X338:X340"/>
    <mergeCell ref="T341:T342"/>
    <mergeCell ref="T300:T301"/>
    <mergeCell ref="X300:X301"/>
    <mergeCell ref="T303:T305"/>
    <mergeCell ref="X303:X305"/>
    <mergeCell ref="T309:T311"/>
    <mergeCell ref="X309:X311"/>
    <mergeCell ref="T313:T315"/>
    <mergeCell ref="X313:X315"/>
    <mergeCell ref="T317:T319"/>
    <mergeCell ref="X317:X319"/>
    <mergeCell ref="W300:W301"/>
    <mergeCell ref="W303:W305"/>
    <mergeCell ref="W309:W311"/>
    <mergeCell ref="W313:W315"/>
    <mergeCell ref="W317:W319"/>
    <mergeCell ref="T320:T321"/>
    <mergeCell ref="X320:X321"/>
    <mergeCell ref="T323:T324"/>
    <mergeCell ref="X323:X324"/>
    <mergeCell ref="T328:T329"/>
    <mergeCell ref="X328:X329"/>
    <mergeCell ref="T331:T334"/>
    <mergeCell ref="X331:X334"/>
    <mergeCell ref="T335:T336"/>
    <mergeCell ref="X335:X336"/>
    <mergeCell ref="W320:W321"/>
    <mergeCell ref="W323:W324"/>
    <mergeCell ref="W328:W329"/>
    <mergeCell ref="W331:W334"/>
    <mergeCell ref="Y335:Y336"/>
    <mergeCell ref="Y338:Y340"/>
    <mergeCell ref="Y341:Y342"/>
    <mergeCell ref="Y344:Y345"/>
    <mergeCell ref="Y346:Y347"/>
    <mergeCell ref="Y349:Y351"/>
    <mergeCell ref="Y300:Y301"/>
    <mergeCell ref="Y303:Y305"/>
    <mergeCell ref="Y309:Y311"/>
    <mergeCell ref="Y313:Y315"/>
    <mergeCell ref="Y317:Y319"/>
    <mergeCell ref="Y320:Y321"/>
    <mergeCell ref="Y323:Y324"/>
    <mergeCell ref="Y328:Y329"/>
    <mergeCell ref="Y331:Y334"/>
    <mergeCell ref="J364:J366"/>
    <mergeCell ref="J370:J372"/>
    <mergeCell ref="J374:J376"/>
    <mergeCell ref="J378:J380"/>
    <mergeCell ref="J381:J382"/>
    <mergeCell ref="J384:J385"/>
    <mergeCell ref="J389:J390"/>
    <mergeCell ref="J392:J395"/>
    <mergeCell ref="J396:J397"/>
    <mergeCell ref="Y471:Y473"/>
    <mergeCell ref="W439:W441"/>
    <mergeCell ref="W442:W443"/>
    <mergeCell ref="W445:W446"/>
    <mergeCell ref="W450:W451"/>
    <mergeCell ref="W453:W456"/>
    <mergeCell ref="W457:W458"/>
    <mergeCell ref="W460:W462"/>
    <mergeCell ref="W463:W464"/>
    <mergeCell ref="W466:W467"/>
    <mergeCell ref="W468:W469"/>
    <mergeCell ref="W471:W473"/>
    <mergeCell ref="Y439:Y441"/>
    <mergeCell ref="Y442:Y443"/>
    <mergeCell ref="Y445:Y446"/>
    <mergeCell ref="Y450:Y451"/>
    <mergeCell ref="Y453:Y456"/>
    <mergeCell ref="X442:X443"/>
    <mergeCell ref="X445:X446"/>
    <mergeCell ref="Y457:Y458"/>
    <mergeCell ref="Y460:Y462"/>
    <mergeCell ref="Y463:Y464"/>
    <mergeCell ref="Y466:Y467"/>
    <mergeCell ref="Y468:Y469"/>
    <mergeCell ref="X425:X427"/>
    <mergeCell ref="X431:X433"/>
    <mergeCell ref="X435:X437"/>
    <mergeCell ref="X439:X441"/>
    <mergeCell ref="Z422:Z423"/>
    <mergeCell ref="Z425:Z427"/>
    <mergeCell ref="Z431:Z433"/>
    <mergeCell ref="Z435:Z437"/>
    <mergeCell ref="Z439:Z441"/>
    <mergeCell ref="Y422:Y423"/>
    <mergeCell ref="Y425:Y427"/>
    <mergeCell ref="Y431:Y433"/>
    <mergeCell ref="Y435:Y437"/>
    <mergeCell ref="AA422:AA423"/>
    <mergeCell ref="AA425:AA427"/>
    <mergeCell ref="AA431:AA433"/>
    <mergeCell ref="AA435:AA437"/>
    <mergeCell ref="AA439:AA441"/>
    <mergeCell ref="AA442:AA443"/>
    <mergeCell ref="AA445:AA446"/>
    <mergeCell ref="AA450:AA451"/>
    <mergeCell ref="AA453:AA456"/>
    <mergeCell ref="AA457:AA458"/>
    <mergeCell ref="AA460:AA462"/>
    <mergeCell ref="AA463:AA464"/>
    <mergeCell ref="AA466:AA467"/>
    <mergeCell ref="AA468:AA469"/>
    <mergeCell ref="AA471:AA473"/>
    <mergeCell ref="Z442:Z443"/>
    <mergeCell ref="Z445:Z446"/>
    <mergeCell ref="Z450:Z451"/>
    <mergeCell ref="Z453:Z456"/>
    <mergeCell ref="Z457:Z458"/>
    <mergeCell ref="Z460:Z462"/>
    <mergeCell ref="Z463:Z464"/>
    <mergeCell ref="Z466:Z467"/>
    <mergeCell ref="A480:Y480"/>
    <mergeCell ref="A482:A487"/>
    <mergeCell ref="I482:I483"/>
    <mergeCell ref="J482:J483"/>
    <mergeCell ref="L482:L483"/>
    <mergeCell ref="I485:I487"/>
    <mergeCell ref="J485:J487"/>
    <mergeCell ref="L485:L487"/>
    <mergeCell ref="K482:K487"/>
    <mergeCell ref="L481:S481"/>
    <mergeCell ref="A488:A489"/>
    <mergeCell ref="A490:A494"/>
    <mergeCell ref="I491:I493"/>
    <mergeCell ref="J491:J493"/>
    <mergeCell ref="L491:L493"/>
    <mergeCell ref="A495:A501"/>
    <mergeCell ref="I495:I497"/>
    <mergeCell ref="J495:J497"/>
    <mergeCell ref="L495:L497"/>
    <mergeCell ref="I499:I501"/>
    <mergeCell ref="J499:J501"/>
    <mergeCell ref="L499:L501"/>
    <mergeCell ref="K495:K501"/>
    <mergeCell ref="K490:K494"/>
    <mergeCell ref="K488:K489"/>
    <mergeCell ref="A502:A506"/>
    <mergeCell ref="I502:I503"/>
    <mergeCell ref="J502:J503"/>
    <mergeCell ref="L502:L503"/>
    <mergeCell ref="I505:I506"/>
    <mergeCell ref="J505:J506"/>
    <mergeCell ref="L505:L506"/>
    <mergeCell ref="K502:K506"/>
    <mergeCell ref="A507:A509"/>
    <mergeCell ref="A510:A516"/>
    <mergeCell ref="I510:I511"/>
    <mergeCell ref="J510:J511"/>
    <mergeCell ref="L510:L511"/>
    <mergeCell ref="I513:I516"/>
    <mergeCell ref="J513:J516"/>
    <mergeCell ref="L513:L516"/>
    <mergeCell ref="K510:K516"/>
    <mergeCell ref="K507:K509"/>
    <mergeCell ref="A553:A557"/>
    <mergeCell ref="A517:A522"/>
    <mergeCell ref="I517:I518"/>
    <mergeCell ref="J517:J518"/>
    <mergeCell ref="L517:L518"/>
    <mergeCell ref="I520:I522"/>
    <mergeCell ref="J520:J522"/>
    <mergeCell ref="L520:L522"/>
    <mergeCell ref="K517:K522"/>
    <mergeCell ref="L528:L529"/>
    <mergeCell ref="A523:A527"/>
    <mergeCell ref="I523:I524"/>
    <mergeCell ref="J523:J524"/>
    <mergeCell ref="L523:L524"/>
    <mergeCell ref="I526:I527"/>
    <mergeCell ref="J526:J527"/>
    <mergeCell ref="L526:L527"/>
    <mergeCell ref="K523:K527"/>
    <mergeCell ref="K528:K533"/>
    <mergeCell ref="K553:K557"/>
    <mergeCell ref="I554:I556"/>
    <mergeCell ref="J554:J556"/>
    <mergeCell ref="L554:L556"/>
    <mergeCell ref="A665:J665"/>
    <mergeCell ref="V653:V655"/>
    <mergeCell ref="A536:A537"/>
    <mergeCell ref="A534:A535"/>
    <mergeCell ref="K534:K535"/>
    <mergeCell ref="A528:A533"/>
    <mergeCell ref="I528:I529"/>
    <mergeCell ref="J528:J529"/>
    <mergeCell ref="K536:K537"/>
    <mergeCell ref="I531:I533"/>
    <mergeCell ref="J531:J533"/>
    <mergeCell ref="L531:L533"/>
    <mergeCell ref="A543:Y543"/>
    <mergeCell ref="L544:S544"/>
    <mergeCell ref="A545:A550"/>
    <mergeCell ref="I545:I546"/>
    <mergeCell ref="J545:J546"/>
    <mergeCell ref="K545:K550"/>
    <mergeCell ref="L545:L546"/>
    <mergeCell ref="I548:I550"/>
    <mergeCell ref="J548:J550"/>
    <mergeCell ref="L548:L550"/>
    <mergeCell ref="A551:A552"/>
    <mergeCell ref="K551:K552"/>
    <mergeCell ref="A673:A674"/>
    <mergeCell ref="A675:A679"/>
    <mergeCell ref="K676:K678"/>
    <mergeCell ref="L676:L678"/>
    <mergeCell ref="A667:A672"/>
    <mergeCell ref="K667:K668"/>
    <mergeCell ref="L667:L668"/>
    <mergeCell ref="K670:K672"/>
    <mergeCell ref="L670:L672"/>
    <mergeCell ref="I667:I668"/>
    <mergeCell ref="I670:I672"/>
    <mergeCell ref="I676:I678"/>
    <mergeCell ref="A687:A691"/>
    <mergeCell ref="K687:K688"/>
    <mergeCell ref="L687:L688"/>
    <mergeCell ref="K690:K691"/>
    <mergeCell ref="L690:L691"/>
    <mergeCell ref="A680:A686"/>
    <mergeCell ref="K680:K682"/>
    <mergeCell ref="L680:L682"/>
    <mergeCell ref="K684:K686"/>
    <mergeCell ref="L684:L686"/>
    <mergeCell ref="I680:I682"/>
    <mergeCell ref="I684:I686"/>
    <mergeCell ref="I687:I688"/>
    <mergeCell ref="I690:I691"/>
    <mergeCell ref="A702:A707"/>
    <mergeCell ref="K702:K703"/>
    <mergeCell ref="L702:L703"/>
    <mergeCell ref="K705:K707"/>
    <mergeCell ref="L705:L707"/>
    <mergeCell ref="A692:A694"/>
    <mergeCell ref="A695:A701"/>
    <mergeCell ref="K695:K696"/>
    <mergeCell ref="L695:L696"/>
    <mergeCell ref="K698:K701"/>
    <mergeCell ref="L698:L701"/>
    <mergeCell ref="I695:I696"/>
    <mergeCell ref="I698:I701"/>
    <mergeCell ref="I702:I703"/>
    <mergeCell ref="I705:I707"/>
    <mergeCell ref="A719:A720"/>
    <mergeCell ref="A721:A722"/>
    <mergeCell ref="A713:A718"/>
    <mergeCell ref="L713:L714"/>
    <mergeCell ref="K716:K718"/>
    <mergeCell ref="L716:L718"/>
    <mergeCell ref="A708:A712"/>
    <mergeCell ref="K708:K709"/>
    <mergeCell ref="L708:L709"/>
    <mergeCell ref="K711:K712"/>
    <mergeCell ref="L711:L712"/>
    <mergeCell ref="K713:K714"/>
    <mergeCell ref="I708:I709"/>
    <mergeCell ref="I711:I712"/>
    <mergeCell ref="I713:I714"/>
    <mergeCell ref="I716:I718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R138"/>
  <sheetViews>
    <sheetView zoomScale="80" zoomScaleNormal="80" zoomScaleSheetLayoutView="118" workbookViewId="0">
      <selection activeCell="I30" sqref="I30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10" width="24.28515625" bestFit="1" customWidth="1"/>
    <col min="11" max="11" width="21.42578125" customWidth="1"/>
    <col min="12" max="12" width="24.28515625" bestFit="1" customWidth="1"/>
    <col min="13" max="13" width="21.42578125" customWidth="1"/>
    <col min="14" max="14" width="24.28515625" bestFit="1" customWidth="1"/>
    <col min="15" max="18" width="21.42578125" customWidth="1"/>
  </cols>
  <sheetData>
    <row r="1" spans="1:18" x14ac:dyDescent="0.2">
      <c r="A1" s="604" t="s">
        <v>221</v>
      </c>
      <c r="B1" s="604"/>
      <c r="C1" s="604"/>
      <c r="D1" s="604"/>
      <c r="E1" s="604"/>
      <c r="F1" s="604"/>
      <c r="G1" s="604"/>
      <c r="H1" s="604"/>
      <c r="I1" s="604"/>
    </row>
    <row r="2" spans="1:18" x14ac:dyDescent="0.2">
      <c r="A2" s="604" t="s">
        <v>228</v>
      </c>
      <c r="B2" s="604"/>
      <c r="C2" s="604"/>
      <c r="D2" s="604"/>
      <c r="E2" s="604"/>
      <c r="F2" s="604"/>
      <c r="G2" s="604"/>
      <c r="H2" s="604"/>
      <c r="I2" s="604"/>
    </row>
    <row r="3" spans="1:18" x14ac:dyDescent="0.2">
      <c r="A3" s="605" t="s">
        <v>115</v>
      </c>
      <c r="B3" s="605"/>
      <c r="C3" s="605"/>
      <c r="D3" s="606" t="str">
        <f>'Anexo II - PE 0621.2022'!C4</f>
        <v>Auxiliar de Serviços Gerais - ASG</v>
      </c>
      <c r="E3" s="606"/>
      <c r="F3" s="606"/>
      <c r="G3" s="606"/>
      <c r="H3" s="606"/>
      <c r="I3" s="606"/>
    </row>
    <row r="4" spans="1:18" x14ac:dyDescent="0.2">
      <c r="A4" s="607"/>
      <c r="B4" s="607"/>
      <c r="C4" s="607"/>
      <c r="D4" s="607"/>
      <c r="E4" s="607"/>
      <c r="F4" s="607"/>
      <c r="G4" s="607"/>
      <c r="H4" s="607"/>
      <c r="I4" s="607"/>
      <c r="J4" s="6"/>
      <c r="K4" s="6">
        <v>1.0577432</v>
      </c>
      <c r="L4" s="6"/>
      <c r="M4" s="6">
        <v>1.0450664000000001</v>
      </c>
      <c r="N4" s="6"/>
      <c r="O4" s="6">
        <v>1.0455987</v>
      </c>
      <c r="P4" s="6"/>
      <c r="Q4" s="433">
        <v>1.0444135000000001</v>
      </c>
      <c r="R4" s="6">
        <v>1</v>
      </c>
    </row>
    <row r="5" spans="1:18" ht="25.5" x14ac:dyDescent="0.2">
      <c r="A5" s="600" t="s">
        <v>31</v>
      </c>
      <c r="B5" s="600"/>
      <c r="C5" s="600"/>
      <c r="D5" s="600"/>
      <c r="E5" s="600"/>
      <c r="F5" s="600"/>
      <c r="G5" s="600"/>
      <c r="H5" s="600"/>
      <c r="I5" s="600"/>
      <c r="J5" s="164" t="s">
        <v>316</v>
      </c>
      <c r="K5" s="164" t="s">
        <v>317</v>
      </c>
      <c r="L5" s="301" t="s">
        <v>382</v>
      </c>
      <c r="M5" s="301" t="s">
        <v>420</v>
      </c>
      <c r="N5" s="335" t="s">
        <v>421</v>
      </c>
      <c r="O5" s="335" t="s">
        <v>422</v>
      </c>
      <c r="P5" s="432" t="s">
        <v>458</v>
      </c>
      <c r="Q5" s="432" t="s">
        <v>459</v>
      </c>
      <c r="R5" s="432" t="s">
        <v>452</v>
      </c>
    </row>
    <row r="6" spans="1:18" x14ac:dyDescent="0.2">
      <c r="A6" s="24" t="s">
        <v>10</v>
      </c>
      <c r="B6" s="568" t="s">
        <v>32</v>
      </c>
      <c r="C6" s="568"/>
      <c r="D6" s="568"/>
      <c r="E6" s="568"/>
      <c r="F6" s="568"/>
      <c r="G6" s="568"/>
      <c r="H6" s="568"/>
      <c r="I6" s="27">
        <v>44249</v>
      </c>
      <c r="J6" s="154">
        <v>44927</v>
      </c>
      <c r="K6" s="154">
        <v>44927</v>
      </c>
      <c r="L6" s="154">
        <v>45292</v>
      </c>
      <c r="M6" s="154">
        <v>45292</v>
      </c>
      <c r="N6" s="154">
        <v>45658</v>
      </c>
      <c r="O6" s="305">
        <v>45710</v>
      </c>
      <c r="P6" s="154">
        <v>46023</v>
      </c>
      <c r="Q6" s="305">
        <v>46075</v>
      </c>
      <c r="R6" s="305">
        <v>46092</v>
      </c>
    </row>
    <row r="7" spans="1:18" x14ac:dyDescent="0.2">
      <c r="A7" s="24" t="s">
        <v>11</v>
      </c>
      <c r="B7" s="568" t="s">
        <v>33</v>
      </c>
      <c r="C7" s="568"/>
      <c r="D7" s="568"/>
      <c r="E7" s="568"/>
      <c r="F7" s="568"/>
      <c r="G7" s="568"/>
      <c r="H7" s="568"/>
      <c r="I7" s="25" t="s">
        <v>230</v>
      </c>
      <c r="J7" s="155">
        <v>44927</v>
      </c>
      <c r="K7" s="155" t="s">
        <v>230</v>
      </c>
      <c r="L7" s="155" t="s">
        <v>230</v>
      </c>
      <c r="M7" s="155" t="s">
        <v>230</v>
      </c>
      <c r="N7" s="155" t="str">
        <f>M7</f>
        <v>Balneário Camboriú/SC</v>
      </c>
      <c r="O7" s="155" t="str">
        <f>M7</f>
        <v>Balneário Camboriú/SC</v>
      </c>
      <c r="P7" s="155" t="str">
        <f>O7</f>
        <v>Balneário Camboriú/SC</v>
      </c>
      <c r="Q7" s="155" t="str">
        <f>O7</f>
        <v>Balneário Camboriú/SC</v>
      </c>
      <c r="R7" s="155" t="str">
        <f>N7</f>
        <v>Balneário Camboriú/SC</v>
      </c>
    </row>
    <row r="8" spans="1:18" x14ac:dyDescent="0.2">
      <c r="A8" s="24" t="s">
        <v>12</v>
      </c>
      <c r="B8" s="575" t="s">
        <v>51</v>
      </c>
      <c r="C8" s="575"/>
      <c r="D8" s="575"/>
      <c r="E8" s="575"/>
      <c r="F8" s="575"/>
      <c r="G8" s="575"/>
      <c r="H8" s="575"/>
      <c r="I8" s="25" t="s">
        <v>117</v>
      </c>
      <c r="J8" s="155" t="s">
        <v>117</v>
      </c>
      <c r="K8" s="155" t="s">
        <v>117</v>
      </c>
      <c r="L8" s="155" t="s">
        <v>117</v>
      </c>
      <c r="M8" s="155" t="s">
        <v>117</v>
      </c>
      <c r="N8" s="155" t="s">
        <v>117</v>
      </c>
      <c r="O8" s="155" t="s">
        <v>117</v>
      </c>
      <c r="P8" s="155" t="s">
        <v>117</v>
      </c>
      <c r="Q8" s="155" t="s">
        <v>117</v>
      </c>
      <c r="R8" s="155" t="s">
        <v>117</v>
      </c>
    </row>
    <row r="9" spans="1:18" x14ac:dyDescent="0.2">
      <c r="A9" s="24" t="s">
        <v>13</v>
      </c>
      <c r="B9" s="568" t="s">
        <v>34</v>
      </c>
      <c r="C9" s="568"/>
      <c r="D9" s="568"/>
      <c r="E9" s="568"/>
      <c r="F9" s="568"/>
      <c r="G9" s="568"/>
      <c r="H9" s="568"/>
      <c r="I9" s="24">
        <v>12</v>
      </c>
      <c r="J9" s="156">
        <v>12</v>
      </c>
      <c r="K9" s="156">
        <v>12</v>
      </c>
      <c r="L9" s="156">
        <v>12</v>
      </c>
      <c r="M9" s="156">
        <v>12</v>
      </c>
      <c r="N9" s="156">
        <v>12</v>
      </c>
      <c r="O9" s="156">
        <v>12</v>
      </c>
      <c r="P9" s="156">
        <v>12</v>
      </c>
      <c r="Q9" s="156">
        <v>12</v>
      </c>
      <c r="R9" s="156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600" t="s">
        <v>38</v>
      </c>
      <c r="B11" s="600"/>
      <c r="C11" s="600"/>
      <c r="D11" s="600"/>
      <c r="E11" s="600"/>
      <c r="F11" s="600"/>
      <c r="G11" s="600"/>
      <c r="H11" s="600"/>
      <c r="I11" s="600"/>
    </row>
    <row r="12" spans="1:18" x14ac:dyDescent="0.2">
      <c r="A12" s="601" t="s">
        <v>35</v>
      </c>
      <c r="B12" s="601"/>
      <c r="C12" s="601"/>
      <c r="D12" s="601"/>
      <c r="E12" s="601"/>
      <c r="F12" s="601"/>
      <c r="G12" s="37" t="s">
        <v>36</v>
      </c>
      <c r="H12" s="602" t="s">
        <v>37</v>
      </c>
      <c r="I12" s="603"/>
    </row>
    <row r="13" spans="1:18" x14ac:dyDescent="0.2">
      <c r="A13" s="599" t="str">
        <f>D3</f>
        <v>Auxiliar de Serviços Gerais - ASG</v>
      </c>
      <c r="B13" s="599"/>
      <c r="C13" s="599"/>
      <c r="D13" s="599"/>
      <c r="E13" s="599"/>
      <c r="F13" s="599"/>
      <c r="G13" s="542" t="s">
        <v>114</v>
      </c>
      <c r="H13" s="542">
        <f>'Anexo II - PE 0621.2022'!T4</f>
        <v>1</v>
      </c>
      <c r="I13" s="542"/>
    </row>
    <row r="14" spans="1:18" x14ac:dyDescent="0.2">
      <c r="A14" s="599" t="str">
        <f>'Anexo II - PE 0621.2022'!H4</f>
        <v>Posto de 08 (oito) horas diurnas, de segunda a sexta</v>
      </c>
      <c r="B14" s="599"/>
      <c r="C14" s="599"/>
      <c r="D14" s="599"/>
      <c r="E14" s="599"/>
      <c r="F14" s="599"/>
      <c r="G14" s="542"/>
      <c r="H14" s="542"/>
      <c r="I14" s="542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</row>
    <row r="16" spans="1:18" x14ac:dyDescent="0.2">
      <c r="A16" s="600" t="s">
        <v>52</v>
      </c>
      <c r="B16" s="600"/>
      <c r="C16" s="600"/>
      <c r="D16" s="600"/>
      <c r="E16" s="600"/>
      <c r="F16" s="600"/>
      <c r="G16" s="600"/>
      <c r="H16" s="600"/>
      <c r="I16" s="600"/>
    </row>
    <row r="17" spans="1:18" ht="25.5" x14ac:dyDescent="0.2">
      <c r="A17" s="61">
        <v>1</v>
      </c>
      <c r="B17" s="597" t="s">
        <v>9</v>
      </c>
      <c r="C17" s="597"/>
      <c r="D17" s="597"/>
      <c r="E17" s="597"/>
      <c r="F17" s="597"/>
      <c r="G17" s="597"/>
      <c r="H17" s="597"/>
      <c r="I17" s="36" t="str">
        <f>A13</f>
        <v>Auxiliar de Serviços Gerais - ASG</v>
      </c>
      <c r="J17" s="36" t="str">
        <f t="shared" ref="J17:O17" si="0">I17</f>
        <v>Auxiliar de Serviços Gerais - ASG</v>
      </c>
      <c r="K17" s="36" t="str">
        <f t="shared" si="0"/>
        <v>Auxiliar de Serviços Gerais - ASG</v>
      </c>
      <c r="L17" s="36" t="str">
        <f t="shared" si="0"/>
        <v>Auxiliar de Serviços Gerais - ASG</v>
      </c>
      <c r="M17" s="36" t="str">
        <f t="shared" si="0"/>
        <v>Auxiliar de Serviços Gerais - ASG</v>
      </c>
      <c r="N17" s="36" t="str">
        <f t="shared" si="0"/>
        <v>Auxiliar de Serviços Gerais - ASG</v>
      </c>
      <c r="O17" s="36" t="str">
        <f t="shared" si="0"/>
        <v>Auxiliar de Serviços Gerais - ASG</v>
      </c>
      <c r="P17" s="36" t="str">
        <f t="shared" ref="P17" si="1">O17</f>
        <v>Auxiliar de Serviços Gerais - ASG</v>
      </c>
      <c r="Q17" s="36" t="str">
        <f t="shared" ref="Q17" si="2">P17</f>
        <v>Auxiliar de Serviços Gerais - ASG</v>
      </c>
      <c r="R17" s="36" t="str">
        <f>O17</f>
        <v>Auxiliar de Serviços Gerais - ASG</v>
      </c>
    </row>
    <row r="18" spans="1:18" x14ac:dyDescent="0.2">
      <c r="A18" s="24">
        <v>2</v>
      </c>
      <c r="B18" s="575" t="s">
        <v>53</v>
      </c>
      <c r="C18" s="575"/>
      <c r="D18" s="575"/>
      <c r="E18" s="575"/>
      <c r="F18" s="575"/>
      <c r="G18" s="575"/>
      <c r="H18" s="575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68" t="s">
        <v>8</v>
      </c>
      <c r="C19" s="568"/>
      <c r="D19" s="568"/>
      <c r="E19" s="568"/>
      <c r="F19" s="568"/>
      <c r="G19" s="568"/>
      <c r="H19" s="568"/>
      <c r="I19" s="26">
        <v>1286.03</v>
      </c>
      <c r="J19" s="26">
        <v>1401.16</v>
      </c>
      <c r="K19" s="26">
        <v>1401.16</v>
      </c>
      <c r="L19" s="26">
        <v>1501.62</v>
      </c>
      <c r="M19" s="26">
        <f>L19</f>
        <v>1501.62</v>
      </c>
      <c r="N19" s="26">
        <v>1611.09</v>
      </c>
      <c r="O19" s="26">
        <f>N19</f>
        <v>1611.09</v>
      </c>
      <c r="P19" s="26">
        <v>1707.75</v>
      </c>
      <c r="Q19" s="26">
        <f>P19</f>
        <v>1707.75</v>
      </c>
      <c r="R19" s="26">
        <v>1707.75</v>
      </c>
    </row>
    <row r="20" spans="1:18" ht="25.5" x14ac:dyDescent="0.2">
      <c r="A20" s="61">
        <v>4</v>
      </c>
      <c r="B20" s="597" t="s">
        <v>7</v>
      </c>
      <c r="C20" s="597"/>
      <c r="D20" s="597"/>
      <c r="E20" s="597"/>
      <c r="F20" s="597"/>
      <c r="G20" s="597"/>
      <c r="H20" s="597"/>
      <c r="I20" s="36" t="str">
        <f t="shared" ref="I20:O20" si="3">I17</f>
        <v>Auxiliar de Serviços Gerais - ASG</v>
      </c>
      <c r="J20" s="36" t="str">
        <f t="shared" si="3"/>
        <v>Auxiliar de Serviços Gerais - ASG</v>
      </c>
      <c r="K20" s="36" t="str">
        <f t="shared" si="3"/>
        <v>Auxiliar de Serviços Gerais - ASG</v>
      </c>
      <c r="L20" s="36" t="str">
        <f t="shared" si="3"/>
        <v>Auxiliar de Serviços Gerais - ASG</v>
      </c>
      <c r="M20" s="36" t="str">
        <f t="shared" si="3"/>
        <v>Auxiliar de Serviços Gerais - ASG</v>
      </c>
      <c r="N20" s="36" t="str">
        <f t="shared" si="3"/>
        <v>Auxiliar de Serviços Gerais - ASG</v>
      </c>
      <c r="O20" s="36" t="str">
        <f t="shared" si="3"/>
        <v>Auxiliar de Serviços Gerais - ASG</v>
      </c>
      <c r="P20" s="36" t="str">
        <f t="shared" ref="P20:Q20" si="4">P17</f>
        <v>Auxiliar de Serviços Gerais - ASG</v>
      </c>
      <c r="Q20" s="36" t="str">
        <f t="shared" si="4"/>
        <v>Auxiliar de Serviços Gerais - ASG</v>
      </c>
      <c r="R20" s="36" t="str">
        <f t="shared" ref="R20" si="5">R17</f>
        <v>Auxiliar de Serviços Gerais - ASG</v>
      </c>
    </row>
    <row r="21" spans="1:18" x14ac:dyDescent="0.2">
      <c r="A21" s="24">
        <v>5</v>
      </c>
      <c r="B21" s="568" t="s">
        <v>6</v>
      </c>
      <c r="C21" s="568"/>
      <c r="D21" s="568"/>
      <c r="E21" s="568"/>
      <c r="F21" s="568"/>
      <c r="G21" s="568"/>
      <c r="H21" s="568"/>
      <c r="I21" s="27">
        <v>44562</v>
      </c>
      <c r="J21" s="27">
        <v>44927</v>
      </c>
      <c r="K21" s="27"/>
      <c r="L21" s="27">
        <v>45292</v>
      </c>
      <c r="M21" s="27"/>
      <c r="N21" s="27">
        <v>45658</v>
      </c>
      <c r="O21" s="27"/>
      <c r="P21" s="27">
        <v>46023</v>
      </c>
      <c r="Q21" s="27"/>
      <c r="R21" s="27"/>
    </row>
    <row r="22" spans="1:18" x14ac:dyDescent="0.2">
      <c r="A22" s="598"/>
      <c r="B22" s="598"/>
      <c r="C22" s="598"/>
      <c r="D22" s="598"/>
      <c r="E22" s="598"/>
      <c r="F22" s="598"/>
      <c r="G22" s="598"/>
      <c r="H22" s="598"/>
      <c r="I22" s="598"/>
    </row>
    <row r="23" spans="1:18" x14ac:dyDescent="0.2">
      <c r="A23" s="580" t="s">
        <v>29</v>
      </c>
      <c r="B23" s="580"/>
      <c r="C23" s="580"/>
      <c r="D23" s="580"/>
      <c r="E23" s="580"/>
      <c r="F23" s="580"/>
      <c r="G23" s="580"/>
      <c r="H23" s="580"/>
      <c r="I23" s="580"/>
    </row>
    <row r="24" spans="1:18" x14ac:dyDescent="0.2">
      <c r="A24" s="22">
        <v>1</v>
      </c>
      <c r="B24" s="569" t="s">
        <v>18</v>
      </c>
      <c r="C24" s="569"/>
      <c r="D24" s="569"/>
      <c r="E24" s="569"/>
      <c r="F24" s="569"/>
      <c r="G24" s="569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575" t="s">
        <v>30</v>
      </c>
      <c r="C25" s="575"/>
      <c r="D25" s="575"/>
      <c r="E25" s="575"/>
      <c r="F25" s="575"/>
      <c r="G25" s="575"/>
      <c r="H25" s="59"/>
      <c r="I25" s="28">
        <f t="shared" ref="I25:O25" si="6">I19/220*210</f>
        <v>1227.57</v>
      </c>
      <c r="J25" s="28">
        <f t="shared" si="6"/>
        <v>1337.47</v>
      </c>
      <c r="K25" s="28">
        <f t="shared" si="6"/>
        <v>1337.47</v>
      </c>
      <c r="L25" s="28">
        <f t="shared" si="6"/>
        <v>1433.36</v>
      </c>
      <c r="M25" s="28">
        <f t="shared" si="6"/>
        <v>1433.36</v>
      </c>
      <c r="N25" s="28">
        <f>N19/220*210</f>
        <v>1537.86</v>
      </c>
      <c r="O25" s="28">
        <f t="shared" si="6"/>
        <v>1537.86</v>
      </c>
      <c r="P25" s="28">
        <f>P19/220*210</f>
        <v>1630.13</v>
      </c>
      <c r="Q25" s="28">
        <f t="shared" ref="Q25" si="7">Q19/220*210</f>
        <v>1630.13</v>
      </c>
      <c r="R25" s="28">
        <f t="shared" ref="R25" si="8">R19/220*210</f>
        <v>1630.13</v>
      </c>
    </row>
    <row r="26" spans="1:18" x14ac:dyDescent="0.2">
      <c r="A26" s="22" t="s">
        <v>11</v>
      </c>
      <c r="B26" s="575" t="s">
        <v>54</v>
      </c>
      <c r="C26" s="575"/>
      <c r="D26" s="575"/>
      <c r="E26" s="575"/>
      <c r="F26" s="575"/>
      <c r="G26" s="575"/>
      <c r="H26" s="2">
        <v>0.3</v>
      </c>
      <c r="I26" s="28">
        <f>I25*H26</f>
        <v>368.27</v>
      </c>
      <c r="J26" s="28">
        <f>J25*H26</f>
        <v>401.24</v>
      </c>
      <c r="K26" s="28">
        <f>K25*H26</f>
        <v>401.24</v>
      </c>
      <c r="L26" s="28">
        <f t="shared" ref="L26:R26" si="9">L25*$H$26</f>
        <v>430.01</v>
      </c>
      <c r="M26" s="28">
        <f t="shared" si="9"/>
        <v>430.01</v>
      </c>
      <c r="N26" s="28">
        <f t="shared" si="9"/>
        <v>461.36</v>
      </c>
      <c r="O26" s="28">
        <f t="shared" si="9"/>
        <v>461.36</v>
      </c>
      <c r="P26" s="28">
        <f t="shared" si="9"/>
        <v>489.04</v>
      </c>
      <c r="Q26" s="28">
        <f t="shared" si="9"/>
        <v>489.04</v>
      </c>
      <c r="R26" s="28">
        <f t="shared" si="9"/>
        <v>489.04</v>
      </c>
    </row>
    <row r="27" spans="1:18" x14ac:dyDescent="0.2">
      <c r="A27" s="22" t="s">
        <v>12</v>
      </c>
      <c r="B27" s="575" t="s">
        <v>55</v>
      </c>
      <c r="C27" s="575"/>
      <c r="D27" s="575"/>
      <c r="E27" s="575"/>
      <c r="F27" s="575"/>
      <c r="G27" s="575"/>
      <c r="H27" s="2">
        <v>0</v>
      </c>
      <c r="I27" s="28">
        <f t="shared" ref="I27:O27" si="10">I25*H27</f>
        <v>0</v>
      </c>
      <c r="J27" s="28">
        <f t="shared" si="10"/>
        <v>0</v>
      </c>
      <c r="K27" s="28">
        <f t="shared" si="10"/>
        <v>0</v>
      </c>
      <c r="L27" s="28">
        <f t="shared" si="10"/>
        <v>0</v>
      </c>
      <c r="M27" s="28">
        <f t="shared" si="10"/>
        <v>0</v>
      </c>
      <c r="N27" s="28">
        <f t="shared" si="10"/>
        <v>0</v>
      </c>
      <c r="O27" s="28">
        <f t="shared" si="10"/>
        <v>0</v>
      </c>
      <c r="P27" s="28">
        <f t="shared" ref="P27" si="11">P25*O27</f>
        <v>0</v>
      </c>
      <c r="Q27" s="28">
        <f t="shared" ref="Q27" si="12">Q25*P27</f>
        <v>0</v>
      </c>
      <c r="R27" s="28">
        <f>R25*O27</f>
        <v>0</v>
      </c>
    </row>
    <row r="28" spans="1:18" x14ac:dyDescent="0.2">
      <c r="A28" s="22" t="s">
        <v>13</v>
      </c>
      <c r="B28" s="575" t="s">
        <v>2</v>
      </c>
      <c r="C28" s="575"/>
      <c r="D28" s="575"/>
      <c r="E28" s="575"/>
      <c r="F28" s="575"/>
      <c r="G28" s="575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575" t="s">
        <v>56</v>
      </c>
      <c r="C29" s="575"/>
      <c r="D29" s="575"/>
      <c r="E29" s="575"/>
      <c r="F29" s="575"/>
      <c r="G29" s="575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575" t="s">
        <v>57</v>
      </c>
      <c r="C30" s="575"/>
      <c r="D30" s="575"/>
      <c r="E30" s="575"/>
      <c r="F30" s="575"/>
      <c r="G30" s="575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575" t="s">
        <v>4</v>
      </c>
      <c r="C31" s="575"/>
      <c r="D31" s="575"/>
      <c r="E31" s="575"/>
      <c r="F31" s="575"/>
      <c r="G31" s="575"/>
      <c r="H31" s="2"/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</row>
    <row r="32" spans="1:18" x14ac:dyDescent="0.2">
      <c r="A32" s="569" t="s">
        <v>82</v>
      </c>
      <c r="B32" s="569"/>
      <c r="C32" s="569"/>
      <c r="D32" s="569"/>
      <c r="E32" s="569"/>
      <c r="F32" s="569"/>
      <c r="G32" s="569"/>
      <c r="H32" s="569"/>
      <c r="I32" s="29">
        <f t="shared" ref="I32:O32" si="13">SUM(I25:I31)</f>
        <v>1595.84</v>
      </c>
      <c r="J32" s="29">
        <f t="shared" si="13"/>
        <v>1738.71</v>
      </c>
      <c r="K32" s="29">
        <f t="shared" si="13"/>
        <v>1738.71</v>
      </c>
      <c r="L32" s="29">
        <f t="shared" si="13"/>
        <v>1863.37</v>
      </c>
      <c r="M32" s="29">
        <f t="shared" si="13"/>
        <v>1863.37</v>
      </c>
      <c r="N32" s="29">
        <f t="shared" si="13"/>
        <v>1999.22</v>
      </c>
      <c r="O32" s="29">
        <f t="shared" si="13"/>
        <v>1999.22</v>
      </c>
      <c r="P32" s="29">
        <f t="shared" ref="P32:Q32" si="14">SUM(P25:P31)</f>
        <v>2119.17</v>
      </c>
      <c r="Q32" s="29">
        <f t="shared" si="14"/>
        <v>2119.17</v>
      </c>
      <c r="R32" s="29">
        <f t="shared" ref="R32" si="15">SUM(R25:R31)</f>
        <v>2119.17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580" t="s">
        <v>58</v>
      </c>
      <c r="B34" s="580"/>
      <c r="C34" s="580"/>
      <c r="D34" s="580"/>
      <c r="E34" s="580"/>
      <c r="F34" s="580"/>
      <c r="G34" s="580"/>
      <c r="H34" s="580"/>
      <c r="I34" s="580"/>
    </row>
    <row r="35" spans="1:18" x14ac:dyDescent="0.2">
      <c r="A35" s="569" t="s">
        <v>72</v>
      </c>
      <c r="B35" s="569"/>
      <c r="C35" s="569"/>
      <c r="D35" s="569"/>
      <c r="E35" s="569"/>
      <c r="F35" s="569"/>
      <c r="G35" s="569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575" t="s">
        <v>60</v>
      </c>
      <c r="C36" s="575"/>
      <c r="D36" s="575"/>
      <c r="E36" s="575"/>
      <c r="F36" s="575"/>
      <c r="G36" s="575"/>
      <c r="H36" s="1">
        <v>8.3299999999999999E-2</v>
      </c>
      <c r="I36" s="28">
        <f>I32*H36</f>
        <v>132.93</v>
      </c>
      <c r="J36" s="28">
        <f>J32*H36</f>
        <v>144.83000000000001</v>
      </c>
      <c r="K36" s="28">
        <f>K32*H36</f>
        <v>144.83000000000001</v>
      </c>
      <c r="L36" s="28">
        <f t="shared" ref="L36:R36" si="16">L32*$H$36</f>
        <v>155.22</v>
      </c>
      <c r="M36" s="28">
        <f t="shared" si="16"/>
        <v>155.22</v>
      </c>
      <c r="N36" s="28">
        <f t="shared" si="16"/>
        <v>166.54</v>
      </c>
      <c r="O36" s="28">
        <f t="shared" si="16"/>
        <v>166.54</v>
      </c>
      <c r="P36" s="28">
        <f t="shared" si="16"/>
        <v>176.53</v>
      </c>
      <c r="Q36" s="28">
        <f t="shared" si="16"/>
        <v>176.53</v>
      </c>
      <c r="R36" s="28">
        <f t="shared" si="16"/>
        <v>176.53</v>
      </c>
    </row>
    <row r="37" spans="1:18" x14ac:dyDescent="0.2">
      <c r="A37" s="22" t="s">
        <v>11</v>
      </c>
      <c r="B37" s="575" t="s">
        <v>113</v>
      </c>
      <c r="C37" s="575"/>
      <c r="D37" s="575"/>
      <c r="E37" s="575"/>
      <c r="F37" s="575"/>
      <c r="G37" s="575"/>
      <c r="H37" s="23">
        <v>0.1111</v>
      </c>
      <c r="I37" s="28">
        <f>I32*H37</f>
        <v>177.3</v>
      </c>
      <c r="J37" s="28">
        <f>J32*H37</f>
        <v>193.17</v>
      </c>
      <c r="K37" s="28">
        <f>K32*H37</f>
        <v>193.17</v>
      </c>
      <c r="L37" s="28">
        <f t="shared" ref="L37:R37" si="17">L32*$H$37</f>
        <v>207.02</v>
      </c>
      <c r="M37" s="28">
        <f t="shared" si="17"/>
        <v>207.02</v>
      </c>
      <c r="N37" s="28">
        <f t="shared" si="17"/>
        <v>222.11</v>
      </c>
      <c r="O37" s="28">
        <f t="shared" si="17"/>
        <v>222.11</v>
      </c>
      <c r="P37" s="28">
        <f t="shared" si="17"/>
        <v>235.44</v>
      </c>
      <c r="Q37" s="28">
        <f t="shared" si="17"/>
        <v>235.44</v>
      </c>
      <c r="R37" s="28">
        <f t="shared" si="17"/>
        <v>235.44</v>
      </c>
    </row>
    <row r="38" spans="1:18" x14ac:dyDescent="0.2">
      <c r="A38" s="90" t="s">
        <v>12</v>
      </c>
      <c r="B38" s="592" t="s">
        <v>205</v>
      </c>
      <c r="C38" s="593"/>
      <c r="D38" s="593"/>
      <c r="E38" s="593"/>
      <c r="F38" s="593"/>
      <c r="G38" s="594"/>
      <c r="H38" s="88">
        <f>(H50*(H36+H37))</f>
        <v>7.4300000000000005E-2</v>
      </c>
      <c r="I38" s="89">
        <f>H38*I32</f>
        <v>118.57</v>
      </c>
      <c r="J38" s="89">
        <f>H38*J32</f>
        <v>129.19</v>
      </c>
      <c r="K38" s="89">
        <f>H38*K32</f>
        <v>129.19</v>
      </c>
      <c r="L38" s="89">
        <f t="shared" ref="L38:R38" si="18">$H$38*L32</f>
        <v>138.44999999999999</v>
      </c>
      <c r="M38" s="89">
        <f t="shared" si="18"/>
        <v>138.44999999999999</v>
      </c>
      <c r="N38" s="89">
        <f t="shared" si="18"/>
        <v>148.54</v>
      </c>
      <c r="O38" s="89">
        <f t="shared" si="18"/>
        <v>148.54</v>
      </c>
      <c r="P38" s="89">
        <f t="shared" si="18"/>
        <v>157.44999999999999</v>
      </c>
      <c r="Q38" s="89">
        <f t="shared" si="18"/>
        <v>157.44999999999999</v>
      </c>
      <c r="R38" s="89">
        <f t="shared" si="18"/>
        <v>157.44999999999999</v>
      </c>
    </row>
    <row r="39" spans="1:18" x14ac:dyDescent="0.2">
      <c r="A39" s="569" t="s">
        <v>61</v>
      </c>
      <c r="B39" s="569"/>
      <c r="C39" s="569"/>
      <c r="D39" s="569"/>
      <c r="E39" s="569"/>
      <c r="F39" s="569"/>
      <c r="G39" s="569"/>
      <c r="H39" s="4">
        <f>TRUNC(SUM(H36:H38),4)</f>
        <v>0.26869999999999999</v>
      </c>
      <c r="I39" s="29">
        <f t="shared" ref="I39:O39" si="19">SUM(I36:I38)</f>
        <v>428.8</v>
      </c>
      <c r="J39" s="29">
        <f t="shared" si="19"/>
        <v>467.19</v>
      </c>
      <c r="K39" s="29">
        <f t="shared" si="19"/>
        <v>467.19</v>
      </c>
      <c r="L39" s="29">
        <f t="shared" si="19"/>
        <v>500.69</v>
      </c>
      <c r="M39" s="29">
        <f t="shared" si="19"/>
        <v>500.69</v>
      </c>
      <c r="N39" s="29">
        <f t="shared" si="19"/>
        <v>537.19000000000005</v>
      </c>
      <c r="O39" s="29">
        <f t="shared" si="19"/>
        <v>537.19000000000005</v>
      </c>
      <c r="P39" s="29">
        <f t="shared" ref="P39:Q39" si="20">SUM(P36:P38)</f>
        <v>569.41999999999996</v>
      </c>
      <c r="Q39" s="29">
        <f t="shared" si="20"/>
        <v>569.41999999999996</v>
      </c>
      <c r="R39" s="29">
        <f t="shared" ref="R39" si="21">SUM(R36:R38)</f>
        <v>569.41999999999996</v>
      </c>
    </row>
    <row r="40" spans="1:18" x14ac:dyDescent="0.2">
      <c r="A40" s="595"/>
      <c r="B40" s="596"/>
      <c r="C40" s="596"/>
      <c r="D40" s="596"/>
      <c r="E40" s="596"/>
      <c r="F40" s="596"/>
      <c r="G40" s="596"/>
      <c r="H40" s="596"/>
      <c r="I40" s="596"/>
    </row>
    <row r="41" spans="1:18" x14ac:dyDescent="0.2">
      <c r="A41" s="569" t="s">
        <v>73</v>
      </c>
      <c r="B41" s="569"/>
      <c r="C41" s="569"/>
      <c r="D41" s="569"/>
      <c r="E41" s="569"/>
      <c r="F41" s="569"/>
      <c r="G41" s="569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575" t="s">
        <v>64</v>
      </c>
      <c r="C42" s="575"/>
      <c r="D42" s="575"/>
      <c r="E42" s="575"/>
      <c r="F42" s="575"/>
      <c r="G42" s="575"/>
      <c r="H42" s="1">
        <v>0.2</v>
      </c>
      <c r="I42" s="28">
        <f>($I$32)*H42</f>
        <v>319.17</v>
      </c>
      <c r="J42" s="28">
        <f t="shared" ref="J42:J49" si="22">($J$32)*H42</f>
        <v>347.74</v>
      </c>
      <c r="K42" s="28">
        <f t="shared" ref="K42:K49" si="23">($K$32)*H42</f>
        <v>347.74</v>
      </c>
      <c r="L42" s="28">
        <f t="shared" ref="L42:R42" si="24">(L32)*$H$42</f>
        <v>372.67</v>
      </c>
      <c r="M42" s="28">
        <f t="shared" si="24"/>
        <v>372.67</v>
      </c>
      <c r="N42" s="28">
        <f t="shared" si="24"/>
        <v>399.84</v>
      </c>
      <c r="O42" s="28">
        <f t="shared" si="24"/>
        <v>399.84</v>
      </c>
      <c r="P42" s="28">
        <f t="shared" si="24"/>
        <v>423.83</v>
      </c>
      <c r="Q42" s="28">
        <f t="shared" si="24"/>
        <v>423.83</v>
      </c>
      <c r="R42" s="28">
        <f t="shared" si="24"/>
        <v>423.83</v>
      </c>
    </row>
    <row r="43" spans="1:18" x14ac:dyDescent="0.2">
      <c r="A43" s="22" t="s">
        <v>11</v>
      </c>
      <c r="B43" s="575" t="s">
        <v>65</v>
      </c>
      <c r="C43" s="575"/>
      <c r="D43" s="575"/>
      <c r="E43" s="575"/>
      <c r="F43" s="575"/>
      <c r="G43" s="575"/>
      <c r="H43" s="1">
        <v>2.5000000000000001E-2</v>
      </c>
      <c r="I43" s="28">
        <f t="shared" ref="I43:I49" si="25">($I$32)*H43</f>
        <v>39.9</v>
      </c>
      <c r="J43" s="28">
        <f t="shared" si="22"/>
        <v>43.47</v>
      </c>
      <c r="K43" s="28">
        <f t="shared" si="23"/>
        <v>43.47</v>
      </c>
      <c r="L43" s="28">
        <f t="shared" ref="L43:R43" si="26">(L32)*$H$43</f>
        <v>46.58</v>
      </c>
      <c r="M43" s="28">
        <f t="shared" si="26"/>
        <v>46.58</v>
      </c>
      <c r="N43" s="28">
        <f t="shared" si="26"/>
        <v>49.98</v>
      </c>
      <c r="O43" s="28">
        <f t="shared" si="26"/>
        <v>49.98</v>
      </c>
      <c r="P43" s="28">
        <f t="shared" si="26"/>
        <v>52.98</v>
      </c>
      <c r="Q43" s="28">
        <f t="shared" si="26"/>
        <v>52.98</v>
      </c>
      <c r="R43" s="28">
        <f t="shared" si="26"/>
        <v>52.98</v>
      </c>
    </row>
    <row r="44" spans="1:18" x14ac:dyDescent="0.2">
      <c r="A44" s="22" t="s">
        <v>12</v>
      </c>
      <c r="B44" s="575" t="s">
        <v>66</v>
      </c>
      <c r="C44" s="575"/>
      <c r="D44" s="575"/>
      <c r="E44" s="575"/>
      <c r="F44" s="575"/>
      <c r="G44" s="575"/>
      <c r="H44" s="10">
        <f>3%*1.4694</f>
        <v>4.4080000000000001E-2</v>
      </c>
      <c r="I44" s="28">
        <f t="shared" si="25"/>
        <v>70.34</v>
      </c>
      <c r="J44" s="28">
        <f t="shared" si="22"/>
        <v>76.64</v>
      </c>
      <c r="K44" s="28">
        <f t="shared" si="23"/>
        <v>76.64</v>
      </c>
      <c r="L44" s="28">
        <f t="shared" ref="L44:R44" si="27">(L32)*$H$44</f>
        <v>82.14</v>
      </c>
      <c r="M44" s="28">
        <f t="shared" si="27"/>
        <v>82.14</v>
      </c>
      <c r="N44" s="28">
        <f t="shared" si="27"/>
        <v>88.13</v>
      </c>
      <c r="O44" s="28">
        <f t="shared" si="27"/>
        <v>88.13</v>
      </c>
      <c r="P44" s="28">
        <f t="shared" si="27"/>
        <v>93.41</v>
      </c>
      <c r="Q44" s="28">
        <f t="shared" si="27"/>
        <v>93.41</v>
      </c>
      <c r="R44" s="28">
        <f t="shared" si="27"/>
        <v>93.41</v>
      </c>
    </row>
    <row r="45" spans="1:18" x14ac:dyDescent="0.2">
      <c r="A45" s="22" t="s">
        <v>13</v>
      </c>
      <c r="B45" s="575" t="s">
        <v>63</v>
      </c>
      <c r="C45" s="575"/>
      <c r="D45" s="575"/>
      <c r="E45" s="575"/>
      <c r="F45" s="575"/>
      <c r="G45" s="575"/>
      <c r="H45" s="1">
        <v>1.4999999999999999E-2</v>
      </c>
      <c r="I45" s="28">
        <f t="shared" si="25"/>
        <v>23.94</v>
      </c>
      <c r="J45" s="28">
        <f t="shared" si="22"/>
        <v>26.08</v>
      </c>
      <c r="K45" s="28">
        <f t="shared" si="23"/>
        <v>26.08</v>
      </c>
      <c r="L45" s="28">
        <f t="shared" ref="L45:R45" si="28">(L32)*$H$45</f>
        <v>27.95</v>
      </c>
      <c r="M45" s="28">
        <f t="shared" si="28"/>
        <v>27.95</v>
      </c>
      <c r="N45" s="28">
        <f t="shared" si="28"/>
        <v>29.99</v>
      </c>
      <c r="O45" s="28">
        <f t="shared" si="28"/>
        <v>29.99</v>
      </c>
      <c r="P45" s="28">
        <f t="shared" si="28"/>
        <v>31.79</v>
      </c>
      <c r="Q45" s="28">
        <f t="shared" si="28"/>
        <v>31.79</v>
      </c>
      <c r="R45" s="28">
        <f t="shared" si="28"/>
        <v>31.79</v>
      </c>
    </row>
    <row r="46" spans="1:18" x14ac:dyDescent="0.2">
      <c r="A46" s="22" t="s">
        <v>14</v>
      </c>
      <c r="B46" s="575" t="s">
        <v>67</v>
      </c>
      <c r="C46" s="575"/>
      <c r="D46" s="575"/>
      <c r="E46" s="575"/>
      <c r="F46" s="575"/>
      <c r="G46" s="575"/>
      <c r="H46" s="1">
        <v>0.01</v>
      </c>
      <c r="I46" s="28">
        <f t="shared" si="25"/>
        <v>15.96</v>
      </c>
      <c r="J46" s="28">
        <f t="shared" si="22"/>
        <v>17.39</v>
      </c>
      <c r="K46" s="28">
        <f t="shared" si="23"/>
        <v>17.39</v>
      </c>
      <c r="L46" s="28">
        <f t="shared" ref="L46:R46" si="29">(L32)*$H$46</f>
        <v>18.63</v>
      </c>
      <c r="M46" s="28">
        <f t="shared" si="29"/>
        <v>18.63</v>
      </c>
      <c r="N46" s="28">
        <f t="shared" si="29"/>
        <v>19.989999999999998</v>
      </c>
      <c r="O46" s="28">
        <f t="shared" si="29"/>
        <v>19.989999999999998</v>
      </c>
      <c r="P46" s="28">
        <f t="shared" si="29"/>
        <v>21.19</v>
      </c>
      <c r="Q46" s="28">
        <f t="shared" si="29"/>
        <v>21.19</v>
      </c>
      <c r="R46" s="28">
        <f t="shared" si="29"/>
        <v>21.19</v>
      </c>
    </row>
    <row r="47" spans="1:18" x14ac:dyDescent="0.2">
      <c r="A47" s="22" t="s">
        <v>15</v>
      </c>
      <c r="B47" s="575" t="s">
        <v>68</v>
      </c>
      <c r="C47" s="575"/>
      <c r="D47" s="575"/>
      <c r="E47" s="575"/>
      <c r="F47" s="575"/>
      <c r="G47" s="575"/>
      <c r="H47" s="1">
        <v>6.0000000000000001E-3</v>
      </c>
      <c r="I47" s="28">
        <f t="shared" si="25"/>
        <v>9.58</v>
      </c>
      <c r="J47" s="28">
        <f t="shared" si="22"/>
        <v>10.43</v>
      </c>
      <c r="K47" s="28">
        <f t="shared" si="23"/>
        <v>10.43</v>
      </c>
      <c r="L47" s="28">
        <f t="shared" ref="L47:R47" si="30">(L32)*$H$47</f>
        <v>11.18</v>
      </c>
      <c r="M47" s="28">
        <f t="shared" si="30"/>
        <v>11.18</v>
      </c>
      <c r="N47" s="28">
        <f t="shared" si="30"/>
        <v>12</v>
      </c>
      <c r="O47" s="28">
        <f t="shared" si="30"/>
        <v>12</v>
      </c>
      <c r="P47" s="28">
        <f t="shared" si="30"/>
        <v>12.72</v>
      </c>
      <c r="Q47" s="28">
        <f t="shared" si="30"/>
        <v>12.72</v>
      </c>
      <c r="R47" s="28">
        <f t="shared" si="30"/>
        <v>12.72</v>
      </c>
    </row>
    <row r="48" spans="1:18" x14ac:dyDescent="0.2">
      <c r="A48" s="22" t="s">
        <v>16</v>
      </c>
      <c r="B48" s="575" t="s">
        <v>69</v>
      </c>
      <c r="C48" s="575"/>
      <c r="D48" s="575"/>
      <c r="E48" s="575"/>
      <c r="F48" s="575"/>
      <c r="G48" s="575"/>
      <c r="H48" s="1">
        <v>2E-3</v>
      </c>
      <c r="I48" s="28">
        <f t="shared" si="25"/>
        <v>3.19</v>
      </c>
      <c r="J48" s="28">
        <f t="shared" si="22"/>
        <v>3.48</v>
      </c>
      <c r="K48" s="28">
        <f t="shared" si="23"/>
        <v>3.48</v>
      </c>
      <c r="L48" s="28">
        <f t="shared" ref="L48:R48" si="31">(L32)*$H$48</f>
        <v>3.73</v>
      </c>
      <c r="M48" s="28">
        <f t="shared" si="31"/>
        <v>3.73</v>
      </c>
      <c r="N48" s="28">
        <f t="shared" si="31"/>
        <v>4</v>
      </c>
      <c r="O48" s="28">
        <f t="shared" si="31"/>
        <v>4</v>
      </c>
      <c r="P48" s="28">
        <f t="shared" si="31"/>
        <v>4.24</v>
      </c>
      <c r="Q48" s="28">
        <f t="shared" si="31"/>
        <v>4.24</v>
      </c>
      <c r="R48" s="28">
        <f t="shared" si="31"/>
        <v>4.24</v>
      </c>
    </row>
    <row r="49" spans="1:18" x14ac:dyDescent="0.2">
      <c r="A49" s="22" t="s">
        <v>17</v>
      </c>
      <c r="B49" s="575" t="s">
        <v>70</v>
      </c>
      <c r="C49" s="575"/>
      <c r="D49" s="575"/>
      <c r="E49" s="575"/>
      <c r="F49" s="575"/>
      <c r="G49" s="575"/>
      <c r="H49" s="1">
        <v>0.08</v>
      </c>
      <c r="I49" s="28">
        <f t="shared" si="25"/>
        <v>127.67</v>
      </c>
      <c r="J49" s="28">
        <f t="shared" si="22"/>
        <v>139.1</v>
      </c>
      <c r="K49" s="28">
        <f t="shared" si="23"/>
        <v>139.1</v>
      </c>
      <c r="L49" s="28">
        <f t="shared" ref="L49:R49" si="32">(L32)*$H$49</f>
        <v>149.07</v>
      </c>
      <c r="M49" s="28">
        <f t="shared" si="32"/>
        <v>149.07</v>
      </c>
      <c r="N49" s="28">
        <f t="shared" si="32"/>
        <v>159.94</v>
      </c>
      <c r="O49" s="28">
        <f t="shared" si="32"/>
        <v>159.94</v>
      </c>
      <c r="P49" s="28">
        <f t="shared" si="32"/>
        <v>169.53</v>
      </c>
      <c r="Q49" s="28">
        <f t="shared" si="32"/>
        <v>169.53</v>
      </c>
      <c r="R49" s="28">
        <f t="shared" si="32"/>
        <v>169.53</v>
      </c>
    </row>
    <row r="50" spans="1:18" x14ac:dyDescent="0.2">
      <c r="A50" s="569" t="s">
        <v>71</v>
      </c>
      <c r="B50" s="569"/>
      <c r="C50" s="569"/>
      <c r="D50" s="569"/>
      <c r="E50" s="569"/>
      <c r="F50" s="569"/>
      <c r="G50" s="569"/>
      <c r="H50" s="4">
        <f>SUM(H42:H49)</f>
        <v>0.3821</v>
      </c>
      <c r="I50" s="29">
        <f t="shared" ref="I50:O50" si="33">TRUNC(SUM(I42:I49),2)</f>
        <v>609.75</v>
      </c>
      <c r="J50" s="29">
        <f t="shared" si="33"/>
        <v>664.33</v>
      </c>
      <c r="K50" s="29">
        <f t="shared" si="33"/>
        <v>664.33</v>
      </c>
      <c r="L50" s="29">
        <f t="shared" si="33"/>
        <v>711.95</v>
      </c>
      <c r="M50" s="29">
        <f t="shared" si="33"/>
        <v>711.95</v>
      </c>
      <c r="N50" s="29">
        <f t="shared" si="33"/>
        <v>763.87</v>
      </c>
      <c r="O50" s="29">
        <f t="shared" si="33"/>
        <v>763.87</v>
      </c>
      <c r="P50" s="29">
        <f t="shared" ref="P50:Q50" si="34">TRUNC(SUM(P42:P49),2)</f>
        <v>809.69</v>
      </c>
      <c r="Q50" s="29">
        <f t="shared" si="34"/>
        <v>809.69</v>
      </c>
      <c r="R50" s="29">
        <f t="shared" ref="R50" si="35">TRUNC(SUM(R42:R49),2)</f>
        <v>809.69</v>
      </c>
    </row>
    <row r="51" spans="1:18" x14ac:dyDescent="0.2">
      <c r="A51" s="587"/>
      <c r="B51" s="587"/>
      <c r="C51" s="587"/>
      <c r="D51" s="587"/>
      <c r="E51" s="587"/>
      <c r="F51" s="587"/>
      <c r="G51" s="587"/>
      <c r="H51" s="587"/>
      <c r="I51" s="588"/>
    </row>
    <row r="52" spans="1:18" x14ac:dyDescent="0.2">
      <c r="A52" s="569" t="s">
        <v>74</v>
      </c>
      <c r="B52" s="569"/>
      <c r="C52" s="569"/>
      <c r="D52" s="569"/>
      <c r="E52" s="569"/>
      <c r="F52" s="569"/>
      <c r="G52" s="569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577" t="s">
        <v>249</v>
      </c>
      <c r="C53" s="577"/>
      <c r="D53" s="577"/>
      <c r="E53" s="577"/>
      <c r="F53" s="577"/>
      <c r="G53" s="577"/>
      <c r="H53" s="25" t="s">
        <v>0</v>
      </c>
      <c r="I53" s="30">
        <f t="shared" ref="I53:O53" si="36">(4.38*42)-(I19*6%)</f>
        <v>106.8</v>
      </c>
      <c r="J53" s="152">
        <f t="shared" si="36"/>
        <v>99.89</v>
      </c>
      <c r="K53" s="152">
        <f t="shared" si="36"/>
        <v>99.89</v>
      </c>
      <c r="L53" s="152">
        <f t="shared" si="36"/>
        <v>93.86</v>
      </c>
      <c r="M53" s="307">
        <f t="shared" si="36"/>
        <v>93.86</v>
      </c>
      <c r="N53" s="152">
        <f t="shared" si="36"/>
        <v>87.29</v>
      </c>
      <c r="O53" s="307">
        <f t="shared" si="36"/>
        <v>87.29</v>
      </c>
      <c r="P53" s="152">
        <f t="shared" ref="P53:Q53" si="37">(4.38*42)-(P19*6%)</f>
        <v>81.5</v>
      </c>
      <c r="Q53" s="307">
        <f t="shared" si="37"/>
        <v>81.5</v>
      </c>
      <c r="R53" s="307">
        <f t="shared" ref="R53" si="38">(4.38*42)-(R19*6%)</f>
        <v>81.5</v>
      </c>
    </row>
    <row r="54" spans="1:18" hidden="1" x14ac:dyDescent="0.2">
      <c r="A54" s="22"/>
      <c r="B54" s="589" t="s">
        <v>199</v>
      </c>
      <c r="C54" s="590"/>
      <c r="D54" s="590"/>
      <c r="E54" s="590"/>
      <c r="F54" s="590"/>
      <c r="G54" s="591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577" t="s">
        <v>120</v>
      </c>
      <c r="C55" s="577"/>
      <c r="D55" s="577"/>
      <c r="E55" s="577"/>
      <c r="F55" s="577"/>
      <c r="G55" s="577"/>
      <c r="H55" s="25" t="s">
        <v>0</v>
      </c>
      <c r="I55" s="30">
        <f>(20.08*21*0.99)</f>
        <v>417.46</v>
      </c>
      <c r="J55" s="30">
        <f>(21.27*21*0.99)</f>
        <v>442.2</v>
      </c>
      <c r="K55" s="30">
        <f>(21.27*21*0.99)</f>
        <v>442.2</v>
      </c>
      <c r="L55" s="30">
        <f>(22.06*21*0.99)</f>
        <v>458.63</v>
      </c>
      <c r="M55" s="30">
        <f>(22.06*21*0.99)</f>
        <v>458.63</v>
      </c>
      <c r="N55" s="30">
        <f>(27.29*21*0.99)</f>
        <v>567.36</v>
      </c>
      <c r="O55" s="30">
        <f>27.29*21*0.99</f>
        <v>567.36</v>
      </c>
      <c r="P55" s="30">
        <f>(33*21*0.99)</f>
        <v>686.07</v>
      </c>
      <c r="Q55" s="30">
        <f>33*21*0.99</f>
        <v>686.07</v>
      </c>
      <c r="R55" s="30">
        <f>33*21*0.99</f>
        <v>686.07</v>
      </c>
    </row>
    <row r="56" spans="1:18" x14ac:dyDescent="0.2">
      <c r="A56" s="22" t="s">
        <v>13</v>
      </c>
      <c r="B56" s="577" t="s">
        <v>121</v>
      </c>
      <c r="C56" s="577"/>
      <c r="D56" s="577"/>
      <c r="E56" s="577"/>
      <c r="F56" s="577"/>
      <c r="G56" s="577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589" t="s">
        <v>124</v>
      </c>
      <c r="C57" s="590"/>
      <c r="D57" s="590"/>
      <c r="E57" s="590"/>
      <c r="F57" s="590"/>
      <c r="G57" s="591"/>
      <c r="H57" s="25"/>
      <c r="I57" s="30">
        <f t="shared" ref="I57:O57" si="39">(I32*0.01%)</f>
        <v>0.16</v>
      </c>
      <c r="J57" s="30">
        <f t="shared" si="39"/>
        <v>0.17</v>
      </c>
      <c r="K57" s="30">
        <f t="shared" si="39"/>
        <v>0.17</v>
      </c>
      <c r="L57" s="30">
        <f t="shared" si="39"/>
        <v>0.19</v>
      </c>
      <c r="M57" s="30">
        <f t="shared" si="39"/>
        <v>0.19</v>
      </c>
      <c r="N57" s="30">
        <f t="shared" si="39"/>
        <v>0.2</v>
      </c>
      <c r="O57" s="30">
        <f t="shared" si="39"/>
        <v>0.2</v>
      </c>
      <c r="P57" s="30">
        <f t="shared" ref="P57:Q57" si="40">(P32*0.01%)</f>
        <v>0.21</v>
      </c>
      <c r="Q57" s="30">
        <f t="shared" si="40"/>
        <v>0.21</v>
      </c>
      <c r="R57" s="30">
        <f t="shared" ref="R57" si="41">(R32*0.01%)</f>
        <v>0.21</v>
      </c>
    </row>
    <row r="58" spans="1:18" x14ac:dyDescent="0.2">
      <c r="A58" s="22" t="s">
        <v>15</v>
      </c>
      <c r="B58" s="589" t="s">
        <v>383</v>
      </c>
      <c r="C58" s="590"/>
      <c r="D58" s="590"/>
      <c r="E58" s="590"/>
      <c r="F58" s="590"/>
      <c r="G58" s="591"/>
      <c r="H58" s="40">
        <v>0.1</v>
      </c>
      <c r="I58" s="30">
        <f>I32*H58</f>
        <v>159.58000000000001</v>
      </c>
      <c r="J58" s="30">
        <f t="shared" ref="J58:O58" si="42">J32*7%</f>
        <v>121.71</v>
      </c>
      <c r="K58" s="30">
        <f t="shared" si="42"/>
        <v>121.71</v>
      </c>
      <c r="L58" s="30">
        <f t="shared" si="42"/>
        <v>130.44</v>
      </c>
      <c r="M58" s="30">
        <f t="shared" si="42"/>
        <v>130.44</v>
      </c>
      <c r="N58" s="30">
        <f t="shared" si="42"/>
        <v>139.94999999999999</v>
      </c>
      <c r="O58" s="30">
        <f t="shared" si="42"/>
        <v>139.94999999999999</v>
      </c>
      <c r="P58" s="30">
        <f t="shared" ref="P58:Q58" si="43">P32*7%</f>
        <v>148.34</v>
      </c>
      <c r="Q58" s="30">
        <f t="shared" si="43"/>
        <v>148.34</v>
      </c>
      <c r="R58" s="30">
        <f t="shared" ref="R58" si="44">R32*7%</f>
        <v>148.34</v>
      </c>
    </row>
    <row r="59" spans="1:18" x14ac:dyDescent="0.2">
      <c r="A59" s="22" t="s">
        <v>16</v>
      </c>
      <c r="B59" s="589" t="s">
        <v>122</v>
      </c>
      <c r="C59" s="590"/>
      <c r="D59" s="590"/>
      <c r="E59" s="590"/>
      <c r="F59" s="590"/>
      <c r="G59" s="591"/>
      <c r="H59" s="25" t="s">
        <v>0</v>
      </c>
      <c r="I59" s="30">
        <f>(I25+I27)*0.25%</f>
        <v>3.07</v>
      </c>
      <c r="J59" s="30">
        <f>(J25+J27)*0.25%</f>
        <v>3.34</v>
      </c>
      <c r="K59" s="30">
        <f>(K25+K27)*0.25%</f>
        <v>3.34</v>
      </c>
      <c r="L59" s="30">
        <f t="shared" ref="L59:R59" si="45">(L25+L27)*1%</f>
        <v>14.33</v>
      </c>
      <c r="M59" s="30">
        <f t="shared" si="45"/>
        <v>14.33</v>
      </c>
      <c r="N59" s="30">
        <f t="shared" si="45"/>
        <v>15.38</v>
      </c>
      <c r="O59" s="30">
        <f t="shared" si="45"/>
        <v>15.38</v>
      </c>
      <c r="P59" s="30">
        <f t="shared" si="45"/>
        <v>16.3</v>
      </c>
      <c r="Q59" s="30">
        <f t="shared" si="45"/>
        <v>16.3</v>
      </c>
      <c r="R59" s="30">
        <f t="shared" si="45"/>
        <v>16.3</v>
      </c>
    </row>
    <row r="60" spans="1:18" x14ac:dyDescent="0.2">
      <c r="A60" s="22" t="s">
        <v>17</v>
      </c>
      <c r="B60" s="589" t="s">
        <v>314</v>
      </c>
      <c r="C60" s="590"/>
      <c r="D60" s="590"/>
      <c r="E60" s="590"/>
      <c r="F60" s="590"/>
      <c r="G60" s="591"/>
      <c r="H60" s="25"/>
      <c r="I60" s="30"/>
      <c r="J60" s="30">
        <v>200</v>
      </c>
      <c r="K60" s="30">
        <v>200</v>
      </c>
      <c r="L60" s="30">
        <v>200</v>
      </c>
      <c r="M60" s="30">
        <v>200</v>
      </c>
      <c r="N60" s="30">
        <v>200</v>
      </c>
      <c r="O60" s="30">
        <v>200</v>
      </c>
      <c r="P60" s="30">
        <v>220</v>
      </c>
      <c r="Q60" s="30">
        <v>220</v>
      </c>
      <c r="R60" s="30">
        <v>220</v>
      </c>
    </row>
    <row r="61" spans="1:18" x14ac:dyDescent="0.2">
      <c r="A61" s="569" t="s">
        <v>75</v>
      </c>
      <c r="B61" s="569"/>
      <c r="C61" s="569"/>
      <c r="D61" s="569"/>
      <c r="E61" s="569"/>
      <c r="F61" s="569"/>
      <c r="G61" s="569"/>
      <c r="H61" s="569"/>
      <c r="I61" s="29">
        <f>TRUNC(SUM(I53:I59),2)</f>
        <v>698.07</v>
      </c>
      <c r="J61" s="29">
        <f t="shared" ref="J61:O61" si="46">TRUNC(SUM(J53:J60),2)</f>
        <v>878.31</v>
      </c>
      <c r="K61" s="29">
        <f t="shared" si="46"/>
        <v>878.31</v>
      </c>
      <c r="L61" s="29">
        <f t="shared" si="46"/>
        <v>908.45</v>
      </c>
      <c r="M61" s="29">
        <f t="shared" si="46"/>
        <v>908.45</v>
      </c>
      <c r="N61" s="29">
        <f t="shared" si="46"/>
        <v>1021.18</v>
      </c>
      <c r="O61" s="29">
        <f t="shared" si="46"/>
        <v>1021.18</v>
      </c>
      <c r="P61" s="29">
        <f t="shared" ref="P61:Q61" si="47">TRUNC(SUM(P53:P60),2)</f>
        <v>1163.42</v>
      </c>
      <c r="Q61" s="29">
        <f t="shared" si="47"/>
        <v>1163.42</v>
      </c>
      <c r="R61" s="29">
        <f t="shared" ref="R61" si="48">TRUNC(SUM(R53:R60),2)</f>
        <v>1163.42</v>
      </c>
    </row>
    <row r="62" spans="1:18" x14ac:dyDescent="0.2">
      <c r="A62" s="587"/>
      <c r="B62" s="587"/>
      <c r="C62" s="587"/>
      <c r="D62" s="587"/>
      <c r="E62" s="587"/>
      <c r="F62" s="587"/>
      <c r="G62" s="587"/>
      <c r="H62" s="587"/>
      <c r="I62" s="588"/>
    </row>
    <row r="63" spans="1:18" x14ac:dyDescent="0.2">
      <c r="A63" s="571" t="s">
        <v>76</v>
      </c>
      <c r="B63" s="571"/>
      <c r="C63" s="571"/>
      <c r="D63" s="571"/>
      <c r="E63" s="571"/>
      <c r="F63" s="571"/>
      <c r="G63" s="571"/>
      <c r="H63" s="571"/>
      <c r="I63" s="571"/>
    </row>
    <row r="64" spans="1:18" x14ac:dyDescent="0.2">
      <c r="A64" s="569" t="s">
        <v>80</v>
      </c>
      <c r="B64" s="569"/>
      <c r="C64" s="569"/>
      <c r="D64" s="569"/>
      <c r="E64" s="569"/>
      <c r="F64" s="569"/>
      <c r="G64" s="569"/>
      <c r="H64" s="569"/>
      <c r="I64" s="22" t="s">
        <v>1</v>
      </c>
      <c r="J64" s="22" t="s">
        <v>1</v>
      </c>
      <c r="K64" s="22" t="s">
        <v>1</v>
      </c>
      <c r="L64" s="22" t="s">
        <v>1</v>
      </c>
      <c r="M64" s="22" t="s">
        <v>1</v>
      </c>
      <c r="N64" s="22" t="s">
        <v>1</v>
      </c>
      <c r="O64" s="22" t="s">
        <v>1</v>
      </c>
      <c r="P64" s="22" t="s">
        <v>1</v>
      </c>
      <c r="Q64" s="22" t="s">
        <v>1</v>
      </c>
      <c r="R64" s="22" t="s">
        <v>1</v>
      </c>
    </row>
    <row r="65" spans="1:18" x14ac:dyDescent="0.2">
      <c r="A65" s="22" t="s">
        <v>77</v>
      </c>
      <c r="B65" s="551" t="s">
        <v>59</v>
      </c>
      <c r="C65" s="551"/>
      <c r="D65" s="551"/>
      <c r="E65" s="551"/>
      <c r="F65" s="551"/>
      <c r="G65" s="551"/>
      <c r="H65" s="551"/>
      <c r="I65" s="28">
        <f t="shared" ref="I65:O65" si="49">I39</f>
        <v>428.8</v>
      </c>
      <c r="J65" s="28">
        <f t="shared" si="49"/>
        <v>467.19</v>
      </c>
      <c r="K65" s="28">
        <f t="shared" si="49"/>
        <v>467.19</v>
      </c>
      <c r="L65" s="28">
        <f t="shared" si="49"/>
        <v>500.69</v>
      </c>
      <c r="M65" s="28">
        <f t="shared" si="49"/>
        <v>500.69</v>
      </c>
      <c r="N65" s="28">
        <f t="shared" si="49"/>
        <v>537.19000000000005</v>
      </c>
      <c r="O65" s="28">
        <f t="shared" si="49"/>
        <v>537.19000000000005</v>
      </c>
      <c r="P65" s="28">
        <f t="shared" ref="P65:Q65" si="50">P39</f>
        <v>569.41999999999996</v>
      </c>
      <c r="Q65" s="28">
        <f t="shared" si="50"/>
        <v>569.41999999999996</v>
      </c>
      <c r="R65" s="28">
        <f t="shared" ref="R65" si="51">R39</f>
        <v>569.41999999999996</v>
      </c>
    </row>
    <row r="66" spans="1:18" x14ac:dyDescent="0.2">
      <c r="A66" s="22" t="s">
        <v>78</v>
      </c>
      <c r="B66" s="551" t="s">
        <v>62</v>
      </c>
      <c r="C66" s="551"/>
      <c r="D66" s="551"/>
      <c r="E66" s="551"/>
      <c r="F66" s="551"/>
      <c r="G66" s="551"/>
      <c r="H66" s="551"/>
      <c r="I66" s="31">
        <f t="shared" ref="I66:O66" si="52">I50</f>
        <v>609.75</v>
      </c>
      <c r="J66" s="31">
        <f t="shared" si="52"/>
        <v>664.33</v>
      </c>
      <c r="K66" s="31">
        <f t="shared" si="52"/>
        <v>664.33</v>
      </c>
      <c r="L66" s="31">
        <f t="shared" si="52"/>
        <v>711.95</v>
      </c>
      <c r="M66" s="31">
        <f t="shared" si="52"/>
        <v>711.95</v>
      </c>
      <c r="N66" s="31">
        <f t="shared" si="52"/>
        <v>763.87</v>
      </c>
      <c r="O66" s="31">
        <f t="shared" si="52"/>
        <v>763.87</v>
      </c>
      <c r="P66" s="31">
        <f t="shared" ref="P66:Q66" si="53">P50</f>
        <v>809.69</v>
      </c>
      <c r="Q66" s="31">
        <f t="shared" si="53"/>
        <v>809.69</v>
      </c>
      <c r="R66" s="31">
        <f t="shared" ref="R66" si="54">R50</f>
        <v>809.69</v>
      </c>
    </row>
    <row r="67" spans="1:18" x14ac:dyDescent="0.2">
      <c r="A67" s="22" t="s">
        <v>79</v>
      </c>
      <c r="B67" s="551" t="s">
        <v>81</v>
      </c>
      <c r="C67" s="551"/>
      <c r="D67" s="551"/>
      <c r="E67" s="551"/>
      <c r="F67" s="551"/>
      <c r="G67" s="551"/>
      <c r="H67" s="551"/>
      <c r="I67" s="31">
        <f t="shared" ref="I67:O67" si="55">I61</f>
        <v>698.07</v>
      </c>
      <c r="J67" s="31">
        <f t="shared" si="55"/>
        <v>878.31</v>
      </c>
      <c r="K67" s="31">
        <f t="shared" si="55"/>
        <v>878.31</v>
      </c>
      <c r="L67" s="31">
        <f t="shared" si="55"/>
        <v>908.45</v>
      </c>
      <c r="M67" s="31">
        <f t="shared" si="55"/>
        <v>908.45</v>
      </c>
      <c r="N67" s="31">
        <f t="shared" si="55"/>
        <v>1021.18</v>
      </c>
      <c r="O67" s="31">
        <f t="shared" si="55"/>
        <v>1021.18</v>
      </c>
      <c r="P67" s="31">
        <f t="shared" ref="P67:Q67" si="56">P61</f>
        <v>1163.42</v>
      </c>
      <c r="Q67" s="31">
        <f t="shared" si="56"/>
        <v>1163.42</v>
      </c>
      <c r="R67" s="31">
        <f t="shared" ref="R67" si="57">R61</f>
        <v>1163.42</v>
      </c>
    </row>
    <row r="68" spans="1:18" x14ac:dyDescent="0.2">
      <c r="A68" s="569" t="s">
        <v>83</v>
      </c>
      <c r="B68" s="569"/>
      <c r="C68" s="569"/>
      <c r="D68" s="569"/>
      <c r="E68" s="569"/>
      <c r="F68" s="569"/>
      <c r="G68" s="569"/>
      <c r="H68" s="569"/>
      <c r="I68" s="32">
        <f t="shared" ref="I68:O68" si="58">TRUNC(SUM(I65:I67),2)</f>
        <v>1736.62</v>
      </c>
      <c r="J68" s="32">
        <f t="shared" si="58"/>
        <v>2009.83</v>
      </c>
      <c r="K68" s="32">
        <f t="shared" si="58"/>
        <v>2009.83</v>
      </c>
      <c r="L68" s="32">
        <f t="shared" si="58"/>
        <v>2121.09</v>
      </c>
      <c r="M68" s="32">
        <f t="shared" si="58"/>
        <v>2121.09</v>
      </c>
      <c r="N68" s="32">
        <f t="shared" si="58"/>
        <v>2322.2399999999998</v>
      </c>
      <c r="O68" s="32">
        <f t="shared" si="58"/>
        <v>2322.2399999999998</v>
      </c>
      <c r="P68" s="32">
        <f t="shared" ref="P68:Q68" si="59">TRUNC(SUM(P65:P67),2)</f>
        <v>2542.5300000000002</v>
      </c>
      <c r="Q68" s="32">
        <f t="shared" si="59"/>
        <v>2542.5300000000002</v>
      </c>
      <c r="R68" s="32">
        <f t="shared" ref="R68" si="60">TRUNC(SUM(R65:R67),2)</f>
        <v>2542.5300000000002</v>
      </c>
    </row>
    <row r="69" spans="1:18" x14ac:dyDescent="0.2">
      <c r="A69" s="578"/>
      <c r="B69" s="579"/>
      <c r="C69" s="579"/>
      <c r="D69" s="579"/>
      <c r="E69" s="579"/>
      <c r="F69" s="579"/>
      <c r="G69" s="579"/>
      <c r="H69" s="579"/>
      <c r="I69" s="579"/>
    </row>
    <row r="70" spans="1:18" x14ac:dyDescent="0.2">
      <c r="A70" s="580" t="s">
        <v>84</v>
      </c>
      <c r="B70" s="580"/>
      <c r="C70" s="580"/>
      <c r="D70" s="580"/>
      <c r="E70" s="580"/>
      <c r="F70" s="580"/>
      <c r="G70" s="580"/>
      <c r="H70" s="580"/>
      <c r="I70" s="580"/>
    </row>
    <row r="71" spans="1:18" x14ac:dyDescent="0.2">
      <c r="A71" s="22">
        <v>3</v>
      </c>
      <c r="B71" s="569" t="s">
        <v>85</v>
      </c>
      <c r="C71" s="569"/>
      <c r="D71" s="569"/>
      <c r="E71" s="569"/>
      <c r="F71" s="569"/>
      <c r="G71" s="569"/>
      <c r="H71" s="22" t="s">
        <v>3</v>
      </c>
      <c r="I71" s="22" t="s">
        <v>1</v>
      </c>
      <c r="J71" s="22" t="s">
        <v>1</v>
      </c>
      <c r="K71" s="22" t="s">
        <v>1</v>
      </c>
      <c r="L71" s="22" t="s">
        <v>1</v>
      </c>
      <c r="M71" s="22" t="s">
        <v>1</v>
      </c>
      <c r="N71" s="22" t="s">
        <v>1</v>
      </c>
      <c r="O71" s="22" t="s">
        <v>1</v>
      </c>
      <c r="P71" s="22" t="s">
        <v>1</v>
      </c>
      <c r="Q71" s="22" t="s">
        <v>1</v>
      </c>
      <c r="R71" s="22" t="s">
        <v>1</v>
      </c>
    </row>
    <row r="72" spans="1:18" x14ac:dyDescent="0.2">
      <c r="A72" s="22" t="s">
        <v>10</v>
      </c>
      <c r="B72" s="575" t="s">
        <v>88</v>
      </c>
      <c r="C72" s="575"/>
      <c r="D72" s="575"/>
      <c r="E72" s="575"/>
      <c r="F72" s="575"/>
      <c r="G72" s="575"/>
      <c r="H72" s="142">
        <v>4.0000000000000001E-3</v>
      </c>
      <c r="I72" s="31">
        <f t="shared" ref="I72:I77" si="61">($I$32)*H72</f>
        <v>6.38</v>
      </c>
      <c r="J72" s="31">
        <f t="shared" ref="J72:J77" si="62">($J$32)*H72</f>
        <v>6.95</v>
      </c>
      <c r="K72" s="31">
        <f t="shared" ref="K72:K77" si="63">($J$32)*H72</f>
        <v>6.95</v>
      </c>
      <c r="L72" s="31">
        <f t="shared" ref="L72:Q72" si="64">(L32)*$H$72</f>
        <v>7.45</v>
      </c>
      <c r="M72" s="31">
        <f t="shared" si="64"/>
        <v>7.45</v>
      </c>
      <c r="N72" s="31">
        <f t="shared" si="64"/>
        <v>8</v>
      </c>
      <c r="O72" s="31">
        <f t="shared" si="64"/>
        <v>8</v>
      </c>
      <c r="P72" s="31">
        <f t="shared" si="64"/>
        <v>8.48</v>
      </c>
      <c r="Q72" s="31">
        <f t="shared" si="64"/>
        <v>8.48</v>
      </c>
      <c r="R72" s="31">
        <f>(R32)*$H$72*0.1</f>
        <v>0.85</v>
      </c>
    </row>
    <row r="73" spans="1:18" x14ac:dyDescent="0.2">
      <c r="A73" s="22" t="s">
        <v>11</v>
      </c>
      <c r="B73" s="575" t="s">
        <v>87</v>
      </c>
      <c r="C73" s="575"/>
      <c r="D73" s="575"/>
      <c r="E73" s="575"/>
      <c r="F73" s="575"/>
      <c r="G73" s="575"/>
      <c r="H73" s="143">
        <v>3.0000000000000001E-3</v>
      </c>
      <c r="I73" s="31">
        <f t="shared" si="61"/>
        <v>4.79</v>
      </c>
      <c r="J73" s="31">
        <f t="shared" si="62"/>
        <v>5.22</v>
      </c>
      <c r="K73" s="31">
        <f t="shared" si="63"/>
        <v>5.22</v>
      </c>
      <c r="L73" s="31">
        <f t="shared" ref="L73:Q73" si="65">(L32)*$H$73</f>
        <v>5.59</v>
      </c>
      <c r="M73" s="31">
        <f t="shared" si="65"/>
        <v>5.59</v>
      </c>
      <c r="N73" s="31">
        <f t="shared" si="65"/>
        <v>6</v>
      </c>
      <c r="O73" s="31">
        <f t="shared" si="65"/>
        <v>6</v>
      </c>
      <c r="P73" s="31">
        <f t="shared" si="65"/>
        <v>6.36</v>
      </c>
      <c r="Q73" s="31">
        <f t="shared" si="65"/>
        <v>6.36</v>
      </c>
      <c r="R73" s="31">
        <f>(R32)*$H$73*0.1</f>
        <v>0.64</v>
      </c>
    </row>
    <row r="74" spans="1:18" x14ac:dyDescent="0.2">
      <c r="A74" s="22" t="s">
        <v>12</v>
      </c>
      <c r="B74" s="575" t="s">
        <v>89</v>
      </c>
      <c r="C74" s="575"/>
      <c r="D74" s="575"/>
      <c r="E74" s="575"/>
      <c r="F74" s="575"/>
      <c r="G74" s="575"/>
      <c r="H74" s="10">
        <v>4.0000000000000002E-4</v>
      </c>
      <c r="I74" s="31">
        <f t="shared" si="61"/>
        <v>0.64</v>
      </c>
      <c r="J74" s="31">
        <f t="shared" si="62"/>
        <v>0.7</v>
      </c>
      <c r="K74" s="31">
        <f t="shared" si="63"/>
        <v>0.7</v>
      </c>
      <c r="L74" s="31">
        <f t="shared" ref="L74:R74" si="66">(L32)*$H$74</f>
        <v>0.75</v>
      </c>
      <c r="M74" s="31">
        <f t="shared" si="66"/>
        <v>0.75</v>
      </c>
      <c r="N74" s="31">
        <f t="shared" si="66"/>
        <v>0.8</v>
      </c>
      <c r="O74" s="31">
        <f t="shared" si="66"/>
        <v>0.8</v>
      </c>
      <c r="P74" s="31">
        <f t="shared" si="66"/>
        <v>0.85</v>
      </c>
      <c r="Q74" s="31">
        <f t="shared" si="66"/>
        <v>0.85</v>
      </c>
      <c r="R74" s="31">
        <f t="shared" si="66"/>
        <v>0.85</v>
      </c>
    </row>
    <row r="75" spans="1:18" x14ac:dyDescent="0.2">
      <c r="A75" s="22" t="s">
        <v>13</v>
      </c>
      <c r="B75" s="575" t="s">
        <v>86</v>
      </c>
      <c r="C75" s="575"/>
      <c r="D75" s="575"/>
      <c r="E75" s="575"/>
      <c r="F75" s="575"/>
      <c r="G75" s="575"/>
      <c r="H75" s="142">
        <v>1.9800000000000002E-2</v>
      </c>
      <c r="I75" s="31">
        <f t="shared" si="61"/>
        <v>31.6</v>
      </c>
      <c r="J75" s="31">
        <f t="shared" si="62"/>
        <v>34.43</v>
      </c>
      <c r="K75" s="31">
        <f t="shared" si="63"/>
        <v>34.43</v>
      </c>
      <c r="L75" s="31">
        <f t="shared" ref="L75:Q75" si="67">(L32)*$H$75</f>
        <v>36.89</v>
      </c>
      <c r="M75" s="31">
        <f t="shared" si="67"/>
        <v>36.89</v>
      </c>
      <c r="N75" s="31">
        <f t="shared" si="67"/>
        <v>39.58</v>
      </c>
      <c r="O75" s="31">
        <f t="shared" si="67"/>
        <v>39.58</v>
      </c>
      <c r="P75" s="31">
        <f t="shared" si="67"/>
        <v>41.96</v>
      </c>
      <c r="Q75" s="31">
        <f t="shared" si="67"/>
        <v>41.96</v>
      </c>
      <c r="R75" s="31">
        <f>(R32)*$H$75*0.1</f>
        <v>4.2</v>
      </c>
    </row>
    <row r="76" spans="1:18" x14ac:dyDescent="0.2">
      <c r="A76" s="22" t="s">
        <v>14</v>
      </c>
      <c r="B76" s="575" t="s">
        <v>90</v>
      </c>
      <c r="C76" s="575"/>
      <c r="D76" s="575"/>
      <c r="E76" s="575"/>
      <c r="F76" s="575"/>
      <c r="G76" s="575"/>
      <c r="H76" s="23">
        <f>H50*H75</f>
        <v>7.6E-3</v>
      </c>
      <c r="I76" s="31">
        <f t="shared" si="61"/>
        <v>12.13</v>
      </c>
      <c r="J76" s="31">
        <f t="shared" si="62"/>
        <v>13.21</v>
      </c>
      <c r="K76" s="31">
        <f t="shared" si="63"/>
        <v>13.21</v>
      </c>
      <c r="L76" s="31">
        <f t="shared" ref="L76:Q76" si="68">(L32)*$H$76</f>
        <v>14.16</v>
      </c>
      <c r="M76" s="31">
        <f t="shared" si="68"/>
        <v>14.16</v>
      </c>
      <c r="N76" s="31">
        <f t="shared" si="68"/>
        <v>15.19</v>
      </c>
      <c r="O76" s="31">
        <f t="shared" si="68"/>
        <v>15.19</v>
      </c>
      <c r="P76" s="31">
        <f t="shared" si="68"/>
        <v>16.11</v>
      </c>
      <c r="Q76" s="31">
        <f t="shared" si="68"/>
        <v>16.11</v>
      </c>
      <c r="R76" s="31">
        <f>(R32)*$H$76*0.1</f>
        <v>1.61</v>
      </c>
    </row>
    <row r="77" spans="1:18" x14ac:dyDescent="0.2">
      <c r="A77" s="22" t="s">
        <v>15</v>
      </c>
      <c r="B77" s="575" t="s">
        <v>91</v>
      </c>
      <c r="C77" s="575"/>
      <c r="D77" s="575"/>
      <c r="E77" s="575"/>
      <c r="F77" s="575"/>
      <c r="G77" s="575"/>
      <c r="H77" s="10">
        <v>5.9999999999999995E-4</v>
      </c>
      <c r="I77" s="31">
        <f t="shared" si="61"/>
        <v>0.96</v>
      </c>
      <c r="J77" s="31">
        <f t="shared" si="62"/>
        <v>1.04</v>
      </c>
      <c r="K77" s="31">
        <f t="shared" si="63"/>
        <v>1.04</v>
      </c>
      <c r="L77" s="31">
        <f t="shared" ref="L77:R77" si="69">(L32)*$H$77</f>
        <v>1.1200000000000001</v>
      </c>
      <c r="M77" s="31">
        <f t="shared" si="69"/>
        <v>1.1200000000000001</v>
      </c>
      <c r="N77" s="31">
        <f t="shared" si="69"/>
        <v>1.2</v>
      </c>
      <c r="O77" s="31">
        <f t="shared" si="69"/>
        <v>1.2</v>
      </c>
      <c r="P77" s="31">
        <f t="shared" si="69"/>
        <v>1.27</v>
      </c>
      <c r="Q77" s="31">
        <f t="shared" si="69"/>
        <v>1.27</v>
      </c>
      <c r="R77" s="31">
        <f t="shared" si="69"/>
        <v>1.27</v>
      </c>
    </row>
    <row r="78" spans="1:18" x14ac:dyDescent="0.2">
      <c r="A78" s="569" t="s">
        <v>92</v>
      </c>
      <c r="B78" s="569"/>
      <c r="C78" s="569"/>
      <c r="D78" s="569"/>
      <c r="E78" s="569"/>
      <c r="F78" s="569"/>
      <c r="G78" s="569"/>
      <c r="H78" s="4">
        <f>TRUNC(SUM(H72:H77),4)</f>
        <v>3.5400000000000001E-2</v>
      </c>
      <c r="I78" s="29">
        <f t="shared" ref="I78:O78" si="70">TRUNC(SUM(I72:I77),2)</f>
        <v>56.5</v>
      </c>
      <c r="J78" s="29">
        <f t="shared" si="70"/>
        <v>61.55</v>
      </c>
      <c r="K78" s="29">
        <f t="shared" si="70"/>
        <v>61.55</v>
      </c>
      <c r="L78" s="29">
        <f t="shared" si="70"/>
        <v>65.959999999999994</v>
      </c>
      <c r="M78" s="29">
        <f t="shared" si="70"/>
        <v>65.959999999999994</v>
      </c>
      <c r="N78" s="29">
        <f t="shared" si="70"/>
        <v>70.77</v>
      </c>
      <c r="O78" s="29">
        <f t="shared" si="70"/>
        <v>70.77</v>
      </c>
      <c r="P78" s="29">
        <f t="shared" ref="P78:Q78" si="71">TRUNC(SUM(P72:P77),2)</f>
        <v>75.03</v>
      </c>
      <c r="Q78" s="29">
        <f t="shared" si="71"/>
        <v>75.03</v>
      </c>
      <c r="R78" s="29">
        <f t="shared" ref="R78" si="72">TRUNC(SUM(R72:R77),2)</f>
        <v>9.42</v>
      </c>
    </row>
    <row r="79" spans="1:18" x14ac:dyDescent="0.2">
      <c r="A79" s="585"/>
      <c r="B79" s="586"/>
      <c r="C79" s="586"/>
      <c r="D79" s="586"/>
      <c r="E79" s="586"/>
      <c r="F79" s="586"/>
      <c r="G79" s="586"/>
      <c r="H79" s="586"/>
      <c r="I79" s="586"/>
    </row>
    <row r="80" spans="1:18" x14ac:dyDescent="0.2">
      <c r="A80" s="580" t="s">
        <v>93</v>
      </c>
      <c r="B80" s="580"/>
      <c r="C80" s="580"/>
      <c r="D80" s="580"/>
      <c r="E80" s="580"/>
      <c r="F80" s="580"/>
      <c r="G80" s="580"/>
      <c r="H80" s="580"/>
      <c r="I80" s="580"/>
    </row>
    <row r="81" spans="1:18" x14ac:dyDescent="0.2">
      <c r="A81" s="569" t="s">
        <v>94</v>
      </c>
      <c r="B81" s="569"/>
      <c r="C81" s="569"/>
      <c r="D81" s="569"/>
      <c r="E81" s="569"/>
      <c r="F81" s="569"/>
      <c r="G81" s="569"/>
      <c r="H81" s="22" t="s">
        <v>3</v>
      </c>
      <c r="I81" s="22" t="s">
        <v>1</v>
      </c>
      <c r="J81" s="22" t="s">
        <v>1</v>
      </c>
      <c r="K81" s="22" t="s">
        <v>1</v>
      </c>
      <c r="L81" s="22" t="s">
        <v>1</v>
      </c>
      <c r="M81" s="22" t="s">
        <v>1</v>
      </c>
      <c r="N81" s="22" t="s">
        <v>1</v>
      </c>
      <c r="O81" s="22" t="s">
        <v>1</v>
      </c>
      <c r="P81" s="22" t="s">
        <v>1</v>
      </c>
      <c r="Q81" s="22" t="s">
        <v>1</v>
      </c>
      <c r="R81" s="22" t="s">
        <v>1</v>
      </c>
    </row>
    <row r="82" spans="1:18" x14ac:dyDescent="0.2">
      <c r="A82" s="22" t="s">
        <v>10</v>
      </c>
      <c r="B82" s="575" t="s">
        <v>95</v>
      </c>
      <c r="C82" s="575"/>
      <c r="D82" s="575"/>
      <c r="E82" s="575"/>
      <c r="F82" s="575"/>
      <c r="G82" s="575"/>
      <c r="H82" s="141">
        <v>9.2999999999999992E-3</v>
      </c>
      <c r="I82" s="31">
        <f>($I$32)*H82</f>
        <v>14.84</v>
      </c>
      <c r="J82" s="31">
        <f>($J$32)*H82</f>
        <v>16.170000000000002</v>
      </c>
      <c r="K82" s="31">
        <f>($K$32)*H82</f>
        <v>16.170000000000002</v>
      </c>
      <c r="L82" s="31">
        <f>(L32)*$H$82</f>
        <v>17.329999999999998</v>
      </c>
      <c r="M82" s="31">
        <f>($M$32)*H82</f>
        <v>17.329999999999998</v>
      </c>
      <c r="N82" s="31">
        <f>(N32)*$H$82</f>
        <v>18.59</v>
      </c>
      <c r="O82" s="31">
        <f>(O$32)*$H$82</f>
        <v>18.59</v>
      </c>
      <c r="P82" s="31">
        <f>(P32)*$H$82</f>
        <v>19.71</v>
      </c>
      <c r="Q82" s="31">
        <f>(Q$32)*$H$82</f>
        <v>19.71</v>
      </c>
      <c r="R82" s="31">
        <f>(R$32)*$H$82</f>
        <v>19.71</v>
      </c>
    </row>
    <row r="83" spans="1:18" x14ac:dyDescent="0.2">
      <c r="A83" s="22" t="s">
        <v>11</v>
      </c>
      <c r="B83" s="575" t="s">
        <v>96</v>
      </c>
      <c r="C83" s="575"/>
      <c r="D83" s="575"/>
      <c r="E83" s="575"/>
      <c r="F83" s="575"/>
      <c r="G83" s="575"/>
      <c r="H83" s="5">
        <v>2.9999999999999997E-4</v>
      </c>
      <c r="I83" s="31">
        <f>($I$32)*H83</f>
        <v>0.48</v>
      </c>
      <c r="J83" s="31">
        <f>($J$32)*H83</f>
        <v>0.52</v>
      </c>
      <c r="K83" s="31">
        <f>($K$32)*H83</f>
        <v>0.52</v>
      </c>
      <c r="L83" s="31">
        <f>(L32)*$H$83</f>
        <v>0.56000000000000005</v>
      </c>
      <c r="M83" s="31">
        <f>($M$32)*H83</f>
        <v>0.56000000000000005</v>
      </c>
      <c r="N83" s="31">
        <f>(N32)*$H$83</f>
        <v>0.6</v>
      </c>
      <c r="O83" s="31">
        <f>(O$32)*H$83</f>
        <v>0.6</v>
      </c>
      <c r="P83" s="31">
        <f>(P32)*$H$83</f>
        <v>0.64</v>
      </c>
      <c r="Q83" s="31">
        <f>(Q$32)*$H$83</f>
        <v>0.64</v>
      </c>
      <c r="R83" s="31">
        <f>(R$32)*H$83</f>
        <v>0.64</v>
      </c>
    </row>
    <row r="84" spans="1:18" x14ac:dyDescent="0.2">
      <c r="A84" s="22" t="s">
        <v>12</v>
      </c>
      <c r="B84" s="575" t="s">
        <v>97</v>
      </c>
      <c r="C84" s="575"/>
      <c r="D84" s="575"/>
      <c r="E84" s="575"/>
      <c r="F84" s="575"/>
      <c r="G84" s="575"/>
      <c r="H84" s="5">
        <v>2.0000000000000001E-4</v>
      </c>
      <c r="I84" s="31">
        <f>($I$32)*H84</f>
        <v>0.32</v>
      </c>
      <c r="J84" s="31">
        <f>($J$32)*H84</f>
        <v>0.35</v>
      </c>
      <c r="K84" s="31">
        <f>($K$32)*H84</f>
        <v>0.35</v>
      </c>
      <c r="L84" s="31">
        <f>(L32)*$H$84</f>
        <v>0.37</v>
      </c>
      <c r="M84" s="31">
        <f>($M$32)*H84</f>
        <v>0.37</v>
      </c>
      <c r="N84" s="31">
        <f>(N32)*$H$84</f>
        <v>0.4</v>
      </c>
      <c r="O84" s="31">
        <f>(O$32)*$H$84</f>
        <v>0.4</v>
      </c>
      <c r="P84" s="31">
        <f>(P32)*$H$84</f>
        <v>0.42</v>
      </c>
      <c r="Q84" s="31">
        <f>(Q$32)*$H$84</f>
        <v>0.42</v>
      </c>
      <c r="R84" s="31">
        <f>(R$32)*$H$84</f>
        <v>0.42</v>
      </c>
    </row>
    <row r="85" spans="1:18" x14ac:dyDescent="0.2">
      <c r="A85" s="22" t="s">
        <v>13</v>
      </c>
      <c r="B85" s="575" t="s">
        <v>98</v>
      </c>
      <c r="C85" s="575"/>
      <c r="D85" s="575"/>
      <c r="E85" s="575"/>
      <c r="F85" s="575"/>
      <c r="G85" s="575"/>
      <c r="H85" s="1">
        <v>2.9999999999999997E-4</v>
      </c>
      <c r="I85" s="31">
        <f>($I$32)*H85</f>
        <v>0.48</v>
      </c>
      <c r="J85" s="31">
        <f>($J$32)*H85</f>
        <v>0.52</v>
      </c>
      <c r="K85" s="31">
        <f>($K$32)*H85</f>
        <v>0.52</v>
      </c>
      <c r="L85" s="31">
        <f>(L32)*$H$85</f>
        <v>0.56000000000000005</v>
      </c>
      <c r="M85" s="31">
        <f>($M$32)*H85</f>
        <v>0.56000000000000005</v>
      </c>
      <c r="N85" s="31">
        <f>(N32)*$H$85</f>
        <v>0.6</v>
      </c>
      <c r="O85" s="31">
        <f>(O$32)*$H$85</f>
        <v>0.6</v>
      </c>
      <c r="P85" s="31">
        <f>(P32)*$H$85</f>
        <v>0.64</v>
      </c>
      <c r="Q85" s="31">
        <f>(Q$32)*$H$85</f>
        <v>0.64</v>
      </c>
      <c r="R85" s="31">
        <f>(R$32)*$H$85</f>
        <v>0.64</v>
      </c>
    </row>
    <row r="86" spans="1:18" x14ac:dyDescent="0.2">
      <c r="A86" s="22" t="s">
        <v>14</v>
      </c>
      <c r="B86" s="575" t="s">
        <v>23</v>
      </c>
      <c r="C86" s="575"/>
      <c r="D86" s="575"/>
      <c r="E86" s="575"/>
      <c r="F86" s="575"/>
      <c r="G86" s="575"/>
      <c r="H86" s="5">
        <v>4.0000000000000002E-4</v>
      </c>
      <c r="I86" s="31">
        <f>($I$32)*H86</f>
        <v>0.64</v>
      </c>
      <c r="J86" s="31">
        <f>($J$32)*H86</f>
        <v>0.7</v>
      </c>
      <c r="K86" s="31">
        <f>($K$32)*H86</f>
        <v>0.7</v>
      </c>
      <c r="L86" s="31">
        <f>(L32)*$H$86</f>
        <v>0.75</v>
      </c>
      <c r="M86" s="31">
        <f>($M$32)*H86</f>
        <v>0.75</v>
      </c>
      <c r="N86" s="31">
        <f>(N32)*$H$86</f>
        <v>0.8</v>
      </c>
      <c r="O86" s="31">
        <f>(O$32)*$H$86</f>
        <v>0.8</v>
      </c>
      <c r="P86" s="31">
        <f>(P32)*$H$86</f>
        <v>0.85</v>
      </c>
      <c r="Q86" s="31">
        <f>(Q$32)*$H$86</f>
        <v>0.85</v>
      </c>
      <c r="R86" s="31">
        <f>(R$32)*$H$86</f>
        <v>0.85</v>
      </c>
    </row>
    <row r="87" spans="1:18" x14ac:dyDescent="0.2">
      <c r="A87" s="22" t="s">
        <v>15</v>
      </c>
      <c r="B87" s="575" t="s">
        <v>4</v>
      </c>
      <c r="C87" s="575"/>
      <c r="D87" s="575"/>
      <c r="E87" s="575"/>
      <c r="F87" s="575"/>
      <c r="G87" s="575"/>
      <c r="H87" s="33">
        <v>0</v>
      </c>
      <c r="I87" s="31">
        <f>($I$32+$I$39)*H87</f>
        <v>0</v>
      </c>
      <c r="J87" s="31">
        <f>($I$32+$I$39)*I87</f>
        <v>0</v>
      </c>
      <c r="K87" s="31">
        <f>($I$32+$I$39)*J87</f>
        <v>0</v>
      </c>
      <c r="L87" s="31">
        <f>($I$32+$I$39)*K87</f>
        <v>0</v>
      </c>
      <c r="M87" s="31">
        <f>(M32+M39)*$H$87</f>
        <v>0</v>
      </c>
      <c r="N87" s="31">
        <f>($I$32+$I$39)*M87</f>
        <v>0</v>
      </c>
      <c r="O87" s="31">
        <f>(O32+O39)*$H$87</f>
        <v>0</v>
      </c>
      <c r="P87" s="31">
        <f>($I$32+$I$39)*O87</f>
        <v>0</v>
      </c>
      <c r="Q87" s="31">
        <f>(Q32+Q39)*$H$87</f>
        <v>0</v>
      </c>
      <c r="R87" s="31">
        <f>(R32+R39)*$H$87</f>
        <v>0</v>
      </c>
    </row>
    <row r="88" spans="1:18" x14ac:dyDescent="0.2">
      <c r="A88" s="569" t="s">
        <v>21</v>
      </c>
      <c r="B88" s="569"/>
      <c r="C88" s="569"/>
      <c r="D88" s="569"/>
      <c r="E88" s="569"/>
      <c r="F88" s="569"/>
      <c r="G88" s="569"/>
      <c r="H88" s="4">
        <f>TRUNC(SUM(H82:H87),4)</f>
        <v>1.0500000000000001E-2</v>
      </c>
      <c r="I88" s="29">
        <f t="shared" ref="I88:O88" si="73">TRUNC(SUM(I82:I87),2)</f>
        <v>16.760000000000002</v>
      </c>
      <c r="J88" s="29">
        <f t="shared" si="73"/>
        <v>18.260000000000002</v>
      </c>
      <c r="K88" s="29">
        <f t="shared" si="73"/>
        <v>18.260000000000002</v>
      </c>
      <c r="L88" s="29">
        <f t="shared" si="73"/>
        <v>19.57</v>
      </c>
      <c r="M88" s="29">
        <f t="shared" si="73"/>
        <v>19.57</v>
      </c>
      <c r="N88" s="29">
        <f>TRUNC(SUM(N82:N87),2)</f>
        <v>20.99</v>
      </c>
      <c r="O88" s="29">
        <f t="shared" si="73"/>
        <v>20.99</v>
      </c>
      <c r="P88" s="29">
        <f>TRUNC(SUM(P82:P87),2)</f>
        <v>22.26</v>
      </c>
      <c r="Q88" s="29">
        <f t="shared" ref="Q88" si="74">TRUNC(SUM(Q82:Q87),2)</f>
        <v>22.26</v>
      </c>
      <c r="R88" s="29">
        <f t="shared" ref="R88" si="75">TRUNC(SUM(R82:R87),2)</f>
        <v>22.26</v>
      </c>
    </row>
    <row r="89" spans="1:18" x14ac:dyDescent="0.2">
      <c r="A89" s="583"/>
      <c r="B89" s="584"/>
      <c r="C89" s="584"/>
      <c r="D89" s="584"/>
      <c r="E89" s="584"/>
      <c r="F89" s="584"/>
      <c r="G89" s="584"/>
      <c r="H89" s="584"/>
      <c r="I89" s="584"/>
    </row>
    <row r="90" spans="1:18" x14ac:dyDescent="0.2">
      <c r="A90" s="569" t="s">
        <v>99</v>
      </c>
      <c r="B90" s="569"/>
      <c r="C90" s="569"/>
      <c r="D90" s="569"/>
      <c r="E90" s="569"/>
      <c r="F90" s="569"/>
      <c r="G90" s="569"/>
      <c r="H90" s="22" t="s">
        <v>3</v>
      </c>
      <c r="I90" s="22" t="s">
        <v>1</v>
      </c>
      <c r="J90" s="22" t="s">
        <v>1</v>
      </c>
      <c r="K90" s="22" t="s">
        <v>1</v>
      </c>
      <c r="L90" s="22" t="s">
        <v>1</v>
      </c>
      <c r="M90" s="22" t="s">
        <v>1</v>
      </c>
      <c r="N90" s="22" t="s">
        <v>1</v>
      </c>
      <c r="O90" s="22" t="s">
        <v>1</v>
      </c>
      <c r="P90" s="22" t="s">
        <v>1</v>
      </c>
      <c r="Q90" s="22" t="s">
        <v>1</v>
      </c>
      <c r="R90" s="22" t="s">
        <v>1</v>
      </c>
    </row>
    <row r="91" spans="1:18" x14ac:dyDescent="0.2">
      <c r="A91" s="22" t="s">
        <v>10</v>
      </c>
      <c r="B91" s="575" t="s">
        <v>100</v>
      </c>
      <c r="C91" s="575"/>
      <c r="D91" s="575"/>
      <c r="E91" s="575"/>
      <c r="F91" s="575"/>
      <c r="G91" s="575"/>
      <c r="H91" s="5">
        <v>0</v>
      </c>
      <c r="I91" s="28">
        <f t="shared" ref="I91:O91" si="76">I32*H91</f>
        <v>0</v>
      </c>
      <c r="J91" s="28">
        <f t="shared" si="76"/>
        <v>0</v>
      </c>
      <c r="K91" s="28">
        <f t="shared" si="76"/>
        <v>0</v>
      </c>
      <c r="L91" s="28">
        <f t="shared" si="76"/>
        <v>0</v>
      </c>
      <c r="M91" s="28">
        <f t="shared" si="76"/>
        <v>0</v>
      </c>
      <c r="N91" s="28">
        <f t="shared" si="76"/>
        <v>0</v>
      </c>
      <c r="O91" s="28">
        <f t="shared" si="76"/>
        <v>0</v>
      </c>
      <c r="P91" s="28">
        <f t="shared" ref="P91" si="77">P32*O91</f>
        <v>0</v>
      </c>
      <c r="Q91" s="28">
        <f t="shared" ref="Q91" si="78">Q32*P91</f>
        <v>0</v>
      </c>
      <c r="R91" s="28">
        <f>R32*O91</f>
        <v>0</v>
      </c>
    </row>
    <row r="92" spans="1:18" x14ac:dyDescent="0.2">
      <c r="A92" s="569" t="s">
        <v>22</v>
      </c>
      <c r="B92" s="569"/>
      <c r="C92" s="569"/>
      <c r="D92" s="569"/>
      <c r="E92" s="569"/>
      <c r="F92" s="569"/>
      <c r="G92" s="569"/>
      <c r="H92" s="4">
        <f>TRUNC(SUM(H91),4)</f>
        <v>0</v>
      </c>
      <c r="I92" s="29">
        <f t="shared" ref="I92:O92" si="79">TRUNC(SUM(I91),2)</f>
        <v>0</v>
      </c>
      <c r="J92" s="29">
        <f t="shared" si="79"/>
        <v>0</v>
      </c>
      <c r="K92" s="29">
        <f t="shared" si="79"/>
        <v>0</v>
      </c>
      <c r="L92" s="29">
        <f t="shared" si="79"/>
        <v>0</v>
      </c>
      <c r="M92" s="29">
        <f t="shared" si="79"/>
        <v>0</v>
      </c>
      <c r="N92" s="29">
        <f t="shared" si="79"/>
        <v>0</v>
      </c>
      <c r="O92" s="29">
        <f t="shared" si="79"/>
        <v>0</v>
      </c>
      <c r="P92" s="29">
        <f t="shared" ref="P92:Q92" si="80">TRUNC(SUM(P91),2)</f>
        <v>0</v>
      </c>
      <c r="Q92" s="29">
        <f t="shared" si="80"/>
        <v>0</v>
      </c>
      <c r="R92" s="29">
        <f t="shared" ref="R92" si="81">TRUNC(SUM(R91),2)</f>
        <v>0</v>
      </c>
    </row>
    <row r="93" spans="1:18" x14ac:dyDescent="0.2">
      <c r="A93" s="581"/>
      <c r="B93" s="582"/>
      <c r="C93" s="582"/>
      <c r="D93" s="582"/>
      <c r="E93" s="582"/>
      <c r="F93" s="582"/>
      <c r="G93" s="582"/>
      <c r="H93" s="582"/>
      <c r="I93" s="582"/>
    </row>
    <row r="94" spans="1:18" x14ac:dyDescent="0.2">
      <c r="A94" s="571" t="s">
        <v>101</v>
      </c>
      <c r="B94" s="571"/>
      <c r="C94" s="571"/>
      <c r="D94" s="571"/>
      <c r="E94" s="571"/>
      <c r="F94" s="571"/>
      <c r="G94" s="571"/>
      <c r="H94" s="571"/>
      <c r="I94" s="571"/>
    </row>
    <row r="95" spans="1:18" x14ac:dyDescent="0.2">
      <c r="A95" s="569" t="s">
        <v>102</v>
      </c>
      <c r="B95" s="569"/>
      <c r="C95" s="569"/>
      <c r="D95" s="569"/>
      <c r="E95" s="569"/>
      <c r="F95" s="569"/>
      <c r="G95" s="569"/>
      <c r="H95" s="569"/>
      <c r="I95" s="22" t="s">
        <v>1</v>
      </c>
      <c r="J95" s="22" t="s">
        <v>1</v>
      </c>
      <c r="K95" s="22" t="s">
        <v>1</v>
      </c>
      <c r="L95" s="22" t="s">
        <v>1</v>
      </c>
      <c r="M95" s="22" t="s">
        <v>1</v>
      </c>
      <c r="N95" s="22" t="s">
        <v>1</v>
      </c>
      <c r="O95" s="22" t="s">
        <v>1</v>
      </c>
      <c r="P95" s="22" t="s">
        <v>1</v>
      </c>
      <c r="Q95" s="22" t="s">
        <v>1</v>
      </c>
      <c r="R95" s="22" t="s">
        <v>1</v>
      </c>
    </row>
    <row r="96" spans="1:18" x14ac:dyDescent="0.2">
      <c r="A96" s="22" t="s">
        <v>25</v>
      </c>
      <c r="B96" s="551" t="s">
        <v>96</v>
      </c>
      <c r="C96" s="551"/>
      <c r="D96" s="551"/>
      <c r="E96" s="551"/>
      <c r="F96" s="551"/>
      <c r="G96" s="551"/>
      <c r="H96" s="551"/>
      <c r="I96" s="28">
        <f t="shared" ref="I96:O96" si="82">I88</f>
        <v>16.760000000000002</v>
      </c>
      <c r="J96" s="28">
        <f t="shared" si="82"/>
        <v>18.260000000000002</v>
      </c>
      <c r="K96" s="28">
        <f t="shared" si="82"/>
        <v>18.260000000000002</v>
      </c>
      <c r="L96" s="28">
        <f t="shared" si="82"/>
        <v>19.57</v>
      </c>
      <c r="M96" s="28">
        <f t="shared" si="82"/>
        <v>19.57</v>
      </c>
      <c r="N96" s="28">
        <f t="shared" si="82"/>
        <v>20.99</v>
      </c>
      <c r="O96" s="28">
        <f t="shared" si="82"/>
        <v>20.99</v>
      </c>
      <c r="P96" s="28">
        <f t="shared" ref="P96:Q96" si="83">P88</f>
        <v>22.26</v>
      </c>
      <c r="Q96" s="28">
        <f t="shared" si="83"/>
        <v>22.26</v>
      </c>
      <c r="R96" s="28">
        <f t="shared" ref="R96" si="84">R88</f>
        <v>22.26</v>
      </c>
    </row>
    <row r="97" spans="1:18" x14ac:dyDescent="0.2">
      <c r="A97" s="22" t="s">
        <v>26</v>
      </c>
      <c r="B97" s="551" t="s">
        <v>103</v>
      </c>
      <c r="C97" s="551"/>
      <c r="D97" s="551"/>
      <c r="E97" s="551"/>
      <c r="F97" s="551"/>
      <c r="G97" s="551"/>
      <c r="H97" s="551"/>
      <c r="I97" s="31">
        <f t="shared" ref="I97:O97" si="85">I92</f>
        <v>0</v>
      </c>
      <c r="J97" s="31">
        <f t="shared" si="85"/>
        <v>0</v>
      </c>
      <c r="K97" s="31">
        <f t="shared" si="85"/>
        <v>0</v>
      </c>
      <c r="L97" s="31">
        <f t="shared" si="85"/>
        <v>0</v>
      </c>
      <c r="M97" s="31">
        <f t="shared" si="85"/>
        <v>0</v>
      </c>
      <c r="N97" s="31">
        <f t="shared" si="85"/>
        <v>0</v>
      </c>
      <c r="O97" s="31">
        <f t="shared" si="85"/>
        <v>0</v>
      </c>
      <c r="P97" s="31">
        <f t="shared" ref="P97:Q97" si="86">P92</f>
        <v>0</v>
      </c>
      <c r="Q97" s="31">
        <f t="shared" si="86"/>
        <v>0</v>
      </c>
      <c r="R97" s="31">
        <f t="shared" ref="R97" si="87">R92</f>
        <v>0</v>
      </c>
    </row>
    <row r="98" spans="1:18" x14ac:dyDescent="0.2">
      <c r="A98" s="569" t="s">
        <v>104</v>
      </c>
      <c r="B98" s="569"/>
      <c r="C98" s="569"/>
      <c r="D98" s="569"/>
      <c r="E98" s="569"/>
      <c r="F98" s="569"/>
      <c r="G98" s="569"/>
      <c r="H98" s="569"/>
      <c r="I98" s="32">
        <f t="shared" ref="I98:O98" si="88">TRUNC(SUM(I96:I97),2)</f>
        <v>16.760000000000002</v>
      </c>
      <c r="J98" s="32">
        <f t="shared" si="88"/>
        <v>18.260000000000002</v>
      </c>
      <c r="K98" s="32">
        <f t="shared" si="88"/>
        <v>18.260000000000002</v>
      </c>
      <c r="L98" s="32">
        <f t="shared" si="88"/>
        <v>19.57</v>
      </c>
      <c r="M98" s="32">
        <f t="shared" si="88"/>
        <v>19.57</v>
      </c>
      <c r="N98" s="32">
        <f t="shared" si="88"/>
        <v>20.99</v>
      </c>
      <c r="O98" s="32">
        <f t="shared" si="88"/>
        <v>20.99</v>
      </c>
      <c r="P98" s="32">
        <f t="shared" ref="P98:Q98" si="89">TRUNC(SUM(P96:P97),2)</f>
        <v>22.26</v>
      </c>
      <c r="Q98" s="32">
        <f t="shared" si="89"/>
        <v>22.26</v>
      </c>
      <c r="R98" s="32">
        <f t="shared" ref="R98" si="90">TRUNC(SUM(R96:R97),2)</f>
        <v>22.26</v>
      </c>
    </row>
    <row r="99" spans="1:18" x14ac:dyDescent="0.2">
      <c r="A99" s="578"/>
      <c r="B99" s="579"/>
      <c r="C99" s="579"/>
      <c r="D99" s="579"/>
      <c r="E99" s="579"/>
      <c r="F99" s="579"/>
      <c r="G99" s="579"/>
      <c r="H99" s="579"/>
      <c r="I99" s="579"/>
    </row>
    <row r="100" spans="1:18" x14ac:dyDescent="0.2">
      <c r="A100" s="580" t="s">
        <v>105</v>
      </c>
      <c r="B100" s="580"/>
      <c r="C100" s="580"/>
      <c r="D100" s="580"/>
      <c r="E100" s="580"/>
      <c r="F100" s="580"/>
      <c r="G100" s="580"/>
      <c r="H100" s="580"/>
      <c r="I100" s="580"/>
    </row>
    <row r="101" spans="1:18" x14ac:dyDescent="0.2">
      <c r="A101" s="22">
        <v>5</v>
      </c>
      <c r="B101" s="569" t="s">
        <v>19</v>
      </c>
      <c r="C101" s="569"/>
      <c r="D101" s="569"/>
      <c r="E101" s="569"/>
      <c r="F101" s="569"/>
      <c r="G101" s="569"/>
      <c r="H101" s="22"/>
      <c r="I101" s="22" t="s">
        <v>1</v>
      </c>
      <c r="J101" s="22" t="s">
        <v>1</v>
      </c>
      <c r="K101" s="22" t="s">
        <v>1</v>
      </c>
      <c r="L101" s="22" t="s">
        <v>1</v>
      </c>
      <c r="M101" s="22" t="s">
        <v>1</v>
      </c>
      <c r="N101" s="22" t="s">
        <v>1</v>
      </c>
      <c r="O101" s="22" t="s">
        <v>1</v>
      </c>
      <c r="P101" s="22" t="s">
        <v>1</v>
      </c>
      <c r="Q101" s="22" t="s">
        <v>1</v>
      </c>
      <c r="R101" s="22" t="s">
        <v>1</v>
      </c>
    </row>
    <row r="102" spans="1:18" x14ac:dyDescent="0.2">
      <c r="A102" s="22" t="s">
        <v>10</v>
      </c>
      <c r="B102" s="577" t="s">
        <v>118</v>
      </c>
      <c r="C102" s="577"/>
      <c r="D102" s="577"/>
      <c r="E102" s="577"/>
      <c r="F102" s="577"/>
      <c r="G102" s="577"/>
      <c r="H102" s="25" t="s">
        <v>0</v>
      </c>
      <c r="I102" s="28">
        <f>'JUSTIFICATIVAS '!F88</f>
        <v>41.3</v>
      </c>
      <c r="J102" s="28">
        <f>I102</f>
        <v>41.3</v>
      </c>
      <c r="K102" s="28">
        <f>J102*$K$4</f>
        <v>43.68</v>
      </c>
      <c r="L102" s="28">
        <f>K102</f>
        <v>43.68</v>
      </c>
      <c r="M102" s="28">
        <f>L102*$M$4</f>
        <v>45.65</v>
      </c>
      <c r="N102" s="28">
        <f>M102</f>
        <v>45.65</v>
      </c>
      <c r="O102" s="28">
        <f>N102*O4</f>
        <v>47.73</v>
      </c>
      <c r="P102" s="28">
        <f>O102</f>
        <v>47.73</v>
      </c>
      <c r="Q102" s="28">
        <f>P102*Q4</f>
        <v>49.85</v>
      </c>
      <c r="R102" s="28">
        <f>Q102*R4</f>
        <v>49.85</v>
      </c>
    </row>
    <row r="103" spans="1:18" x14ac:dyDescent="0.2">
      <c r="A103" s="22" t="s">
        <v>11</v>
      </c>
      <c r="B103" s="577" t="s">
        <v>20</v>
      </c>
      <c r="C103" s="577"/>
      <c r="D103" s="577"/>
      <c r="E103" s="577"/>
      <c r="F103" s="577"/>
      <c r="G103" s="577"/>
      <c r="H103" s="25" t="s">
        <v>0</v>
      </c>
      <c r="I103" s="87">
        <v>0</v>
      </c>
      <c r="J103" s="87">
        <v>0</v>
      </c>
      <c r="K103" s="28">
        <f>J103*$K$4</f>
        <v>0</v>
      </c>
      <c r="L103" s="87">
        <v>0</v>
      </c>
      <c r="M103" s="28">
        <f>L103*$K$4</f>
        <v>0</v>
      </c>
      <c r="N103" s="87">
        <v>0</v>
      </c>
      <c r="O103" s="28">
        <f>N103*$K$4</f>
        <v>0</v>
      </c>
      <c r="P103" s="87">
        <v>0</v>
      </c>
      <c r="Q103" s="28">
        <f>P103*$K$4</f>
        <v>0</v>
      </c>
      <c r="R103" s="28">
        <f>Q103*$K$4</f>
        <v>0</v>
      </c>
    </row>
    <row r="104" spans="1:18" x14ac:dyDescent="0.2">
      <c r="A104" s="62" t="s">
        <v>12</v>
      </c>
      <c r="B104" s="577" t="s">
        <v>186</v>
      </c>
      <c r="C104" s="577"/>
      <c r="D104" s="577"/>
      <c r="E104" s="577"/>
      <c r="F104" s="577"/>
      <c r="G104" s="577"/>
      <c r="H104" s="25" t="s">
        <v>0</v>
      </c>
      <c r="I104" s="87">
        <f>'JUSTIFICATIVAS '!F121</f>
        <v>1.3</v>
      </c>
      <c r="J104" s="87">
        <f>I104</f>
        <v>1.3</v>
      </c>
      <c r="K104" s="28">
        <f>J104*$K$4</f>
        <v>1.38</v>
      </c>
      <c r="L104" s="87">
        <f>K104</f>
        <v>1.38</v>
      </c>
      <c r="M104" s="28">
        <f>L104*$M$4</f>
        <v>1.44</v>
      </c>
      <c r="N104" s="87">
        <f>M104</f>
        <v>1.44</v>
      </c>
      <c r="O104" s="28">
        <f>N104*O4</f>
        <v>1.51</v>
      </c>
      <c r="P104" s="87">
        <f>O104</f>
        <v>1.51</v>
      </c>
      <c r="Q104" s="28">
        <f>P104*Q4</f>
        <v>1.58</v>
      </c>
      <c r="R104" s="28">
        <f>Q104*R4</f>
        <v>1.58</v>
      </c>
    </row>
    <row r="105" spans="1:18" x14ac:dyDescent="0.2">
      <c r="A105" s="62" t="s">
        <v>13</v>
      </c>
      <c r="B105" s="577" t="s">
        <v>4</v>
      </c>
      <c r="C105" s="577"/>
      <c r="D105" s="577"/>
      <c r="E105" s="577"/>
      <c r="F105" s="577"/>
      <c r="G105" s="577"/>
      <c r="H105" s="25" t="s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</row>
    <row r="106" spans="1:18" x14ac:dyDescent="0.2">
      <c r="A106" s="569" t="s">
        <v>106</v>
      </c>
      <c r="B106" s="569"/>
      <c r="C106" s="569"/>
      <c r="D106" s="569"/>
      <c r="E106" s="569"/>
      <c r="F106" s="569"/>
      <c r="G106" s="569"/>
      <c r="H106" s="4" t="s">
        <v>0</v>
      </c>
      <c r="I106" s="29">
        <f t="shared" ref="I106:O106" si="91">TRUNC(SUM(I102:I105),2)</f>
        <v>42.6</v>
      </c>
      <c r="J106" s="29">
        <f t="shared" si="91"/>
        <v>42.6</v>
      </c>
      <c r="K106" s="29">
        <f t="shared" si="91"/>
        <v>45.06</v>
      </c>
      <c r="L106" s="29">
        <f t="shared" si="91"/>
        <v>45.06</v>
      </c>
      <c r="M106" s="29">
        <f t="shared" si="91"/>
        <v>47.09</v>
      </c>
      <c r="N106" s="29">
        <f t="shared" si="91"/>
        <v>47.09</v>
      </c>
      <c r="O106" s="29">
        <f t="shared" si="91"/>
        <v>49.24</v>
      </c>
      <c r="P106" s="29">
        <f t="shared" ref="P106:Q106" si="92">TRUNC(SUM(P102:P105),2)</f>
        <v>49.24</v>
      </c>
      <c r="Q106" s="29">
        <f t="shared" si="92"/>
        <v>51.43</v>
      </c>
      <c r="R106" s="29">
        <f t="shared" ref="R106" si="93">TRUNC(SUM(R102:R105),2)</f>
        <v>51.43</v>
      </c>
    </row>
    <row r="107" spans="1:18" x14ac:dyDescent="0.2">
      <c r="A107" s="578"/>
      <c r="B107" s="579"/>
      <c r="C107" s="579"/>
      <c r="D107" s="579"/>
      <c r="E107" s="579"/>
      <c r="F107" s="579"/>
      <c r="G107" s="579"/>
      <c r="H107" s="579"/>
      <c r="I107" s="579"/>
    </row>
    <row r="108" spans="1:18" x14ac:dyDescent="0.2">
      <c r="A108" s="580" t="s">
        <v>107</v>
      </c>
      <c r="B108" s="580"/>
      <c r="C108" s="580"/>
      <c r="D108" s="580"/>
      <c r="E108" s="580"/>
      <c r="F108" s="580"/>
      <c r="G108" s="580"/>
      <c r="H108" s="580"/>
      <c r="I108" s="580"/>
    </row>
    <row r="109" spans="1:18" x14ac:dyDescent="0.2">
      <c r="A109" s="22">
        <v>6</v>
      </c>
      <c r="B109" s="569" t="s">
        <v>24</v>
      </c>
      <c r="C109" s="569"/>
      <c r="D109" s="569"/>
      <c r="E109" s="569"/>
      <c r="F109" s="569"/>
      <c r="G109" s="569"/>
      <c r="H109" s="22" t="s">
        <v>3</v>
      </c>
      <c r="I109" s="22" t="s">
        <v>1</v>
      </c>
      <c r="J109" s="22" t="s">
        <v>1</v>
      </c>
      <c r="K109" s="22" t="s">
        <v>1</v>
      </c>
      <c r="L109" s="22" t="s">
        <v>1</v>
      </c>
      <c r="M109" s="22" t="s">
        <v>1</v>
      </c>
      <c r="N109" s="22" t="s">
        <v>1</v>
      </c>
      <c r="O109" s="22" t="s">
        <v>1</v>
      </c>
      <c r="P109" s="22" t="s">
        <v>1</v>
      </c>
      <c r="Q109" s="22" t="s">
        <v>1</v>
      </c>
      <c r="R109" s="22" t="s">
        <v>1</v>
      </c>
    </row>
    <row r="110" spans="1:18" x14ac:dyDescent="0.2">
      <c r="A110" s="22" t="s">
        <v>10</v>
      </c>
      <c r="B110" s="575" t="s">
        <v>27</v>
      </c>
      <c r="C110" s="575"/>
      <c r="D110" s="575"/>
      <c r="E110" s="575"/>
      <c r="F110" s="575"/>
      <c r="G110" s="575"/>
      <c r="H110" s="56">
        <v>5.5835999999999997E-2</v>
      </c>
      <c r="I110" s="28">
        <f>TRUNC(H110*I134,2)</f>
        <v>192.54</v>
      </c>
      <c r="J110" s="28">
        <f>TRUNC(H110*J134,2)</f>
        <v>216.13</v>
      </c>
      <c r="K110" s="28">
        <f>TRUNC(H110*K134,2)</f>
        <v>216.27</v>
      </c>
      <c r="L110" s="28">
        <f t="shared" ref="L110:R110" si="94">TRUNC($H$110*L134,2)</f>
        <v>229.76</v>
      </c>
      <c r="M110" s="28">
        <f t="shared" si="94"/>
        <v>229.88</v>
      </c>
      <c r="N110" s="28">
        <f t="shared" si="94"/>
        <v>249.04</v>
      </c>
      <c r="O110" s="28">
        <f t="shared" si="94"/>
        <v>249.16</v>
      </c>
      <c r="P110" s="28">
        <f t="shared" si="94"/>
        <v>268.47000000000003</v>
      </c>
      <c r="Q110" s="28">
        <f t="shared" si="94"/>
        <v>268.58999999999997</v>
      </c>
      <c r="R110" s="28">
        <f t="shared" si="94"/>
        <v>264.93</v>
      </c>
    </row>
    <row r="111" spans="1:18" x14ac:dyDescent="0.2">
      <c r="A111" s="22" t="s">
        <v>11</v>
      </c>
      <c r="B111" s="575" t="s">
        <v>5</v>
      </c>
      <c r="C111" s="575"/>
      <c r="D111" s="575"/>
      <c r="E111" s="575"/>
      <c r="F111" s="575"/>
      <c r="G111" s="575"/>
      <c r="H111" s="56">
        <v>0.03</v>
      </c>
      <c r="I111" s="28">
        <f>TRUNC(H111*(I110+I134),2)</f>
        <v>109.22</v>
      </c>
      <c r="J111" s="28">
        <f>TRUNC(H111*(J110+J134),2)</f>
        <v>122.61</v>
      </c>
      <c r="K111" s="28">
        <f>TRUNC(H111*(K110+K134),2)</f>
        <v>122.69</v>
      </c>
      <c r="L111" s="28">
        <f>TRUNC(H111*($L$110+L134),2)</f>
        <v>130.34</v>
      </c>
      <c r="M111" s="28">
        <f>TRUNC($H$111*(M110+M134),2)</f>
        <v>130.4</v>
      </c>
      <c r="N111" s="28">
        <f>TRUNC($H$111*(N$110+$N$134),2)</f>
        <v>141.28</v>
      </c>
      <c r="O111" s="28">
        <f>TRUNC($H$111*(O$110+O$134),2)</f>
        <v>141.34</v>
      </c>
      <c r="P111" s="28">
        <f>TRUNC($H$111*(P$110+$P$134),2)</f>
        <v>152.30000000000001</v>
      </c>
      <c r="Q111" s="28">
        <f>TRUNC($H$111*(Q$110+Q$134),2)</f>
        <v>152.37</v>
      </c>
      <c r="R111" s="28">
        <f>TRUNC($H$111*(R$110+R$134),2)</f>
        <v>150.29</v>
      </c>
    </row>
    <row r="112" spans="1:18" x14ac:dyDescent="0.2">
      <c r="A112" s="22" t="s">
        <v>12</v>
      </c>
      <c r="B112" s="576" t="s">
        <v>125</v>
      </c>
      <c r="C112" s="576"/>
      <c r="D112" s="576"/>
      <c r="E112" s="576"/>
      <c r="F112" s="576"/>
      <c r="G112" s="576"/>
      <c r="H112" s="2"/>
      <c r="I112" s="34"/>
      <c r="J112" s="34"/>
      <c r="K112" s="34"/>
      <c r="L112" s="34"/>
      <c r="M112" s="34"/>
      <c r="N112" s="34"/>
      <c r="O112" s="34"/>
      <c r="P112" s="34"/>
      <c r="Q112" s="34"/>
      <c r="R112" s="34"/>
    </row>
    <row r="113" spans="1:18" x14ac:dyDescent="0.2">
      <c r="A113" s="22" t="s">
        <v>42</v>
      </c>
      <c r="B113" s="575" t="s">
        <v>39</v>
      </c>
      <c r="C113" s="575"/>
      <c r="D113" s="575"/>
      <c r="E113" s="575"/>
      <c r="F113" s="575"/>
      <c r="G113" s="575"/>
      <c r="H113" s="8">
        <v>8.8000000000000005E-3</v>
      </c>
      <c r="I113" s="31">
        <f>TRUNC(H113*I123,2)</f>
        <v>35.659999999999997</v>
      </c>
      <c r="J113" s="31">
        <f>TRUNC(H113*J123,2)</f>
        <v>40.03</v>
      </c>
      <c r="K113" s="31">
        <f>TRUNC(H113*K123,2)</f>
        <v>40.049999999999997</v>
      </c>
      <c r="L113" s="31">
        <f t="shared" ref="L113:R113" si="95">TRUNC($H$113*L123,2)</f>
        <v>42.55</v>
      </c>
      <c r="M113" s="31">
        <f t="shared" si="95"/>
        <v>42.57</v>
      </c>
      <c r="N113" s="31">
        <f t="shared" si="95"/>
        <v>46.12</v>
      </c>
      <c r="O113" s="31">
        <f t="shared" si="95"/>
        <v>46.14</v>
      </c>
      <c r="P113" s="31">
        <f t="shared" si="95"/>
        <v>49.72</v>
      </c>
      <c r="Q113" s="31">
        <f t="shared" si="95"/>
        <v>49.74</v>
      </c>
      <c r="R113" s="31">
        <f t="shared" si="95"/>
        <v>49.06</v>
      </c>
    </row>
    <row r="114" spans="1:18" x14ac:dyDescent="0.2">
      <c r="A114" s="22" t="s">
        <v>43</v>
      </c>
      <c r="B114" s="575" t="s">
        <v>40</v>
      </c>
      <c r="C114" s="575"/>
      <c r="D114" s="575"/>
      <c r="E114" s="575"/>
      <c r="F114" s="575"/>
      <c r="G114" s="575"/>
      <c r="H114" s="8">
        <v>4.0800000000000003E-2</v>
      </c>
      <c r="I114" s="31">
        <f>TRUNC(H114*I123,2)</f>
        <v>165.33</v>
      </c>
      <c r="J114" s="31">
        <f>TRUNC(H114*J123,2)</f>
        <v>185.6</v>
      </c>
      <c r="K114" s="31">
        <f>TRUNC(H114*K123,2)</f>
        <v>185.71</v>
      </c>
      <c r="L114" s="31">
        <f t="shared" ref="L114:R114" si="96">TRUNC($H$114*L123,2)</f>
        <v>197.3</v>
      </c>
      <c r="M114" s="31">
        <f t="shared" si="96"/>
        <v>197.4</v>
      </c>
      <c r="N114" s="31">
        <f t="shared" si="96"/>
        <v>213.85</v>
      </c>
      <c r="O114" s="31">
        <f t="shared" si="96"/>
        <v>213.96</v>
      </c>
      <c r="P114" s="31">
        <f t="shared" si="96"/>
        <v>230.54</v>
      </c>
      <c r="Q114" s="31">
        <f t="shared" si="96"/>
        <v>230.64</v>
      </c>
      <c r="R114" s="31">
        <f t="shared" si="96"/>
        <v>227.5</v>
      </c>
    </row>
    <row r="115" spans="1:18" x14ac:dyDescent="0.2">
      <c r="A115" s="22" t="s">
        <v>44</v>
      </c>
      <c r="B115" s="575" t="s">
        <v>41</v>
      </c>
      <c r="C115" s="575"/>
      <c r="D115" s="575"/>
      <c r="E115" s="575"/>
      <c r="F115" s="575"/>
      <c r="G115" s="575"/>
      <c r="H115" s="8">
        <v>2.5000000000000001E-2</v>
      </c>
      <c r="I115" s="31">
        <f>TRUNC(H115*I123,2)</f>
        <v>101.3</v>
      </c>
      <c r="J115" s="31">
        <f>TRUNC(H115*J123,2)</f>
        <v>113.72</v>
      </c>
      <c r="K115" s="31">
        <f>TRUNC(H115*K123,2)</f>
        <v>113.79</v>
      </c>
      <c r="L115" s="31">
        <f t="shared" ref="L115:R115" si="97">TRUNC($H$115*L123,2)</f>
        <v>120.89</v>
      </c>
      <c r="M115" s="31">
        <f t="shared" si="97"/>
        <v>120.95</v>
      </c>
      <c r="N115" s="31">
        <f t="shared" si="97"/>
        <v>131.04</v>
      </c>
      <c r="O115" s="31">
        <f t="shared" si="97"/>
        <v>131.1</v>
      </c>
      <c r="P115" s="31">
        <f t="shared" si="97"/>
        <v>141.26</v>
      </c>
      <c r="Q115" s="31">
        <f t="shared" si="97"/>
        <v>141.32</v>
      </c>
      <c r="R115" s="31">
        <f t="shared" si="97"/>
        <v>139.4</v>
      </c>
    </row>
    <row r="116" spans="1:18" x14ac:dyDescent="0.2">
      <c r="A116" s="569" t="s">
        <v>108</v>
      </c>
      <c r="B116" s="569"/>
      <c r="C116" s="569"/>
      <c r="D116" s="569"/>
      <c r="E116" s="569"/>
      <c r="F116" s="569"/>
      <c r="G116" s="569"/>
      <c r="H116" s="35">
        <f>SUM(H110:H115)</f>
        <v>0.16039999999999999</v>
      </c>
      <c r="I116" s="32">
        <f t="shared" ref="I116:O116" si="98">TRUNC(SUM(I110:I115),2)</f>
        <v>604.04999999999995</v>
      </c>
      <c r="J116" s="32">
        <f t="shared" si="98"/>
        <v>678.09</v>
      </c>
      <c r="K116" s="32">
        <f t="shared" si="98"/>
        <v>678.51</v>
      </c>
      <c r="L116" s="32">
        <f t="shared" si="98"/>
        <v>720.84</v>
      </c>
      <c r="M116" s="32">
        <f t="shared" si="98"/>
        <v>721.2</v>
      </c>
      <c r="N116" s="32">
        <f t="shared" si="98"/>
        <v>781.33</v>
      </c>
      <c r="O116" s="32">
        <f t="shared" si="98"/>
        <v>781.7</v>
      </c>
      <c r="P116" s="32">
        <f t="shared" ref="P116:Q116" si="99">TRUNC(SUM(P110:P115),2)</f>
        <v>842.29</v>
      </c>
      <c r="Q116" s="32">
        <f t="shared" si="99"/>
        <v>842.66</v>
      </c>
      <c r="R116" s="32">
        <f t="shared" ref="R116" si="100">TRUNC(SUM(R110:R115),2)</f>
        <v>831.18</v>
      </c>
    </row>
    <row r="117" spans="1:18" x14ac:dyDescent="0.2">
      <c r="A117" s="6"/>
      <c r="B117" s="572"/>
      <c r="C117" s="572"/>
      <c r="D117" s="572"/>
      <c r="E117" s="572"/>
      <c r="F117" s="572"/>
      <c r="G117" s="572"/>
      <c r="H117" s="572"/>
      <c r="I117" s="572"/>
    </row>
    <row r="118" spans="1:18" x14ac:dyDescent="0.2">
      <c r="A118" s="11" t="s">
        <v>45</v>
      </c>
      <c r="B118" s="573" t="s">
        <v>46</v>
      </c>
      <c r="C118" s="573"/>
      <c r="D118" s="573"/>
      <c r="E118" s="573"/>
      <c r="F118" s="573"/>
      <c r="G118" s="573"/>
      <c r="H118" s="12">
        <f>TRUNC(H113+H114+H115,4)</f>
        <v>7.46E-2</v>
      </c>
      <c r="I118" s="13"/>
      <c r="J118" s="13"/>
      <c r="K118" s="13"/>
      <c r="L118" s="13"/>
      <c r="M118" s="13"/>
      <c r="N118" s="13"/>
      <c r="O118" s="13"/>
      <c r="P118" s="13"/>
      <c r="Q118" s="13"/>
      <c r="R118" s="13"/>
    </row>
    <row r="119" spans="1:18" x14ac:dyDescent="0.2">
      <c r="A119" s="14"/>
      <c r="B119" s="574">
        <v>100</v>
      </c>
      <c r="C119" s="574"/>
      <c r="D119" s="574"/>
      <c r="E119" s="574"/>
      <c r="F119" s="574"/>
      <c r="G119" s="574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7"/>
      <c r="B120" s="58"/>
      <c r="C120" s="58"/>
      <c r="D120" s="58"/>
      <c r="E120" s="58"/>
      <c r="F120" s="58"/>
      <c r="G120" s="58"/>
      <c r="H120" s="15"/>
      <c r="I120" s="16"/>
      <c r="J120" s="16"/>
      <c r="K120" s="16"/>
      <c r="L120" s="16"/>
      <c r="M120" s="16"/>
      <c r="N120" s="16"/>
      <c r="O120" s="16"/>
      <c r="P120" s="16"/>
      <c r="Q120" s="16"/>
      <c r="R120" s="16"/>
    </row>
    <row r="121" spans="1:18" x14ac:dyDescent="0.2">
      <c r="A121" s="14" t="s">
        <v>47</v>
      </c>
      <c r="B121" s="574" t="s">
        <v>109</v>
      </c>
      <c r="C121" s="574"/>
      <c r="D121" s="574"/>
      <c r="E121" s="574"/>
      <c r="F121" s="574"/>
      <c r="G121" s="574"/>
      <c r="H121" s="15"/>
      <c r="I121" s="16">
        <f t="shared" ref="I121:O121" si="101">TRUNC(I134+I110+I111,2)</f>
        <v>3750.08</v>
      </c>
      <c r="J121" s="16">
        <f t="shared" si="101"/>
        <v>4209.6899999999996</v>
      </c>
      <c r="K121" s="16">
        <f t="shared" si="101"/>
        <v>4212.37</v>
      </c>
      <c r="L121" s="16">
        <f t="shared" si="101"/>
        <v>4475.1499999999996</v>
      </c>
      <c r="M121" s="16">
        <f t="shared" si="101"/>
        <v>4477.3599999999997</v>
      </c>
      <c r="N121" s="16">
        <f t="shared" si="101"/>
        <v>4850.63</v>
      </c>
      <c r="O121" s="16">
        <f t="shared" si="101"/>
        <v>4852.96</v>
      </c>
      <c r="P121" s="16">
        <f t="shared" ref="P121:Q121" si="102">TRUNC(P134+P110+P111,2)</f>
        <v>5229</v>
      </c>
      <c r="Q121" s="16">
        <f t="shared" si="102"/>
        <v>5231.38</v>
      </c>
      <c r="R121" s="16">
        <f t="shared" ref="R121" si="103">TRUNC(R134+R110+R111,2)</f>
        <v>5160.03</v>
      </c>
    </row>
    <row r="122" spans="1:18" x14ac:dyDescent="0.2">
      <c r="A122" s="14"/>
      <c r="B122" s="58"/>
      <c r="C122" s="58"/>
      <c r="D122" s="58"/>
      <c r="E122" s="58"/>
      <c r="F122" s="58"/>
      <c r="G122" s="58"/>
      <c r="H122" s="15"/>
      <c r="I122" s="16"/>
      <c r="J122" s="16"/>
      <c r="K122" s="16"/>
      <c r="L122" s="16"/>
      <c r="M122" s="16"/>
      <c r="N122" s="16"/>
      <c r="O122" s="16"/>
      <c r="P122" s="16"/>
      <c r="Q122" s="16"/>
      <c r="R122" s="16"/>
    </row>
    <row r="123" spans="1:18" x14ac:dyDescent="0.2">
      <c r="A123" s="14" t="s">
        <v>48</v>
      </c>
      <c r="B123" s="574" t="s">
        <v>49</v>
      </c>
      <c r="C123" s="574"/>
      <c r="D123" s="574"/>
      <c r="E123" s="574"/>
      <c r="F123" s="574"/>
      <c r="G123" s="574"/>
      <c r="H123" s="15"/>
      <c r="I123" s="16">
        <f>I121/(1-H118)</f>
        <v>4052.39</v>
      </c>
      <c r="J123" s="16">
        <f>J121/(1-H118)</f>
        <v>4549.05</v>
      </c>
      <c r="K123" s="16">
        <f>K121/(1-H118)</f>
        <v>4551.95</v>
      </c>
      <c r="L123" s="16">
        <f t="shared" ref="L123:R123" si="104">L121/(1-$H$118)</f>
        <v>4835.91</v>
      </c>
      <c r="M123" s="16">
        <f t="shared" si="104"/>
        <v>4838.3</v>
      </c>
      <c r="N123" s="16">
        <f t="shared" si="104"/>
        <v>5241.66</v>
      </c>
      <c r="O123" s="16">
        <f t="shared" si="104"/>
        <v>5244.18</v>
      </c>
      <c r="P123" s="16">
        <f t="shared" si="104"/>
        <v>5650.53</v>
      </c>
      <c r="Q123" s="16">
        <f t="shared" si="104"/>
        <v>5653.1</v>
      </c>
      <c r="R123" s="16">
        <f t="shared" si="104"/>
        <v>5576</v>
      </c>
    </row>
    <row r="124" spans="1:18" x14ac:dyDescent="0.2">
      <c r="A124" s="14"/>
      <c r="B124" s="58"/>
      <c r="C124" s="58"/>
      <c r="D124" s="58"/>
      <c r="E124" s="58"/>
      <c r="F124" s="58"/>
      <c r="G124" s="58"/>
      <c r="H124" s="15"/>
      <c r="I124" s="16"/>
      <c r="J124" s="16"/>
      <c r="K124" s="16"/>
      <c r="L124" s="16"/>
      <c r="M124" s="16"/>
      <c r="N124" s="16"/>
      <c r="O124" s="16"/>
      <c r="P124" s="16"/>
      <c r="Q124" s="16"/>
      <c r="R124" s="16"/>
    </row>
    <row r="125" spans="1:18" x14ac:dyDescent="0.2">
      <c r="A125" s="18"/>
      <c r="B125" s="570" t="s">
        <v>50</v>
      </c>
      <c r="C125" s="570"/>
      <c r="D125" s="570"/>
      <c r="E125" s="570"/>
      <c r="F125" s="570"/>
      <c r="G125" s="570"/>
      <c r="H125" s="19"/>
      <c r="I125" s="20">
        <f t="shared" ref="I125:O125" si="105">TRUNC(I123-I121,2)</f>
        <v>302.31</v>
      </c>
      <c r="J125" s="20">
        <f t="shared" si="105"/>
        <v>339.36</v>
      </c>
      <c r="K125" s="20">
        <f t="shared" si="105"/>
        <v>339.58</v>
      </c>
      <c r="L125" s="20">
        <f t="shared" si="105"/>
        <v>360.76</v>
      </c>
      <c r="M125" s="20">
        <f t="shared" si="105"/>
        <v>360.94</v>
      </c>
      <c r="N125" s="20">
        <f t="shared" si="105"/>
        <v>391.03</v>
      </c>
      <c r="O125" s="20">
        <f t="shared" si="105"/>
        <v>391.22</v>
      </c>
      <c r="P125" s="20">
        <f t="shared" ref="P125:Q125" si="106">TRUNC(P123-P121,2)</f>
        <v>421.53</v>
      </c>
      <c r="Q125" s="20">
        <f t="shared" si="106"/>
        <v>421.72</v>
      </c>
      <c r="R125" s="20">
        <f t="shared" ref="R125" si="107">TRUNC(R123-R121,2)</f>
        <v>415.97</v>
      </c>
    </row>
    <row r="126" spans="1:18" x14ac:dyDescent="0.2">
      <c r="A126" s="6"/>
      <c r="B126" s="6"/>
      <c r="C126" s="6"/>
      <c r="D126" s="6"/>
      <c r="E126" s="6"/>
      <c r="F126" s="6"/>
      <c r="G126" s="6"/>
      <c r="H126" s="6"/>
      <c r="I126" s="3"/>
      <c r="J126" s="3"/>
      <c r="K126" s="3"/>
      <c r="L126" s="3"/>
      <c r="M126" s="3"/>
      <c r="N126" s="3"/>
      <c r="O126" s="3"/>
      <c r="P126" s="3"/>
      <c r="Q126" s="3"/>
      <c r="R126" s="3"/>
    </row>
    <row r="127" spans="1:18" x14ac:dyDescent="0.2">
      <c r="A127" s="571" t="s">
        <v>110</v>
      </c>
      <c r="B127" s="571"/>
      <c r="C127" s="571"/>
      <c r="D127" s="571"/>
      <c r="E127" s="571"/>
      <c r="F127" s="571"/>
      <c r="G127" s="571"/>
      <c r="H127" s="571"/>
      <c r="I127" s="571"/>
    </row>
    <row r="128" spans="1:18" x14ac:dyDescent="0.2">
      <c r="A128" s="569" t="s">
        <v>28</v>
      </c>
      <c r="B128" s="569"/>
      <c r="C128" s="569"/>
      <c r="D128" s="569"/>
      <c r="E128" s="569"/>
      <c r="F128" s="569"/>
      <c r="G128" s="569"/>
      <c r="H128" s="569"/>
      <c r="I128" s="22" t="s">
        <v>1</v>
      </c>
      <c r="J128" s="22" t="s">
        <v>1</v>
      </c>
      <c r="K128" s="22" t="s">
        <v>1</v>
      </c>
      <c r="L128" s="22" t="s">
        <v>1</v>
      </c>
      <c r="M128" s="22" t="s">
        <v>1</v>
      </c>
      <c r="N128" s="22" t="s">
        <v>1</v>
      </c>
      <c r="O128" s="22" t="s">
        <v>1</v>
      </c>
      <c r="P128" s="22" t="s">
        <v>1</v>
      </c>
      <c r="Q128" s="22" t="s">
        <v>1</v>
      </c>
      <c r="R128" s="22" t="s">
        <v>1</v>
      </c>
    </row>
    <row r="129" spans="1:18" x14ac:dyDescent="0.2">
      <c r="A129" s="24" t="s">
        <v>10</v>
      </c>
      <c r="B129" s="568" t="str">
        <f>A23</f>
        <v>MÓDULO 1 - COMPOSIÇÃO DA REMUNERAÇÃO</v>
      </c>
      <c r="C129" s="568"/>
      <c r="D129" s="568"/>
      <c r="E129" s="568"/>
      <c r="F129" s="568"/>
      <c r="G129" s="568"/>
      <c r="H129" s="568"/>
      <c r="I129" s="28">
        <f t="shared" ref="I129:O129" si="108">I32</f>
        <v>1595.84</v>
      </c>
      <c r="J129" s="28">
        <f t="shared" si="108"/>
        <v>1738.71</v>
      </c>
      <c r="K129" s="28">
        <f t="shared" si="108"/>
        <v>1738.71</v>
      </c>
      <c r="L129" s="28">
        <f t="shared" si="108"/>
        <v>1863.37</v>
      </c>
      <c r="M129" s="28">
        <f t="shared" si="108"/>
        <v>1863.37</v>
      </c>
      <c r="N129" s="28">
        <f t="shared" si="108"/>
        <v>1999.22</v>
      </c>
      <c r="O129" s="28">
        <f t="shared" si="108"/>
        <v>1999.22</v>
      </c>
      <c r="P129" s="28">
        <f t="shared" ref="P129:Q129" si="109">P32</f>
        <v>2119.17</v>
      </c>
      <c r="Q129" s="28">
        <f t="shared" si="109"/>
        <v>2119.17</v>
      </c>
      <c r="R129" s="28">
        <f t="shared" ref="R129" si="110">R32</f>
        <v>2119.17</v>
      </c>
    </row>
    <row r="130" spans="1:18" x14ac:dyDescent="0.2">
      <c r="A130" s="24" t="s">
        <v>11</v>
      </c>
      <c r="B130" s="568" t="str">
        <f>A34</f>
        <v>MÓDULO 2 – ENCARGOS E BENEFÍCIOS ANUAIS, MENSAIS E DIÁRIOS</v>
      </c>
      <c r="C130" s="568"/>
      <c r="D130" s="568"/>
      <c r="E130" s="568"/>
      <c r="F130" s="568"/>
      <c r="G130" s="568"/>
      <c r="H130" s="568"/>
      <c r="I130" s="31">
        <f t="shared" ref="I130:O130" si="111">I68</f>
        <v>1736.62</v>
      </c>
      <c r="J130" s="158">
        <f t="shared" si="111"/>
        <v>2009.83</v>
      </c>
      <c r="K130" s="158">
        <f t="shared" si="111"/>
        <v>2009.83</v>
      </c>
      <c r="L130" s="158">
        <f t="shared" si="111"/>
        <v>2121.09</v>
      </c>
      <c r="M130" s="158">
        <f t="shared" si="111"/>
        <v>2121.09</v>
      </c>
      <c r="N130" s="158">
        <f t="shared" si="111"/>
        <v>2322.2399999999998</v>
      </c>
      <c r="O130" s="158">
        <f t="shared" si="111"/>
        <v>2322.2399999999998</v>
      </c>
      <c r="P130" s="158">
        <f t="shared" ref="P130:Q130" si="112">P68</f>
        <v>2542.5300000000002</v>
      </c>
      <c r="Q130" s="158">
        <f t="shared" si="112"/>
        <v>2542.5300000000002</v>
      </c>
      <c r="R130" s="158">
        <f t="shared" ref="R130" si="113">R68</f>
        <v>2542.5300000000002</v>
      </c>
    </row>
    <row r="131" spans="1:18" x14ac:dyDescent="0.2">
      <c r="A131" s="24" t="s">
        <v>12</v>
      </c>
      <c r="B131" s="568" t="str">
        <f>A70</f>
        <v>MÓDULO 3 – PROVISÃO PARA RESCISÃO</v>
      </c>
      <c r="C131" s="568"/>
      <c r="D131" s="568"/>
      <c r="E131" s="568"/>
      <c r="F131" s="568"/>
      <c r="G131" s="568"/>
      <c r="H131" s="568"/>
      <c r="I131" s="31">
        <f t="shared" ref="I131:O131" si="114">I78</f>
        <v>56.5</v>
      </c>
      <c r="J131" s="31">
        <f t="shared" si="114"/>
        <v>61.55</v>
      </c>
      <c r="K131" s="31">
        <f t="shared" si="114"/>
        <v>61.55</v>
      </c>
      <c r="L131" s="31">
        <f t="shared" si="114"/>
        <v>65.959999999999994</v>
      </c>
      <c r="M131" s="31">
        <f t="shared" si="114"/>
        <v>65.959999999999994</v>
      </c>
      <c r="N131" s="31">
        <f t="shared" si="114"/>
        <v>70.77</v>
      </c>
      <c r="O131" s="31">
        <f t="shared" si="114"/>
        <v>70.77</v>
      </c>
      <c r="P131" s="31">
        <f t="shared" ref="P131:Q131" si="115">P78</f>
        <v>75.03</v>
      </c>
      <c r="Q131" s="31">
        <f t="shared" si="115"/>
        <v>75.03</v>
      </c>
      <c r="R131" s="31">
        <f t="shared" ref="R131" si="116">R78</f>
        <v>9.42</v>
      </c>
    </row>
    <row r="132" spans="1:18" x14ac:dyDescent="0.2">
      <c r="A132" s="25" t="s">
        <v>13</v>
      </c>
      <c r="B132" s="568" t="str">
        <f>A80</f>
        <v>MÓDULO 4 – CUSTO DE REPOSIÇÃO DO PROFISSIONAL AUSENTE</v>
      </c>
      <c r="C132" s="568"/>
      <c r="D132" s="568"/>
      <c r="E132" s="568"/>
      <c r="F132" s="568"/>
      <c r="G132" s="568"/>
      <c r="H132" s="568"/>
      <c r="I132" s="31">
        <f t="shared" ref="I132:N132" si="117">I98</f>
        <v>16.760000000000002</v>
      </c>
      <c r="J132" s="31">
        <f t="shared" si="117"/>
        <v>18.260000000000002</v>
      </c>
      <c r="K132" s="31">
        <f t="shared" si="117"/>
        <v>18.260000000000002</v>
      </c>
      <c r="L132" s="31">
        <f t="shared" si="117"/>
        <v>19.57</v>
      </c>
      <c r="M132" s="31">
        <f t="shared" si="117"/>
        <v>19.57</v>
      </c>
      <c r="N132" s="31">
        <f t="shared" si="117"/>
        <v>20.99</v>
      </c>
      <c r="O132" s="31">
        <f>O98</f>
        <v>20.99</v>
      </c>
      <c r="P132" s="31">
        <f t="shared" ref="P132" si="118">P98</f>
        <v>22.26</v>
      </c>
      <c r="Q132" s="31">
        <f>Q98</f>
        <v>22.26</v>
      </c>
      <c r="R132" s="31">
        <f>R98</f>
        <v>22.26</v>
      </c>
    </row>
    <row r="133" spans="1:18" x14ac:dyDescent="0.2">
      <c r="A133" s="25" t="s">
        <v>14</v>
      </c>
      <c r="B133" s="568" t="str">
        <f>A100</f>
        <v>MÓDULO 5 – INSUMOS DIVERSOS</v>
      </c>
      <c r="C133" s="568"/>
      <c r="D133" s="568"/>
      <c r="E133" s="568"/>
      <c r="F133" s="568"/>
      <c r="G133" s="568"/>
      <c r="H133" s="568"/>
      <c r="I133" s="31">
        <f t="shared" ref="I133:O133" si="119">I106</f>
        <v>42.6</v>
      </c>
      <c r="J133" s="31">
        <f t="shared" si="119"/>
        <v>42.6</v>
      </c>
      <c r="K133" s="31">
        <f t="shared" si="119"/>
        <v>45.06</v>
      </c>
      <c r="L133" s="31">
        <f t="shared" si="119"/>
        <v>45.06</v>
      </c>
      <c r="M133" s="31">
        <f t="shared" si="119"/>
        <v>47.09</v>
      </c>
      <c r="N133" s="31">
        <f t="shared" si="119"/>
        <v>47.09</v>
      </c>
      <c r="O133" s="31">
        <f t="shared" si="119"/>
        <v>49.24</v>
      </c>
      <c r="P133" s="31">
        <f t="shared" ref="P133:Q133" si="120">P106</f>
        <v>49.24</v>
      </c>
      <c r="Q133" s="31">
        <f t="shared" si="120"/>
        <v>51.43</v>
      </c>
      <c r="R133" s="31">
        <f t="shared" ref="R133" si="121">R106</f>
        <v>51.43</v>
      </c>
    </row>
    <row r="134" spans="1:18" x14ac:dyDescent="0.2">
      <c r="A134" s="22"/>
      <c r="B134" s="569" t="s">
        <v>111</v>
      </c>
      <c r="C134" s="569"/>
      <c r="D134" s="569"/>
      <c r="E134" s="569"/>
      <c r="F134" s="569"/>
      <c r="G134" s="569"/>
      <c r="H134" s="569"/>
      <c r="I134" s="32">
        <f t="shared" ref="I134:O134" si="122">TRUNC(SUM(I129:I133),2)</f>
        <v>3448.32</v>
      </c>
      <c r="J134" s="32">
        <f t="shared" si="122"/>
        <v>3870.95</v>
      </c>
      <c r="K134" s="32">
        <f t="shared" si="122"/>
        <v>3873.41</v>
      </c>
      <c r="L134" s="32">
        <f t="shared" si="122"/>
        <v>4115.05</v>
      </c>
      <c r="M134" s="32">
        <f t="shared" si="122"/>
        <v>4117.08</v>
      </c>
      <c r="N134" s="32">
        <f t="shared" si="122"/>
        <v>4460.3100000000004</v>
      </c>
      <c r="O134" s="32">
        <f t="shared" si="122"/>
        <v>4462.46</v>
      </c>
      <c r="P134" s="32">
        <f t="shared" ref="P134:Q134" si="123">TRUNC(SUM(P129:P133),2)</f>
        <v>4808.2299999999996</v>
      </c>
      <c r="Q134" s="32">
        <f t="shared" si="123"/>
        <v>4810.42</v>
      </c>
      <c r="R134" s="32">
        <f t="shared" ref="R134" si="124">TRUNC(SUM(R129:R133),2)</f>
        <v>4744.8100000000004</v>
      </c>
    </row>
    <row r="135" spans="1:18" x14ac:dyDescent="0.2">
      <c r="A135" s="25" t="s">
        <v>15</v>
      </c>
      <c r="B135" s="568" t="str">
        <f>A108</f>
        <v>MÓDULO 6 – CUSTOS INDIRETOS, TRIBUTOS E LUCRO</v>
      </c>
      <c r="C135" s="568"/>
      <c r="D135" s="568"/>
      <c r="E135" s="568"/>
      <c r="F135" s="568"/>
      <c r="G135" s="568"/>
      <c r="H135" s="568"/>
      <c r="I135" s="28">
        <f t="shared" ref="I135:O135" si="125">I116</f>
        <v>604.04999999999995</v>
      </c>
      <c r="J135" s="28">
        <f t="shared" si="125"/>
        <v>678.09</v>
      </c>
      <c r="K135" s="28">
        <f t="shared" si="125"/>
        <v>678.51</v>
      </c>
      <c r="L135" s="28">
        <f t="shared" si="125"/>
        <v>720.84</v>
      </c>
      <c r="M135" s="28">
        <f t="shared" si="125"/>
        <v>721.2</v>
      </c>
      <c r="N135" s="28">
        <f t="shared" si="125"/>
        <v>781.33</v>
      </c>
      <c r="O135" s="28">
        <f t="shared" si="125"/>
        <v>781.7</v>
      </c>
      <c r="P135" s="28">
        <f t="shared" ref="P135:Q135" si="126">P116</f>
        <v>842.29</v>
      </c>
      <c r="Q135" s="28">
        <f t="shared" si="126"/>
        <v>842.66</v>
      </c>
      <c r="R135" s="28">
        <f t="shared" ref="R135" si="127">R116</f>
        <v>831.18</v>
      </c>
    </row>
    <row r="136" spans="1:18" x14ac:dyDescent="0.2">
      <c r="A136" s="569" t="s">
        <v>112</v>
      </c>
      <c r="B136" s="569"/>
      <c r="C136" s="569"/>
      <c r="D136" s="569"/>
      <c r="E136" s="569"/>
      <c r="F136" s="569"/>
      <c r="G136" s="569"/>
      <c r="H136" s="569"/>
      <c r="I136" s="32">
        <f t="shared" ref="I136:O136" si="128">TRUNC(SUM(I134:I135),2)</f>
        <v>4052.37</v>
      </c>
      <c r="J136" s="32">
        <f t="shared" si="128"/>
        <v>4549.04</v>
      </c>
      <c r="K136" s="32">
        <f t="shared" si="128"/>
        <v>4551.92</v>
      </c>
      <c r="L136" s="32">
        <f t="shared" si="128"/>
        <v>4835.8900000000003</v>
      </c>
      <c r="M136" s="32">
        <f t="shared" si="128"/>
        <v>4838.28</v>
      </c>
      <c r="N136" s="32">
        <f t="shared" si="128"/>
        <v>5241.6400000000003</v>
      </c>
      <c r="O136" s="32">
        <f t="shared" si="128"/>
        <v>5244.16</v>
      </c>
      <c r="P136" s="32">
        <f t="shared" ref="P136:Q136" si="129">TRUNC(SUM(P134:P135),2)</f>
        <v>5650.52</v>
      </c>
      <c r="Q136" s="32">
        <f t="shared" si="129"/>
        <v>5653.08</v>
      </c>
      <c r="R136" s="32">
        <f t="shared" ref="R136" si="130">TRUNC(SUM(R134:R135),2)</f>
        <v>5575.99</v>
      </c>
    </row>
    <row r="137" spans="1:18" x14ac:dyDescent="0.2">
      <c r="A137" s="21"/>
      <c r="J137" s="153">
        <v>4553.53</v>
      </c>
      <c r="K137" s="153">
        <v>4556.42</v>
      </c>
      <c r="L137" s="153">
        <v>4835.8900000000003</v>
      </c>
      <c r="M137" s="153">
        <v>4838.28</v>
      </c>
      <c r="N137" s="153">
        <v>5241.6400000000003</v>
      </c>
      <c r="O137" s="153"/>
      <c r="P137" s="153"/>
      <c r="Q137" s="153"/>
      <c r="R137" s="153"/>
    </row>
    <row r="138" spans="1:18" x14ac:dyDescent="0.2">
      <c r="A138" s="21"/>
      <c r="J138" s="21">
        <f t="shared" ref="J138:N138" si="131">J136-J137</f>
        <v>-4.49</v>
      </c>
      <c r="K138" s="21">
        <f t="shared" si="131"/>
        <v>-4.5</v>
      </c>
      <c r="L138" s="21">
        <f t="shared" si="131"/>
        <v>0</v>
      </c>
      <c r="M138" s="21">
        <f t="shared" si="131"/>
        <v>0</v>
      </c>
      <c r="N138" s="21">
        <f t="shared" si="131"/>
        <v>0</v>
      </c>
      <c r="O138" s="21"/>
      <c r="P138" s="21"/>
      <c r="Q138" s="21"/>
      <c r="R138" s="21"/>
    </row>
  </sheetData>
  <mergeCells count="133"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55:G55"/>
    <mergeCell ref="B56:G56"/>
    <mergeCell ref="B57:G57"/>
    <mergeCell ref="B58:G58"/>
    <mergeCell ref="B59:G59"/>
    <mergeCell ref="A61:H61"/>
    <mergeCell ref="B49:G49"/>
    <mergeCell ref="A50:G50"/>
    <mergeCell ref="A51:I51"/>
    <mergeCell ref="A52:G52"/>
    <mergeCell ref="B53:G53"/>
    <mergeCell ref="B54:G54"/>
    <mergeCell ref="B60:G60"/>
    <mergeCell ref="A68:H68"/>
    <mergeCell ref="A69:I69"/>
    <mergeCell ref="A70:I70"/>
    <mergeCell ref="B71:G71"/>
    <mergeCell ref="B72:G72"/>
    <mergeCell ref="B73:G73"/>
    <mergeCell ref="A62:I62"/>
    <mergeCell ref="A63:I63"/>
    <mergeCell ref="A64:H64"/>
    <mergeCell ref="B65:H65"/>
    <mergeCell ref="B66:H66"/>
    <mergeCell ref="B67:H67"/>
    <mergeCell ref="A80:I80"/>
    <mergeCell ref="A81:G81"/>
    <mergeCell ref="B82:G82"/>
    <mergeCell ref="B83:G83"/>
    <mergeCell ref="B84:G84"/>
    <mergeCell ref="B85:G85"/>
    <mergeCell ref="B74:G74"/>
    <mergeCell ref="B75:G75"/>
    <mergeCell ref="B76:G76"/>
    <mergeCell ref="B77:G77"/>
    <mergeCell ref="A78:G78"/>
    <mergeCell ref="A79:I79"/>
    <mergeCell ref="A92:G92"/>
    <mergeCell ref="A93:I93"/>
    <mergeCell ref="A94:I94"/>
    <mergeCell ref="A95:H95"/>
    <mergeCell ref="B96:H96"/>
    <mergeCell ref="B97:H97"/>
    <mergeCell ref="B86:G86"/>
    <mergeCell ref="B87:G87"/>
    <mergeCell ref="A88:G88"/>
    <mergeCell ref="A89:I89"/>
    <mergeCell ref="A90:G90"/>
    <mergeCell ref="B91:G91"/>
    <mergeCell ref="B104:G104"/>
    <mergeCell ref="B105:G105"/>
    <mergeCell ref="A106:G106"/>
    <mergeCell ref="A107:I107"/>
    <mergeCell ref="A108:I108"/>
    <mergeCell ref="B109:G109"/>
    <mergeCell ref="A98:H98"/>
    <mergeCell ref="A99:I99"/>
    <mergeCell ref="A100:I100"/>
    <mergeCell ref="B101:G101"/>
    <mergeCell ref="B102:G102"/>
    <mergeCell ref="B103:G103"/>
    <mergeCell ref="A116:G116"/>
    <mergeCell ref="B117:I117"/>
    <mergeCell ref="B118:G118"/>
    <mergeCell ref="B119:G119"/>
    <mergeCell ref="B121:G121"/>
    <mergeCell ref="B123:G123"/>
    <mergeCell ref="B110:G110"/>
    <mergeCell ref="B111:G111"/>
    <mergeCell ref="B112:G112"/>
    <mergeCell ref="B113:G113"/>
    <mergeCell ref="B114:G114"/>
    <mergeCell ref="B115:G115"/>
    <mergeCell ref="B132:H132"/>
    <mergeCell ref="B133:H133"/>
    <mergeCell ref="B134:H134"/>
    <mergeCell ref="B135:H135"/>
    <mergeCell ref="A136:H136"/>
    <mergeCell ref="B125:G125"/>
    <mergeCell ref="A127:I127"/>
    <mergeCell ref="A128:H128"/>
    <mergeCell ref="B129:H129"/>
    <mergeCell ref="B130:H130"/>
    <mergeCell ref="B131:H131"/>
  </mergeCells>
  <printOptions horizontalCentered="1"/>
  <pageMargins left="0.51181102362204722" right="0.51181102362204722" top="1.1811023622047245" bottom="0.98425196850393704" header="0.31496062992125984" footer="0.31496062992125984"/>
  <pageSetup paperSize="9" scale="79" firstPageNumber="0" fitToHeight="2" orientation="portrait" r:id="rId1"/>
  <headerFooter>
    <oddHeader>&amp;C&amp;G</oddHeader>
  </headerFooter>
  <rowBreaks count="1" manualBreakCount="1">
    <brk id="111" max="8" man="1"/>
  </rowBreaks>
  <legacy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R138"/>
  <sheetViews>
    <sheetView topLeftCell="A94" zoomScale="80" zoomScaleNormal="80" zoomScaleSheetLayoutView="118" workbookViewId="0">
      <selection activeCell="P111" sqref="P111:R111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10" width="24.28515625" bestFit="1" customWidth="1"/>
    <col min="11" max="11" width="22.7109375" customWidth="1"/>
    <col min="12" max="12" width="24.28515625" bestFit="1" customWidth="1"/>
    <col min="13" max="13" width="21.42578125" customWidth="1"/>
    <col min="14" max="14" width="24.28515625" bestFit="1" customWidth="1"/>
    <col min="15" max="18" width="21.42578125" customWidth="1"/>
  </cols>
  <sheetData>
    <row r="1" spans="1:18" x14ac:dyDescent="0.2">
      <c r="A1" s="604" t="s">
        <v>221</v>
      </c>
      <c r="B1" s="604"/>
      <c r="C1" s="604"/>
      <c r="D1" s="604"/>
      <c r="E1" s="604"/>
      <c r="F1" s="604"/>
      <c r="G1" s="604"/>
      <c r="H1" s="604"/>
      <c r="I1" s="604"/>
    </row>
    <row r="2" spans="1:18" x14ac:dyDescent="0.2">
      <c r="A2" s="604" t="s">
        <v>228</v>
      </c>
      <c r="B2" s="604"/>
      <c r="C2" s="604"/>
      <c r="D2" s="604"/>
      <c r="E2" s="604"/>
      <c r="F2" s="604"/>
      <c r="G2" s="604"/>
      <c r="H2" s="604"/>
      <c r="I2" s="604"/>
    </row>
    <row r="3" spans="1:18" x14ac:dyDescent="0.2">
      <c r="A3" s="605" t="s">
        <v>115</v>
      </c>
      <c r="B3" s="605"/>
      <c r="C3" s="605"/>
      <c r="D3" s="606" t="str">
        <f>'Anexo II - PE 0621.2022'!C5</f>
        <v>Copeira</v>
      </c>
      <c r="E3" s="606"/>
      <c r="F3" s="606"/>
      <c r="G3" s="606"/>
      <c r="H3" s="606"/>
      <c r="I3" s="606"/>
    </row>
    <row r="4" spans="1:18" x14ac:dyDescent="0.2">
      <c r="A4" s="607"/>
      <c r="B4" s="607"/>
      <c r="C4" s="607"/>
      <c r="D4" s="607"/>
      <c r="E4" s="607"/>
      <c r="F4" s="607"/>
      <c r="G4" s="607"/>
      <c r="H4" s="607"/>
      <c r="I4" s="607"/>
      <c r="J4" s="6"/>
      <c r="K4" s="6">
        <v>1.0577432</v>
      </c>
      <c r="L4" s="6"/>
      <c r="M4" s="6">
        <v>1.0450664000000001</v>
      </c>
      <c r="N4" s="6"/>
      <c r="O4" s="6">
        <v>1.0455987</v>
      </c>
      <c r="P4" s="6"/>
      <c r="Q4" s="433">
        <v>1.0444135000000001</v>
      </c>
      <c r="R4" s="6">
        <v>1</v>
      </c>
    </row>
    <row r="5" spans="1:18" ht="25.5" x14ac:dyDescent="0.2">
      <c r="A5" s="600" t="s">
        <v>31</v>
      </c>
      <c r="B5" s="600"/>
      <c r="C5" s="600"/>
      <c r="D5" s="600"/>
      <c r="E5" s="600"/>
      <c r="F5" s="600"/>
      <c r="G5" s="600"/>
      <c r="H5" s="600"/>
      <c r="I5" s="600"/>
      <c r="J5" s="164" t="s">
        <v>316</v>
      </c>
      <c r="K5" s="164" t="s">
        <v>317</v>
      </c>
      <c r="L5" s="301" t="s">
        <v>382</v>
      </c>
      <c r="M5" s="301" t="s">
        <v>387</v>
      </c>
      <c r="N5" s="335" t="s">
        <v>421</v>
      </c>
      <c r="O5" s="335" t="s">
        <v>422</v>
      </c>
      <c r="P5" s="432" t="s">
        <v>458</v>
      </c>
      <c r="Q5" s="432" t="s">
        <v>459</v>
      </c>
      <c r="R5" s="432" t="s">
        <v>452</v>
      </c>
    </row>
    <row r="6" spans="1:18" x14ac:dyDescent="0.2">
      <c r="A6" s="24" t="s">
        <v>10</v>
      </c>
      <c r="B6" s="568" t="s">
        <v>32</v>
      </c>
      <c r="C6" s="568"/>
      <c r="D6" s="568"/>
      <c r="E6" s="568"/>
      <c r="F6" s="568"/>
      <c r="G6" s="568"/>
      <c r="H6" s="568"/>
      <c r="I6" s="27">
        <v>44249</v>
      </c>
      <c r="J6" s="154">
        <v>44927</v>
      </c>
      <c r="K6" s="154"/>
      <c r="L6" s="154">
        <v>45292</v>
      </c>
      <c r="M6" s="154">
        <v>45292</v>
      </c>
      <c r="N6" s="154">
        <v>45658</v>
      </c>
      <c r="O6" s="305">
        <v>45710</v>
      </c>
      <c r="P6" s="154">
        <v>46023</v>
      </c>
      <c r="Q6" s="305">
        <v>46075</v>
      </c>
      <c r="R6" s="305">
        <v>46092</v>
      </c>
    </row>
    <row r="7" spans="1:18" x14ac:dyDescent="0.2">
      <c r="A7" s="24" t="s">
        <v>11</v>
      </c>
      <c r="B7" s="568" t="s">
        <v>33</v>
      </c>
      <c r="C7" s="568"/>
      <c r="D7" s="568"/>
      <c r="E7" s="568"/>
      <c r="F7" s="568"/>
      <c r="G7" s="568"/>
      <c r="H7" s="568"/>
      <c r="I7" s="25" t="s">
        <v>230</v>
      </c>
      <c r="J7" s="155" t="s">
        <v>230</v>
      </c>
      <c r="K7" s="155" t="s">
        <v>230</v>
      </c>
      <c r="L7" s="155" t="s">
        <v>230</v>
      </c>
      <c r="M7" s="155" t="s">
        <v>230</v>
      </c>
      <c r="N7" s="155" t="str">
        <f>M7</f>
        <v>Balneário Camboriú/SC</v>
      </c>
      <c r="O7" s="155" t="str">
        <f>M7</f>
        <v>Balneário Camboriú/SC</v>
      </c>
      <c r="P7" s="155" t="str">
        <f>O7</f>
        <v>Balneário Camboriú/SC</v>
      </c>
      <c r="Q7" s="155" t="str">
        <f>O7</f>
        <v>Balneário Camboriú/SC</v>
      </c>
      <c r="R7" s="155" t="str">
        <f>N7</f>
        <v>Balneário Camboriú/SC</v>
      </c>
    </row>
    <row r="8" spans="1:18" x14ac:dyDescent="0.2">
      <c r="A8" s="24" t="s">
        <v>12</v>
      </c>
      <c r="B8" s="575" t="s">
        <v>51</v>
      </c>
      <c r="C8" s="575"/>
      <c r="D8" s="575"/>
      <c r="E8" s="575"/>
      <c r="F8" s="575"/>
      <c r="G8" s="575"/>
      <c r="H8" s="575"/>
      <c r="I8" s="25" t="s">
        <v>117</v>
      </c>
      <c r="J8" s="155" t="s">
        <v>117</v>
      </c>
      <c r="K8" s="155" t="s">
        <v>117</v>
      </c>
      <c r="L8" s="155" t="s">
        <v>117</v>
      </c>
      <c r="M8" s="155" t="s">
        <v>117</v>
      </c>
      <c r="N8" s="155" t="s">
        <v>117</v>
      </c>
      <c r="O8" s="155" t="s">
        <v>117</v>
      </c>
      <c r="P8" s="155" t="s">
        <v>117</v>
      </c>
      <c r="Q8" s="155" t="s">
        <v>117</v>
      </c>
      <c r="R8" s="155" t="s">
        <v>117</v>
      </c>
    </row>
    <row r="9" spans="1:18" x14ac:dyDescent="0.2">
      <c r="A9" s="24" t="s">
        <v>13</v>
      </c>
      <c r="B9" s="568" t="s">
        <v>34</v>
      </c>
      <c r="C9" s="568"/>
      <c r="D9" s="568"/>
      <c r="E9" s="568"/>
      <c r="F9" s="568"/>
      <c r="G9" s="568"/>
      <c r="H9" s="568"/>
      <c r="I9" s="24">
        <v>12</v>
      </c>
      <c r="J9" s="156">
        <v>12</v>
      </c>
      <c r="K9" s="156">
        <v>12</v>
      </c>
      <c r="L9" s="156">
        <v>12</v>
      </c>
      <c r="M9" s="156">
        <v>12</v>
      </c>
      <c r="N9" s="156">
        <v>12</v>
      </c>
      <c r="O9" s="156">
        <v>12</v>
      </c>
      <c r="P9" s="156">
        <v>12</v>
      </c>
      <c r="Q9" s="156">
        <v>12</v>
      </c>
      <c r="R9" s="156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600" t="s">
        <v>38</v>
      </c>
      <c r="B11" s="600"/>
      <c r="C11" s="600"/>
      <c r="D11" s="600"/>
      <c r="E11" s="600"/>
      <c r="F11" s="600"/>
      <c r="G11" s="600"/>
      <c r="H11" s="600"/>
      <c r="I11" s="600"/>
    </row>
    <row r="12" spans="1:18" x14ac:dyDescent="0.2">
      <c r="A12" s="601" t="s">
        <v>35</v>
      </c>
      <c r="B12" s="601"/>
      <c r="C12" s="601"/>
      <c r="D12" s="601"/>
      <c r="E12" s="601"/>
      <c r="F12" s="601"/>
      <c r="G12" s="37" t="s">
        <v>36</v>
      </c>
      <c r="H12" s="602" t="s">
        <v>37</v>
      </c>
      <c r="I12" s="603"/>
    </row>
    <row r="13" spans="1:18" x14ac:dyDescent="0.2">
      <c r="A13" s="599" t="str">
        <f>D3</f>
        <v>Copeira</v>
      </c>
      <c r="B13" s="599"/>
      <c r="C13" s="599"/>
      <c r="D13" s="599"/>
      <c r="E13" s="599"/>
      <c r="F13" s="599"/>
      <c r="G13" s="542" t="s">
        <v>114</v>
      </c>
      <c r="H13" s="542">
        <f>'Anexo II - PE 0621.2022'!T5</f>
        <v>1</v>
      </c>
      <c r="I13" s="542"/>
    </row>
    <row r="14" spans="1:18" x14ac:dyDescent="0.2">
      <c r="A14" s="599" t="str">
        <f>'Anexo II - PE 0621.2022'!H5</f>
        <v>Posto de 08 (oito) horas diurnas, de segunda a sexta</v>
      </c>
      <c r="B14" s="599"/>
      <c r="C14" s="599"/>
      <c r="D14" s="599"/>
      <c r="E14" s="599"/>
      <c r="F14" s="599"/>
      <c r="G14" s="542"/>
      <c r="H14" s="542"/>
      <c r="I14" s="542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</row>
    <row r="16" spans="1:18" x14ac:dyDescent="0.2">
      <c r="A16" s="600" t="s">
        <v>52</v>
      </c>
      <c r="B16" s="600"/>
      <c r="C16" s="600"/>
      <c r="D16" s="600"/>
      <c r="E16" s="600"/>
      <c r="F16" s="600"/>
      <c r="G16" s="600"/>
      <c r="H16" s="600"/>
      <c r="I16" s="600"/>
    </row>
    <row r="17" spans="1:18" x14ac:dyDescent="0.2">
      <c r="A17" s="61">
        <v>1</v>
      </c>
      <c r="B17" s="597" t="s">
        <v>9</v>
      </c>
      <c r="C17" s="597"/>
      <c r="D17" s="597"/>
      <c r="E17" s="597"/>
      <c r="F17" s="597"/>
      <c r="G17" s="597"/>
      <c r="H17" s="597"/>
      <c r="I17" s="36" t="str">
        <f>A13</f>
        <v>Copeira</v>
      </c>
      <c r="J17" s="36">
        <f>B13</f>
        <v>0</v>
      </c>
      <c r="K17" s="36">
        <f>C13</f>
        <v>0</v>
      </c>
      <c r="L17" s="36">
        <f>D13</f>
        <v>0</v>
      </c>
      <c r="M17" s="36">
        <f>L17</f>
        <v>0</v>
      </c>
      <c r="N17" s="36">
        <f t="shared" ref="N17:O17" si="0">M17</f>
        <v>0</v>
      </c>
      <c r="O17" s="36">
        <f t="shared" si="0"/>
        <v>0</v>
      </c>
      <c r="P17" s="36">
        <f t="shared" ref="P17" si="1">O17</f>
        <v>0</v>
      </c>
      <c r="Q17" s="36">
        <f t="shared" ref="Q17" si="2">P17</f>
        <v>0</v>
      </c>
      <c r="R17" s="36">
        <f>O17</f>
        <v>0</v>
      </c>
    </row>
    <row r="18" spans="1:18" x14ac:dyDescent="0.2">
      <c r="A18" s="24">
        <v>2</v>
      </c>
      <c r="B18" s="575" t="s">
        <v>53</v>
      </c>
      <c r="C18" s="575"/>
      <c r="D18" s="575"/>
      <c r="E18" s="575"/>
      <c r="F18" s="575"/>
      <c r="G18" s="575"/>
      <c r="H18" s="575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68" t="s">
        <v>8</v>
      </c>
      <c r="C19" s="568"/>
      <c r="D19" s="568"/>
      <c r="E19" s="568"/>
      <c r="F19" s="568"/>
      <c r="G19" s="568"/>
      <c r="H19" s="568"/>
      <c r="I19" s="26">
        <f>1286.03/220*210</f>
        <v>1227.57</v>
      </c>
      <c r="J19" s="26">
        <v>1401.16</v>
      </c>
      <c r="K19" s="26">
        <v>1401.16</v>
      </c>
      <c r="L19" s="26">
        <v>1501.62</v>
      </c>
      <c r="M19" s="26">
        <f>L19</f>
        <v>1501.62</v>
      </c>
      <c r="N19" s="26">
        <v>1611.09</v>
      </c>
      <c r="O19" s="26">
        <f>N19</f>
        <v>1611.09</v>
      </c>
      <c r="P19" s="26">
        <v>1707.75</v>
      </c>
      <c r="Q19" s="26">
        <f>P19</f>
        <v>1707.75</v>
      </c>
      <c r="R19" s="26">
        <v>1707.75</v>
      </c>
    </row>
    <row r="20" spans="1:18" x14ac:dyDescent="0.2">
      <c r="A20" s="61">
        <v>4</v>
      </c>
      <c r="B20" s="597" t="s">
        <v>7</v>
      </c>
      <c r="C20" s="597"/>
      <c r="D20" s="597"/>
      <c r="E20" s="597"/>
      <c r="F20" s="597"/>
      <c r="G20" s="597"/>
      <c r="H20" s="597"/>
      <c r="I20" s="336" t="str">
        <f>I17</f>
        <v>Copeira</v>
      </c>
      <c r="J20" s="36" t="str">
        <f>I20</f>
        <v>Copeira</v>
      </c>
      <c r="K20" s="36" t="str">
        <f>J20</f>
        <v>Copeira</v>
      </c>
      <c r="L20" s="36" t="str">
        <f>K20</f>
        <v>Copeira</v>
      </c>
      <c r="M20" s="36" t="str">
        <f>L20</f>
        <v>Copeira</v>
      </c>
      <c r="N20" s="36" t="str">
        <f>M20</f>
        <v>Copeira</v>
      </c>
      <c r="O20" s="36" t="str">
        <f>N20</f>
        <v>Copeira</v>
      </c>
      <c r="P20" s="36" t="str">
        <f>O20</f>
        <v>Copeira</v>
      </c>
      <c r="Q20" s="36" t="str">
        <f>P20</f>
        <v>Copeira</v>
      </c>
      <c r="R20" s="36" t="str">
        <f>O20</f>
        <v>Copeira</v>
      </c>
    </row>
    <row r="21" spans="1:18" x14ac:dyDescent="0.2">
      <c r="A21" s="24">
        <v>5</v>
      </c>
      <c r="B21" s="568" t="s">
        <v>6</v>
      </c>
      <c r="C21" s="568"/>
      <c r="D21" s="568"/>
      <c r="E21" s="568"/>
      <c r="F21" s="568"/>
      <c r="G21" s="568"/>
      <c r="H21" s="568"/>
      <c r="I21" s="27">
        <v>44562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/>
      <c r="P21" s="27">
        <v>46023</v>
      </c>
      <c r="Q21" s="27"/>
      <c r="R21" s="27"/>
    </row>
    <row r="22" spans="1:18" x14ac:dyDescent="0.2">
      <c r="A22" s="598"/>
      <c r="B22" s="598"/>
      <c r="C22" s="598"/>
      <c r="D22" s="598"/>
      <c r="E22" s="598"/>
      <c r="F22" s="598"/>
      <c r="G22" s="598"/>
      <c r="H22" s="598"/>
      <c r="I22" s="598"/>
    </row>
    <row r="23" spans="1:18" x14ac:dyDescent="0.2">
      <c r="A23" s="580" t="s">
        <v>29</v>
      </c>
      <c r="B23" s="580"/>
      <c r="C23" s="580"/>
      <c r="D23" s="580"/>
      <c r="E23" s="580"/>
      <c r="F23" s="580"/>
      <c r="G23" s="580"/>
      <c r="H23" s="580"/>
      <c r="I23" s="580"/>
    </row>
    <row r="24" spans="1:18" x14ac:dyDescent="0.2">
      <c r="A24" s="22">
        <v>1</v>
      </c>
      <c r="B24" s="569" t="s">
        <v>18</v>
      </c>
      <c r="C24" s="569"/>
      <c r="D24" s="569"/>
      <c r="E24" s="569"/>
      <c r="F24" s="569"/>
      <c r="G24" s="569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575" t="s">
        <v>30</v>
      </c>
      <c r="C25" s="575"/>
      <c r="D25" s="575"/>
      <c r="E25" s="575"/>
      <c r="F25" s="575"/>
      <c r="G25" s="575"/>
      <c r="H25" s="59"/>
      <c r="I25" s="28">
        <f>I19</f>
        <v>1227.57</v>
      </c>
      <c r="J25" s="28">
        <f>J19/220*210</f>
        <v>1337.47</v>
      </c>
      <c r="K25" s="28">
        <f>K19/220*210</f>
        <v>1337.47</v>
      </c>
      <c r="L25" s="28">
        <f>L19/220*210</f>
        <v>1433.36</v>
      </c>
      <c r="M25" s="28">
        <f>M19/220*210</f>
        <v>1433.36</v>
      </c>
      <c r="N25" s="28">
        <f>N19/220*210</f>
        <v>1537.86</v>
      </c>
      <c r="O25" s="28">
        <f t="shared" ref="O25:R25" si="3">O19/220*210</f>
        <v>1537.86</v>
      </c>
      <c r="P25" s="28">
        <f>P19/220*210</f>
        <v>1630.13</v>
      </c>
      <c r="Q25" s="28">
        <f t="shared" ref="Q25" si="4">Q19/220*210</f>
        <v>1630.13</v>
      </c>
      <c r="R25" s="28">
        <f t="shared" si="3"/>
        <v>1630.13</v>
      </c>
    </row>
    <row r="26" spans="1:18" x14ac:dyDescent="0.2">
      <c r="A26" s="22" t="s">
        <v>11</v>
      </c>
      <c r="B26" s="575" t="s">
        <v>54</v>
      </c>
      <c r="C26" s="575"/>
      <c r="D26" s="575"/>
      <c r="E26" s="575"/>
      <c r="F26" s="575"/>
      <c r="G26" s="575"/>
      <c r="H26" s="2"/>
      <c r="I26" s="28">
        <f>I25*H26</f>
        <v>0</v>
      </c>
      <c r="J26" s="28">
        <f>J25*H26</f>
        <v>0</v>
      </c>
      <c r="K26" s="28">
        <f>K25*I26</f>
        <v>0</v>
      </c>
      <c r="L26" s="28">
        <f>L25*J26</f>
        <v>0</v>
      </c>
      <c r="M26" s="28">
        <f t="shared" ref="M26:R26" si="5">M25*$H$26</f>
        <v>0</v>
      </c>
      <c r="N26" s="28">
        <f t="shared" si="5"/>
        <v>0</v>
      </c>
      <c r="O26" s="28">
        <f t="shared" si="5"/>
        <v>0</v>
      </c>
      <c r="P26" s="28">
        <f t="shared" si="5"/>
        <v>0</v>
      </c>
      <c r="Q26" s="28">
        <f t="shared" si="5"/>
        <v>0</v>
      </c>
      <c r="R26" s="28">
        <f t="shared" si="5"/>
        <v>0</v>
      </c>
    </row>
    <row r="27" spans="1:18" x14ac:dyDescent="0.2">
      <c r="A27" s="22" t="s">
        <v>12</v>
      </c>
      <c r="B27" s="575" t="s">
        <v>55</v>
      </c>
      <c r="C27" s="575"/>
      <c r="D27" s="575"/>
      <c r="E27" s="575"/>
      <c r="F27" s="575"/>
      <c r="G27" s="575"/>
      <c r="H27" s="2">
        <v>0</v>
      </c>
      <c r="I27" s="28">
        <f>I25*H27</f>
        <v>0</v>
      </c>
      <c r="J27" s="28">
        <f>J25*I27</f>
        <v>0</v>
      </c>
      <c r="K27" s="28">
        <f>K25*J27</f>
        <v>0</v>
      </c>
      <c r="L27" s="28">
        <f>L25*K27</f>
        <v>0</v>
      </c>
      <c r="M27" s="28">
        <f>M25*L27</f>
        <v>0</v>
      </c>
      <c r="N27" s="28">
        <f t="shared" ref="N27:O27" si="6">N25*M27</f>
        <v>0</v>
      </c>
      <c r="O27" s="28">
        <f t="shared" si="6"/>
        <v>0</v>
      </c>
      <c r="P27" s="28">
        <f t="shared" ref="P27" si="7">P25*O27</f>
        <v>0</v>
      </c>
      <c r="Q27" s="28">
        <f t="shared" ref="Q27" si="8">Q25*P27</f>
        <v>0</v>
      </c>
      <c r="R27" s="28">
        <f>R25*O27</f>
        <v>0</v>
      </c>
    </row>
    <row r="28" spans="1:18" x14ac:dyDescent="0.2">
      <c r="A28" s="22" t="s">
        <v>13</v>
      </c>
      <c r="B28" s="575" t="s">
        <v>2</v>
      </c>
      <c r="C28" s="575"/>
      <c r="D28" s="575"/>
      <c r="E28" s="575"/>
      <c r="F28" s="575"/>
      <c r="G28" s="575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575" t="s">
        <v>56</v>
      </c>
      <c r="C29" s="575"/>
      <c r="D29" s="575"/>
      <c r="E29" s="575"/>
      <c r="F29" s="575"/>
      <c r="G29" s="575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575" t="s">
        <v>57</v>
      </c>
      <c r="C30" s="575"/>
      <c r="D30" s="575"/>
      <c r="E30" s="575"/>
      <c r="F30" s="575"/>
      <c r="G30" s="575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575" t="s">
        <v>4</v>
      </c>
      <c r="C31" s="575"/>
      <c r="D31" s="575"/>
      <c r="E31" s="575"/>
      <c r="F31" s="575"/>
      <c r="G31" s="575"/>
      <c r="H31" s="2"/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</row>
    <row r="32" spans="1:18" x14ac:dyDescent="0.2">
      <c r="A32" s="569" t="s">
        <v>82</v>
      </c>
      <c r="B32" s="569"/>
      <c r="C32" s="569"/>
      <c r="D32" s="569"/>
      <c r="E32" s="569"/>
      <c r="F32" s="569"/>
      <c r="G32" s="569"/>
      <c r="H32" s="569"/>
      <c r="I32" s="29">
        <f>SUM(I25:I31)</f>
        <v>1227.57</v>
      </c>
      <c r="J32" s="29">
        <f>SUM(J25:J31)</f>
        <v>1337.47</v>
      </c>
      <c r="K32" s="29">
        <f>SUM(K25:K31)</f>
        <v>1337.47</v>
      </c>
      <c r="L32" s="29">
        <f>SUM(L25:L31)</f>
        <v>1433.36</v>
      </c>
      <c r="M32" s="29">
        <f>SUM(M25:M31)</f>
        <v>1433.36</v>
      </c>
      <c r="N32" s="29">
        <f t="shared" ref="N32:O32" si="9">SUM(N25:N31)</f>
        <v>1537.86</v>
      </c>
      <c r="O32" s="29">
        <f t="shared" si="9"/>
        <v>1537.86</v>
      </c>
      <c r="P32" s="29">
        <f t="shared" ref="P32:Q32" si="10">SUM(P25:P31)</f>
        <v>1630.13</v>
      </c>
      <c r="Q32" s="29">
        <f t="shared" si="10"/>
        <v>1630.13</v>
      </c>
      <c r="R32" s="29">
        <f t="shared" ref="R32" si="11">SUM(R25:R31)</f>
        <v>1630.13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580" t="s">
        <v>58</v>
      </c>
      <c r="B34" s="580"/>
      <c r="C34" s="580"/>
      <c r="D34" s="580"/>
      <c r="E34" s="580"/>
      <c r="F34" s="580"/>
      <c r="G34" s="580"/>
      <c r="H34" s="580"/>
      <c r="I34" s="580"/>
    </row>
    <row r="35" spans="1:18" x14ac:dyDescent="0.2">
      <c r="A35" s="569" t="s">
        <v>72</v>
      </c>
      <c r="B35" s="569"/>
      <c r="C35" s="569"/>
      <c r="D35" s="569"/>
      <c r="E35" s="569"/>
      <c r="F35" s="569"/>
      <c r="G35" s="569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575" t="s">
        <v>60</v>
      </c>
      <c r="C36" s="575"/>
      <c r="D36" s="575"/>
      <c r="E36" s="575"/>
      <c r="F36" s="575"/>
      <c r="G36" s="575"/>
      <c r="H36" s="1">
        <v>8.3299999999999999E-2</v>
      </c>
      <c r="I36" s="28">
        <f>I32*H36</f>
        <v>102.26</v>
      </c>
      <c r="J36" s="28">
        <f>J32*H36</f>
        <v>111.41</v>
      </c>
      <c r="K36" s="28">
        <f>K32*H36</f>
        <v>111.41</v>
      </c>
      <c r="L36" s="28">
        <f t="shared" ref="L36:R36" si="12">L32*$H$36</f>
        <v>119.4</v>
      </c>
      <c r="M36" s="28">
        <f t="shared" si="12"/>
        <v>119.4</v>
      </c>
      <c r="N36" s="28">
        <f t="shared" si="12"/>
        <v>128.1</v>
      </c>
      <c r="O36" s="28">
        <f t="shared" si="12"/>
        <v>128.1</v>
      </c>
      <c r="P36" s="28">
        <f t="shared" si="12"/>
        <v>135.79</v>
      </c>
      <c r="Q36" s="28">
        <f t="shared" si="12"/>
        <v>135.79</v>
      </c>
      <c r="R36" s="28">
        <f t="shared" si="12"/>
        <v>135.79</v>
      </c>
    </row>
    <row r="37" spans="1:18" x14ac:dyDescent="0.2">
      <c r="A37" s="22" t="s">
        <v>11</v>
      </c>
      <c r="B37" s="575" t="s">
        <v>113</v>
      </c>
      <c r="C37" s="575"/>
      <c r="D37" s="575"/>
      <c r="E37" s="575"/>
      <c r="F37" s="575"/>
      <c r="G37" s="575"/>
      <c r="H37" s="23">
        <v>0.1111</v>
      </c>
      <c r="I37" s="28">
        <f>I32*H37</f>
        <v>136.38</v>
      </c>
      <c r="J37" s="28">
        <f>J32*H37</f>
        <v>148.59</v>
      </c>
      <c r="K37" s="28">
        <f>K32*H37</f>
        <v>148.59</v>
      </c>
      <c r="L37" s="28">
        <f t="shared" ref="L37:R37" si="13">L32*$H$37</f>
        <v>159.25</v>
      </c>
      <c r="M37" s="28">
        <f t="shared" si="13"/>
        <v>159.25</v>
      </c>
      <c r="N37" s="28">
        <f t="shared" si="13"/>
        <v>170.86</v>
      </c>
      <c r="O37" s="28">
        <f t="shared" si="13"/>
        <v>170.86</v>
      </c>
      <c r="P37" s="28">
        <f t="shared" si="13"/>
        <v>181.11</v>
      </c>
      <c r="Q37" s="28">
        <f t="shared" si="13"/>
        <v>181.11</v>
      </c>
      <c r="R37" s="28">
        <f t="shared" si="13"/>
        <v>181.11</v>
      </c>
    </row>
    <row r="38" spans="1:18" x14ac:dyDescent="0.2">
      <c r="A38" s="90" t="s">
        <v>12</v>
      </c>
      <c r="B38" s="592" t="s">
        <v>205</v>
      </c>
      <c r="C38" s="593"/>
      <c r="D38" s="593"/>
      <c r="E38" s="593"/>
      <c r="F38" s="593"/>
      <c r="G38" s="594"/>
      <c r="H38" s="88">
        <f>(H50*(H36+H37))</f>
        <v>7.4300000000000005E-2</v>
      </c>
      <c r="I38" s="89">
        <f>H38*I32</f>
        <v>91.21</v>
      </c>
      <c r="J38" s="89">
        <f>H38*J32</f>
        <v>99.37</v>
      </c>
      <c r="K38" s="89">
        <f>H38*K32</f>
        <v>99.37</v>
      </c>
      <c r="L38" s="89">
        <f t="shared" ref="L38:R38" si="14">$H$38*L32</f>
        <v>106.5</v>
      </c>
      <c r="M38" s="89">
        <f t="shared" si="14"/>
        <v>106.5</v>
      </c>
      <c r="N38" s="89">
        <f t="shared" si="14"/>
        <v>114.26</v>
      </c>
      <c r="O38" s="89">
        <f t="shared" si="14"/>
        <v>114.26</v>
      </c>
      <c r="P38" s="89">
        <f t="shared" si="14"/>
        <v>121.12</v>
      </c>
      <c r="Q38" s="89">
        <f t="shared" si="14"/>
        <v>121.12</v>
      </c>
      <c r="R38" s="89">
        <f t="shared" si="14"/>
        <v>121.12</v>
      </c>
    </row>
    <row r="39" spans="1:18" x14ac:dyDescent="0.2">
      <c r="A39" s="569" t="s">
        <v>61</v>
      </c>
      <c r="B39" s="569"/>
      <c r="C39" s="569"/>
      <c r="D39" s="569"/>
      <c r="E39" s="569"/>
      <c r="F39" s="569"/>
      <c r="G39" s="569"/>
      <c r="H39" s="4">
        <f>TRUNC(SUM(H36:H38),4)</f>
        <v>0.26869999999999999</v>
      </c>
      <c r="I39" s="29">
        <f>SUM(I36:I38)</f>
        <v>329.85</v>
      </c>
      <c r="J39" s="29">
        <f>SUM(J36:J38)</f>
        <v>359.37</v>
      </c>
      <c r="K39" s="29">
        <f>SUM(K36:K38)</f>
        <v>359.37</v>
      </c>
      <c r="L39" s="29">
        <f>SUM(L36:L38)</f>
        <v>385.15</v>
      </c>
      <c r="M39" s="29">
        <f>SUM(M36:M38)</f>
        <v>385.15</v>
      </c>
      <c r="N39" s="29">
        <f t="shared" ref="N39:O39" si="15">SUM(N36:N38)</f>
        <v>413.22</v>
      </c>
      <c r="O39" s="29">
        <f t="shared" si="15"/>
        <v>413.22</v>
      </c>
      <c r="P39" s="29">
        <f t="shared" ref="P39:Q39" si="16">SUM(P36:P38)</f>
        <v>438.02</v>
      </c>
      <c r="Q39" s="29">
        <f t="shared" si="16"/>
        <v>438.02</v>
      </c>
      <c r="R39" s="29">
        <f t="shared" ref="R39" si="17">SUM(R36:R38)</f>
        <v>438.02</v>
      </c>
    </row>
    <row r="40" spans="1:18" x14ac:dyDescent="0.2">
      <c r="A40" s="595"/>
      <c r="B40" s="596"/>
      <c r="C40" s="596"/>
      <c r="D40" s="596"/>
      <c r="E40" s="596"/>
      <c r="F40" s="596"/>
      <c r="G40" s="596"/>
      <c r="H40" s="596"/>
      <c r="I40" s="596"/>
    </row>
    <row r="41" spans="1:18" x14ac:dyDescent="0.2">
      <c r="A41" s="569" t="s">
        <v>73</v>
      </c>
      <c r="B41" s="569"/>
      <c r="C41" s="569"/>
      <c r="D41" s="569"/>
      <c r="E41" s="569"/>
      <c r="F41" s="569"/>
      <c r="G41" s="569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575" t="s">
        <v>64</v>
      </c>
      <c r="C42" s="575"/>
      <c r="D42" s="575"/>
      <c r="E42" s="575"/>
      <c r="F42" s="575"/>
      <c r="G42" s="575"/>
      <c r="H42" s="1">
        <v>0.2</v>
      </c>
      <c r="I42" s="28">
        <f>($I$32)*H42</f>
        <v>245.51</v>
      </c>
      <c r="J42" s="28">
        <f t="shared" ref="J42:J49" si="18">($J$32)*H42</f>
        <v>267.49</v>
      </c>
      <c r="K42" s="28">
        <f t="shared" ref="K42:K49" si="19">($K$32)*H42</f>
        <v>267.49</v>
      </c>
      <c r="L42" s="28">
        <f t="shared" ref="L42:R42" si="20">(L32)*$H$42</f>
        <v>286.67</v>
      </c>
      <c r="M42" s="28">
        <f t="shared" si="20"/>
        <v>286.67</v>
      </c>
      <c r="N42" s="28">
        <f t="shared" si="20"/>
        <v>307.57</v>
      </c>
      <c r="O42" s="28">
        <f t="shared" si="20"/>
        <v>307.57</v>
      </c>
      <c r="P42" s="28">
        <f t="shared" si="20"/>
        <v>326.02999999999997</v>
      </c>
      <c r="Q42" s="28">
        <f t="shared" si="20"/>
        <v>326.02999999999997</v>
      </c>
      <c r="R42" s="28">
        <f t="shared" si="20"/>
        <v>326.02999999999997</v>
      </c>
    </row>
    <row r="43" spans="1:18" x14ac:dyDescent="0.2">
      <c r="A43" s="22" t="s">
        <v>11</v>
      </c>
      <c r="B43" s="575" t="s">
        <v>65</v>
      </c>
      <c r="C43" s="575"/>
      <c r="D43" s="575"/>
      <c r="E43" s="575"/>
      <c r="F43" s="575"/>
      <c r="G43" s="575"/>
      <c r="H43" s="1">
        <v>2.5000000000000001E-2</v>
      </c>
      <c r="I43" s="28">
        <f t="shared" ref="I43:I49" si="21">($I$32)*H43</f>
        <v>30.69</v>
      </c>
      <c r="J43" s="28">
        <f t="shared" si="18"/>
        <v>33.44</v>
      </c>
      <c r="K43" s="28">
        <f t="shared" si="19"/>
        <v>33.44</v>
      </c>
      <c r="L43" s="28">
        <f t="shared" ref="L43:R43" si="22">(L32)*$H$43</f>
        <v>35.83</v>
      </c>
      <c r="M43" s="28">
        <f t="shared" si="22"/>
        <v>35.83</v>
      </c>
      <c r="N43" s="28">
        <f t="shared" si="22"/>
        <v>38.450000000000003</v>
      </c>
      <c r="O43" s="28">
        <f t="shared" si="22"/>
        <v>38.450000000000003</v>
      </c>
      <c r="P43" s="28">
        <f t="shared" si="22"/>
        <v>40.75</v>
      </c>
      <c r="Q43" s="28">
        <f t="shared" si="22"/>
        <v>40.75</v>
      </c>
      <c r="R43" s="28">
        <f t="shared" si="22"/>
        <v>40.75</v>
      </c>
    </row>
    <row r="44" spans="1:18" x14ac:dyDescent="0.2">
      <c r="A44" s="22" t="s">
        <v>12</v>
      </c>
      <c r="B44" s="575" t="s">
        <v>66</v>
      </c>
      <c r="C44" s="575"/>
      <c r="D44" s="575"/>
      <c r="E44" s="575"/>
      <c r="F44" s="575"/>
      <c r="G44" s="575"/>
      <c r="H44" s="10">
        <f>3%*1.4694</f>
        <v>4.4080000000000001E-2</v>
      </c>
      <c r="I44" s="28">
        <f t="shared" si="21"/>
        <v>54.11</v>
      </c>
      <c r="J44" s="28">
        <f t="shared" si="18"/>
        <v>58.96</v>
      </c>
      <c r="K44" s="28">
        <f t="shared" si="19"/>
        <v>58.96</v>
      </c>
      <c r="L44" s="28">
        <f t="shared" ref="L44:R44" si="23">(L32)*$H$44</f>
        <v>63.18</v>
      </c>
      <c r="M44" s="28">
        <f t="shared" si="23"/>
        <v>63.18</v>
      </c>
      <c r="N44" s="28">
        <f t="shared" si="23"/>
        <v>67.790000000000006</v>
      </c>
      <c r="O44" s="28">
        <f t="shared" si="23"/>
        <v>67.790000000000006</v>
      </c>
      <c r="P44" s="28">
        <f t="shared" si="23"/>
        <v>71.86</v>
      </c>
      <c r="Q44" s="28">
        <f t="shared" si="23"/>
        <v>71.86</v>
      </c>
      <c r="R44" s="28">
        <f t="shared" si="23"/>
        <v>71.86</v>
      </c>
    </row>
    <row r="45" spans="1:18" x14ac:dyDescent="0.2">
      <c r="A45" s="22" t="s">
        <v>13</v>
      </c>
      <c r="B45" s="575" t="s">
        <v>63</v>
      </c>
      <c r="C45" s="575"/>
      <c r="D45" s="575"/>
      <c r="E45" s="575"/>
      <c r="F45" s="575"/>
      <c r="G45" s="575"/>
      <c r="H45" s="1">
        <v>1.4999999999999999E-2</v>
      </c>
      <c r="I45" s="28">
        <f t="shared" si="21"/>
        <v>18.41</v>
      </c>
      <c r="J45" s="28">
        <f t="shared" si="18"/>
        <v>20.059999999999999</v>
      </c>
      <c r="K45" s="28">
        <f t="shared" si="19"/>
        <v>20.059999999999999</v>
      </c>
      <c r="L45" s="28">
        <f t="shared" ref="L45:R45" si="24">(L32)*$H$45</f>
        <v>21.5</v>
      </c>
      <c r="M45" s="28">
        <f t="shared" si="24"/>
        <v>21.5</v>
      </c>
      <c r="N45" s="28">
        <f t="shared" si="24"/>
        <v>23.07</v>
      </c>
      <c r="O45" s="28">
        <f t="shared" si="24"/>
        <v>23.07</v>
      </c>
      <c r="P45" s="28">
        <f t="shared" si="24"/>
        <v>24.45</v>
      </c>
      <c r="Q45" s="28">
        <f t="shared" si="24"/>
        <v>24.45</v>
      </c>
      <c r="R45" s="28">
        <f t="shared" si="24"/>
        <v>24.45</v>
      </c>
    </row>
    <row r="46" spans="1:18" x14ac:dyDescent="0.2">
      <c r="A46" s="22" t="s">
        <v>14</v>
      </c>
      <c r="B46" s="575" t="s">
        <v>67</v>
      </c>
      <c r="C46" s="575"/>
      <c r="D46" s="575"/>
      <c r="E46" s="575"/>
      <c r="F46" s="575"/>
      <c r="G46" s="575"/>
      <c r="H46" s="1">
        <v>0.01</v>
      </c>
      <c r="I46" s="28">
        <f t="shared" si="21"/>
        <v>12.28</v>
      </c>
      <c r="J46" s="28">
        <f t="shared" si="18"/>
        <v>13.37</v>
      </c>
      <c r="K46" s="28">
        <f t="shared" si="19"/>
        <v>13.37</v>
      </c>
      <c r="L46" s="28">
        <f t="shared" ref="L46:R46" si="25">(L32)*$H$46</f>
        <v>14.33</v>
      </c>
      <c r="M46" s="28">
        <f t="shared" si="25"/>
        <v>14.33</v>
      </c>
      <c r="N46" s="28">
        <f t="shared" si="25"/>
        <v>15.38</v>
      </c>
      <c r="O46" s="28">
        <f t="shared" si="25"/>
        <v>15.38</v>
      </c>
      <c r="P46" s="28">
        <f t="shared" si="25"/>
        <v>16.3</v>
      </c>
      <c r="Q46" s="28">
        <f t="shared" si="25"/>
        <v>16.3</v>
      </c>
      <c r="R46" s="28">
        <f t="shared" si="25"/>
        <v>16.3</v>
      </c>
    </row>
    <row r="47" spans="1:18" x14ac:dyDescent="0.2">
      <c r="A47" s="22" t="s">
        <v>15</v>
      </c>
      <c r="B47" s="575" t="s">
        <v>68</v>
      </c>
      <c r="C47" s="575"/>
      <c r="D47" s="575"/>
      <c r="E47" s="575"/>
      <c r="F47" s="575"/>
      <c r="G47" s="575"/>
      <c r="H47" s="1">
        <v>6.0000000000000001E-3</v>
      </c>
      <c r="I47" s="28">
        <f t="shared" si="21"/>
        <v>7.37</v>
      </c>
      <c r="J47" s="28">
        <f t="shared" si="18"/>
        <v>8.02</v>
      </c>
      <c r="K47" s="28">
        <f t="shared" si="19"/>
        <v>8.02</v>
      </c>
      <c r="L47" s="28">
        <f t="shared" ref="L47:R47" si="26">(L32)*$H$47</f>
        <v>8.6</v>
      </c>
      <c r="M47" s="28">
        <f t="shared" si="26"/>
        <v>8.6</v>
      </c>
      <c r="N47" s="28">
        <f t="shared" si="26"/>
        <v>9.23</v>
      </c>
      <c r="O47" s="28">
        <f t="shared" si="26"/>
        <v>9.23</v>
      </c>
      <c r="P47" s="28">
        <f t="shared" si="26"/>
        <v>9.7799999999999994</v>
      </c>
      <c r="Q47" s="28">
        <f t="shared" si="26"/>
        <v>9.7799999999999994</v>
      </c>
      <c r="R47" s="28">
        <f t="shared" si="26"/>
        <v>9.7799999999999994</v>
      </c>
    </row>
    <row r="48" spans="1:18" x14ac:dyDescent="0.2">
      <c r="A48" s="22" t="s">
        <v>16</v>
      </c>
      <c r="B48" s="575" t="s">
        <v>69</v>
      </c>
      <c r="C48" s="575"/>
      <c r="D48" s="575"/>
      <c r="E48" s="575"/>
      <c r="F48" s="575"/>
      <c r="G48" s="575"/>
      <c r="H48" s="1">
        <v>2E-3</v>
      </c>
      <c r="I48" s="28">
        <f t="shared" si="21"/>
        <v>2.46</v>
      </c>
      <c r="J48" s="28">
        <f t="shared" si="18"/>
        <v>2.67</v>
      </c>
      <c r="K48" s="28">
        <f t="shared" si="19"/>
        <v>2.67</v>
      </c>
      <c r="L48" s="28">
        <f t="shared" ref="L48:R48" si="27">(L32)*$H$48</f>
        <v>2.87</v>
      </c>
      <c r="M48" s="28">
        <f t="shared" si="27"/>
        <v>2.87</v>
      </c>
      <c r="N48" s="28">
        <f t="shared" si="27"/>
        <v>3.08</v>
      </c>
      <c r="O48" s="28">
        <f t="shared" si="27"/>
        <v>3.08</v>
      </c>
      <c r="P48" s="28">
        <f t="shared" si="27"/>
        <v>3.26</v>
      </c>
      <c r="Q48" s="28">
        <f t="shared" si="27"/>
        <v>3.26</v>
      </c>
      <c r="R48" s="28">
        <f t="shared" si="27"/>
        <v>3.26</v>
      </c>
    </row>
    <row r="49" spans="1:18" x14ac:dyDescent="0.2">
      <c r="A49" s="22" t="s">
        <v>17</v>
      </c>
      <c r="B49" s="575" t="s">
        <v>70</v>
      </c>
      <c r="C49" s="575"/>
      <c r="D49" s="575"/>
      <c r="E49" s="575"/>
      <c r="F49" s="575"/>
      <c r="G49" s="575"/>
      <c r="H49" s="1">
        <v>0.08</v>
      </c>
      <c r="I49" s="28">
        <f t="shared" si="21"/>
        <v>98.21</v>
      </c>
      <c r="J49" s="28">
        <f t="shared" si="18"/>
        <v>107</v>
      </c>
      <c r="K49" s="28">
        <f t="shared" si="19"/>
        <v>107</v>
      </c>
      <c r="L49" s="28">
        <f t="shared" ref="L49:R49" si="28">(L32)*$H$49</f>
        <v>114.67</v>
      </c>
      <c r="M49" s="28">
        <f t="shared" si="28"/>
        <v>114.67</v>
      </c>
      <c r="N49" s="28">
        <f t="shared" si="28"/>
        <v>123.03</v>
      </c>
      <c r="O49" s="28">
        <f t="shared" si="28"/>
        <v>123.03</v>
      </c>
      <c r="P49" s="28">
        <f t="shared" si="28"/>
        <v>130.41</v>
      </c>
      <c r="Q49" s="28">
        <f t="shared" si="28"/>
        <v>130.41</v>
      </c>
      <c r="R49" s="28">
        <f t="shared" si="28"/>
        <v>130.41</v>
      </c>
    </row>
    <row r="50" spans="1:18" x14ac:dyDescent="0.2">
      <c r="A50" s="569" t="s">
        <v>71</v>
      </c>
      <c r="B50" s="569"/>
      <c r="C50" s="569"/>
      <c r="D50" s="569"/>
      <c r="E50" s="569"/>
      <c r="F50" s="569"/>
      <c r="G50" s="569"/>
      <c r="H50" s="4">
        <f>SUM(H42:H49)</f>
        <v>0.3821</v>
      </c>
      <c r="I50" s="29">
        <f>TRUNC(SUM(I42:I49),2)</f>
        <v>469.04</v>
      </c>
      <c r="J50" s="29">
        <f>TRUNC(SUM(J42:J49),2)</f>
        <v>511.01</v>
      </c>
      <c r="K50" s="29">
        <f>TRUNC(SUM(K42:K49),2)</f>
        <v>511.01</v>
      </c>
      <c r="L50" s="29">
        <f>TRUNC(SUM(L42:L49),2)</f>
        <v>547.65</v>
      </c>
      <c r="M50" s="29">
        <f>TRUNC(SUM(M42:M49),2)</f>
        <v>547.65</v>
      </c>
      <c r="N50" s="29">
        <f t="shared" ref="N50:O50" si="29">TRUNC(SUM(N42:N49),2)</f>
        <v>587.6</v>
      </c>
      <c r="O50" s="29">
        <f t="shared" si="29"/>
        <v>587.6</v>
      </c>
      <c r="P50" s="29">
        <f t="shared" ref="P50:Q50" si="30">TRUNC(SUM(P42:P49),2)</f>
        <v>622.84</v>
      </c>
      <c r="Q50" s="29">
        <f t="shared" si="30"/>
        <v>622.84</v>
      </c>
      <c r="R50" s="29">
        <f t="shared" ref="R50" si="31">TRUNC(SUM(R42:R49),2)</f>
        <v>622.84</v>
      </c>
    </row>
    <row r="51" spans="1:18" x14ac:dyDescent="0.2">
      <c r="A51" s="587"/>
      <c r="B51" s="587"/>
      <c r="C51" s="587"/>
      <c r="D51" s="587"/>
      <c r="E51" s="587"/>
      <c r="F51" s="587"/>
      <c r="G51" s="587"/>
      <c r="H51" s="587"/>
      <c r="I51" s="588"/>
    </row>
    <row r="52" spans="1:18" x14ac:dyDescent="0.2">
      <c r="A52" s="569" t="s">
        <v>74</v>
      </c>
      <c r="B52" s="569"/>
      <c r="C52" s="569"/>
      <c r="D52" s="569"/>
      <c r="E52" s="569"/>
      <c r="F52" s="569"/>
      <c r="G52" s="569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577" t="s">
        <v>249</v>
      </c>
      <c r="C53" s="577"/>
      <c r="D53" s="577"/>
      <c r="E53" s="577"/>
      <c r="F53" s="577"/>
      <c r="G53" s="577"/>
      <c r="H53" s="25" t="s">
        <v>0</v>
      </c>
      <c r="I53" s="30">
        <f>(4.38*42)-(I19*6%)</f>
        <v>110.31</v>
      </c>
      <c r="J53" s="159">
        <f>(4.38*42)-(J25*6%)</f>
        <v>103.71</v>
      </c>
      <c r="K53" s="159">
        <f>(4.38*42)-(K25*6%)</f>
        <v>103.71</v>
      </c>
      <c r="L53" s="159">
        <f>(4.38*42)-(L19*6%)</f>
        <v>93.86</v>
      </c>
      <c r="M53" s="159">
        <f>(4.38*42)-(M19*6%)</f>
        <v>93.86</v>
      </c>
      <c r="N53" s="152">
        <f t="shared" ref="N53:O53" si="32">(4.38*42)-(N19*6%)</f>
        <v>87.29</v>
      </c>
      <c r="O53" s="307">
        <f t="shared" si="32"/>
        <v>87.29</v>
      </c>
      <c r="P53" s="152">
        <f t="shared" ref="P53:Q53" si="33">(4.38*42)-(P19*6%)</f>
        <v>81.5</v>
      </c>
      <c r="Q53" s="307">
        <f t="shared" si="33"/>
        <v>81.5</v>
      </c>
      <c r="R53" s="307">
        <f t="shared" ref="R53" si="34">(4.38*42)-(R19*6%)</f>
        <v>81.5</v>
      </c>
    </row>
    <row r="54" spans="1:18" hidden="1" x14ac:dyDescent="0.2">
      <c r="A54" s="22"/>
      <c r="B54" s="589" t="s">
        <v>199</v>
      </c>
      <c r="C54" s="590"/>
      <c r="D54" s="590"/>
      <c r="E54" s="590"/>
      <c r="F54" s="590"/>
      <c r="G54" s="591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577" t="s">
        <v>120</v>
      </c>
      <c r="C55" s="577"/>
      <c r="D55" s="577"/>
      <c r="E55" s="577"/>
      <c r="F55" s="577"/>
      <c r="G55" s="577"/>
      <c r="H55" s="25" t="s">
        <v>0</v>
      </c>
      <c r="I55" s="30">
        <f>(20.08*21*0.99)</f>
        <v>417.46</v>
      </c>
      <c r="J55" s="30">
        <f>(21.27*21*0.99)</f>
        <v>442.2</v>
      </c>
      <c r="K55" s="30">
        <f>(21.27*21*0.99)</f>
        <v>442.2</v>
      </c>
      <c r="L55" s="30">
        <f>(22.06*21*0.99)</f>
        <v>458.63</v>
      </c>
      <c r="M55" s="30">
        <f>(22.06*21*0.99)</f>
        <v>458.63</v>
      </c>
      <c r="N55" s="30">
        <f>(27.29*21*0.99)</f>
        <v>567.36</v>
      </c>
      <c r="O55" s="30">
        <f>27.29*21*0.99</f>
        <v>567.36</v>
      </c>
      <c r="P55" s="30">
        <f>(33*21*0.99)</f>
        <v>686.07</v>
      </c>
      <c r="Q55" s="30">
        <f>33*21*0.99</f>
        <v>686.07</v>
      </c>
      <c r="R55" s="30">
        <f>33*21*0.99</f>
        <v>686.07</v>
      </c>
    </row>
    <row r="56" spans="1:18" x14ac:dyDescent="0.2">
      <c r="A56" s="22" t="s">
        <v>13</v>
      </c>
      <c r="B56" s="577" t="s">
        <v>121</v>
      </c>
      <c r="C56" s="577"/>
      <c r="D56" s="577"/>
      <c r="E56" s="577"/>
      <c r="F56" s="577"/>
      <c r="G56" s="577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589" t="s">
        <v>124</v>
      </c>
      <c r="C57" s="590"/>
      <c r="D57" s="590"/>
      <c r="E57" s="590"/>
      <c r="F57" s="590"/>
      <c r="G57" s="591"/>
      <c r="H57" s="25"/>
      <c r="I57" s="30">
        <f>(I32*0.01%)</f>
        <v>0.12</v>
      </c>
      <c r="J57" s="30">
        <f>(J32*0.01%)</f>
        <v>0.13</v>
      </c>
      <c r="K57" s="30">
        <f>(K32*0.01%)</f>
        <v>0.13</v>
      </c>
      <c r="L57" s="30">
        <f>(L32*0.01%)</f>
        <v>0.14000000000000001</v>
      </c>
      <c r="M57" s="30">
        <f>(M32*0.01%)</f>
        <v>0.14000000000000001</v>
      </c>
      <c r="N57" s="30">
        <f t="shared" ref="N57:O57" si="35">(N32*0.01%)</f>
        <v>0.15</v>
      </c>
      <c r="O57" s="30">
        <f t="shared" si="35"/>
        <v>0.15</v>
      </c>
      <c r="P57" s="30">
        <f t="shared" ref="P57:Q57" si="36">(P32*0.01%)</f>
        <v>0.16</v>
      </c>
      <c r="Q57" s="30">
        <f t="shared" si="36"/>
        <v>0.16</v>
      </c>
      <c r="R57" s="30">
        <f t="shared" ref="R57" si="37">(R32*0.01%)</f>
        <v>0.16</v>
      </c>
    </row>
    <row r="58" spans="1:18" x14ac:dyDescent="0.2">
      <c r="A58" s="22" t="s">
        <v>15</v>
      </c>
      <c r="B58" s="589" t="s">
        <v>123</v>
      </c>
      <c r="C58" s="590"/>
      <c r="D58" s="590"/>
      <c r="E58" s="590"/>
      <c r="F58" s="590"/>
      <c r="G58" s="591"/>
      <c r="H58" s="40">
        <v>0.1</v>
      </c>
      <c r="I58" s="30">
        <f>I32*H58</f>
        <v>122.76</v>
      </c>
      <c r="J58" s="30">
        <f>J32*7%</f>
        <v>93.62</v>
      </c>
      <c r="K58" s="30">
        <f>K32*7%</f>
        <v>93.62</v>
      </c>
      <c r="L58" s="30">
        <f>L32*7%</f>
        <v>100.34</v>
      </c>
      <c r="M58" s="30">
        <f>M32*7%</f>
        <v>100.34</v>
      </c>
      <c r="N58" s="30">
        <f t="shared" ref="N58:O58" si="38">N32*7%</f>
        <v>107.65</v>
      </c>
      <c r="O58" s="30">
        <f t="shared" si="38"/>
        <v>107.65</v>
      </c>
      <c r="P58" s="30">
        <f t="shared" ref="P58:Q58" si="39">P32*7%</f>
        <v>114.11</v>
      </c>
      <c r="Q58" s="30">
        <f t="shared" si="39"/>
        <v>114.11</v>
      </c>
      <c r="R58" s="30">
        <f t="shared" ref="R58" si="40">R32*7%</f>
        <v>114.11</v>
      </c>
    </row>
    <row r="59" spans="1:18" x14ac:dyDescent="0.2">
      <c r="A59" s="22" t="s">
        <v>16</v>
      </c>
      <c r="B59" s="589" t="s">
        <v>122</v>
      </c>
      <c r="C59" s="590"/>
      <c r="D59" s="590"/>
      <c r="E59" s="590"/>
      <c r="F59" s="590"/>
      <c r="G59" s="591"/>
      <c r="H59" s="25" t="s">
        <v>0</v>
      </c>
      <c r="I59" s="30">
        <f>(I25+I27)*0.25%</f>
        <v>3.07</v>
      </c>
      <c r="J59" s="30">
        <f>(J25+J27)*0.25%</f>
        <v>3.34</v>
      </c>
      <c r="K59" s="30">
        <f>(K25+K27)*0.25%</f>
        <v>3.34</v>
      </c>
      <c r="L59" s="30">
        <f t="shared" ref="L59:R59" si="41">(L25+L27)*1%</f>
        <v>14.33</v>
      </c>
      <c r="M59" s="30">
        <f t="shared" si="41"/>
        <v>14.33</v>
      </c>
      <c r="N59" s="30">
        <f t="shared" si="41"/>
        <v>15.38</v>
      </c>
      <c r="O59" s="30">
        <f t="shared" si="41"/>
        <v>15.38</v>
      </c>
      <c r="P59" s="30">
        <f t="shared" si="41"/>
        <v>16.3</v>
      </c>
      <c r="Q59" s="30">
        <f t="shared" si="41"/>
        <v>16.3</v>
      </c>
      <c r="R59" s="30">
        <f t="shared" si="41"/>
        <v>16.3</v>
      </c>
    </row>
    <row r="60" spans="1:18" x14ac:dyDescent="0.2">
      <c r="A60" s="22" t="s">
        <v>17</v>
      </c>
      <c r="B60" s="589" t="s">
        <v>314</v>
      </c>
      <c r="C60" s="590"/>
      <c r="D60" s="590"/>
      <c r="E60" s="590"/>
      <c r="F60" s="590"/>
      <c r="G60" s="591"/>
      <c r="H60" s="25"/>
      <c r="I60" s="30"/>
      <c r="J60" s="30"/>
      <c r="K60" s="30"/>
      <c r="L60" s="30"/>
      <c r="M60" s="30"/>
      <c r="N60" s="30"/>
      <c r="O60" s="30"/>
      <c r="P60" s="30"/>
      <c r="Q60" s="30"/>
      <c r="R60" s="30"/>
    </row>
    <row r="61" spans="1:18" x14ac:dyDescent="0.2">
      <c r="A61" s="569" t="s">
        <v>75</v>
      </c>
      <c r="B61" s="569"/>
      <c r="C61" s="569"/>
      <c r="D61" s="569"/>
      <c r="E61" s="569"/>
      <c r="F61" s="569"/>
      <c r="G61" s="569"/>
      <c r="H61" s="569"/>
      <c r="I61" s="29">
        <f>TRUNC(SUM(I53:I59),2)</f>
        <v>664.72</v>
      </c>
      <c r="J61" s="29">
        <f>TRUNC(SUM(J53:J60),2)</f>
        <v>654</v>
      </c>
      <c r="K61" s="29">
        <f>TRUNC(SUM(K53:K60),2)</f>
        <v>654</v>
      </c>
      <c r="L61" s="29">
        <f>TRUNC(SUM(L53:L60),2)</f>
        <v>678.3</v>
      </c>
      <c r="M61" s="29">
        <f>TRUNC(SUM(M53:M60),2)</f>
        <v>678.3</v>
      </c>
      <c r="N61" s="29">
        <f t="shared" ref="N61:O61" si="42">TRUNC(SUM(N53:N60),2)</f>
        <v>788.83</v>
      </c>
      <c r="O61" s="29">
        <f t="shared" si="42"/>
        <v>788.83</v>
      </c>
      <c r="P61" s="29">
        <f t="shared" ref="P61:Q61" si="43">TRUNC(SUM(P53:P60),2)</f>
        <v>909.14</v>
      </c>
      <c r="Q61" s="29">
        <f t="shared" si="43"/>
        <v>909.14</v>
      </c>
      <c r="R61" s="29">
        <f t="shared" ref="R61" si="44">TRUNC(SUM(R53:R60),2)</f>
        <v>909.14</v>
      </c>
    </row>
    <row r="62" spans="1:18" x14ac:dyDescent="0.2">
      <c r="A62" s="587"/>
      <c r="B62" s="587"/>
      <c r="C62" s="587"/>
      <c r="D62" s="587"/>
      <c r="E62" s="587"/>
      <c r="F62" s="587"/>
      <c r="G62" s="587"/>
      <c r="H62" s="587"/>
      <c r="I62" s="588"/>
    </row>
    <row r="63" spans="1:18" x14ac:dyDescent="0.2">
      <c r="A63" s="571" t="s">
        <v>76</v>
      </c>
      <c r="B63" s="571"/>
      <c r="C63" s="571"/>
      <c r="D63" s="571"/>
      <c r="E63" s="571"/>
      <c r="F63" s="571"/>
      <c r="G63" s="571"/>
      <c r="H63" s="571"/>
      <c r="I63" s="571"/>
    </row>
    <row r="64" spans="1:18" x14ac:dyDescent="0.2">
      <c r="A64" s="569" t="s">
        <v>80</v>
      </c>
      <c r="B64" s="569"/>
      <c r="C64" s="569"/>
      <c r="D64" s="569"/>
      <c r="E64" s="569"/>
      <c r="F64" s="569"/>
      <c r="G64" s="569"/>
      <c r="H64" s="569"/>
      <c r="I64" s="22" t="s">
        <v>1</v>
      </c>
      <c r="J64" s="22" t="s">
        <v>1</v>
      </c>
      <c r="K64" s="22" t="s">
        <v>1</v>
      </c>
      <c r="L64" s="22" t="s">
        <v>1</v>
      </c>
      <c r="M64" s="22" t="s">
        <v>1</v>
      </c>
      <c r="N64" s="22" t="s">
        <v>1</v>
      </c>
      <c r="O64" s="22" t="s">
        <v>1</v>
      </c>
      <c r="P64" s="22" t="s">
        <v>1</v>
      </c>
      <c r="Q64" s="22" t="s">
        <v>1</v>
      </c>
      <c r="R64" s="22" t="s">
        <v>1</v>
      </c>
    </row>
    <row r="65" spans="1:18" x14ac:dyDescent="0.2">
      <c r="A65" s="22" t="s">
        <v>77</v>
      </c>
      <c r="B65" s="551" t="s">
        <v>59</v>
      </c>
      <c r="C65" s="551"/>
      <c r="D65" s="551"/>
      <c r="E65" s="551"/>
      <c r="F65" s="551"/>
      <c r="G65" s="551"/>
      <c r="H65" s="551"/>
      <c r="I65" s="28">
        <f t="shared" ref="I65:N65" si="45">I39</f>
        <v>329.85</v>
      </c>
      <c r="J65" s="28">
        <f t="shared" si="45"/>
        <v>359.37</v>
      </c>
      <c r="K65" s="28">
        <f t="shared" si="45"/>
        <v>359.37</v>
      </c>
      <c r="L65" s="28">
        <f t="shared" si="45"/>
        <v>385.15</v>
      </c>
      <c r="M65" s="28">
        <f t="shared" si="45"/>
        <v>385.15</v>
      </c>
      <c r="N65" s="28">
        <f t="shared" si="45"/>
        <v>413.22</v>
      </c>
      <c r="O65" s="28">
        <f t="shared" ref="O65:R65" si="46">O39</f>
        <v>413.22</v>
      </c>
      <c r="P65" s="28">
        <f t="shared" si="46"/>
        <v>438.02</v>
      </c>
      <c r="Q65" s="28">
        <f t="shared" ref="Q65" si="47">Q39</f>
        <v>438.02</v>
      </c>
      <c r="R65" s="28">
        <f t="shared" si="46"/>
        <v>438.02</v>
      </c>
    </row>
    <row r="66" spans="1:18" x14ac:dyDescent="0.2">
      <c r="A66" s="22" t="s">
        <v>78</v>
      </c>
      <c r="B66" s="551" t="s">
        <v>62</v>
      </c>
      <c r="C66" s="551"/>
      <c r="D66" s="551"/>
      <c r="E66" s="551"/>
      <c r="F66" s="551"/>
      <c r="G66" s="551"/>
      <c r="H66" s="551"/>
      <c r="I66" s="31">
        <f>I50</f>
        <v>469.04</v>
      </c>
      <c r="J66" s="31">
        <f>J50</f>
        <v>511.01</v>
      </c>
      <c r="K66" s="31">
        <f>K50</f>
        <v>511.01</v>
      </c>
      <c r="L66" s="31">
        <f>L50</f>
        <v>547.65</v>
      </c>
      <c r="M66" s="31">
        <f>M50</f>
        <v>547.65</v>
      </c>
      <c r="N66" s="31">
        <f t="shared" ref="N66:O66" si="48">N50</f>
        <v>587.6</v>
      </c>
      <c r="O66" s="31">
        <f t="shared" si="48"/>
        <v>587.6</v>
      </c>
      <c r="P66" s="31">
        <f t="shared" ref="P66:Q66" si="49">P50</f>
        <v>622.84</v>
      </c>
      <c r="Q66" s="31">
        <f t="shared" si="49"/>
        <v>622.84</v>
      </c>
      <c r="R66" s="31">
        <f t="shared" ref="R66" si="50">R50</f>
        <v>622.84</v>
      </c>
    </row>
    <row r="67" spans="1:18" x14ac:dyDescent="0.2">
      <c r="A67" s="22" t="s">
        <v>79</v>
      </c>
      <c r="B67" s="551" t="s">
        <v>81</v>
      </c>
      <c r="C67" s="551"/>
      <c r="D67" s="551"/>
      <c r="E67" s="551"/>
      <c r="F67" s="551"/>
      <c r="G67" s="551"/>
      <c r="H67" s="551"/>
      <c r="I67" s="31">
        <f>I61</f>
        <v>664.72</v>
      </c>
      <c r="J67" s="31">
        <f>J61</f>
        <v>654</v>
      </c>
      <c r="K67" s="31">
        <f>K61</f>
        <v>654</v>
      </c>
      <c r="L67" s="31">
        <f>L61</f>
        <v>678.3</v>
      </c>
      <c r="M67" s="31">
        <f>M61</f>
        <v>678.3</v>
      </c>
      <c r="N67" s="31">
        <f t="shared" ref="N67:O67" si="51">N61</f>
        <v>788.83</v>
      </c>
      <c r="O67" s="31">
        <f t="shared" si="51"/>
        <v>788.83</v>
      </c>
      <c r="P67" s="31">
        <f t="shared" ref="P67:Q67" si="52">P61</f>
        <v>909.14</v>
      </c>
      <c r="Q67" s="31">
        <f t="shared" si="52"/>
        <v>909.14</v>
      </c>
      <c r="R67" s="31">
        <f t="shared" ref="R67" si="53">R61</f>
        <v>909.14</v>
      </c>
    </row>
    <row r="68" spans="1:18" x14ac:dyDescent="0.2">
      <c r="A68" s="569" t="s">
        <v>83</v>
      </c>
      <c r="B68" s="569"/>
      <c r="C68" s="569"/>
      <c r="D68" s="569"/>
      <c r="E68" s="569"/>
      <c r="F68" s="569"/>
      <c r="G68" s="569"/>
      <c r="H68" s="569"/>
      <c r="I68" s="32">
        <f>TRUNC(SUM(I65:I67),2)</f>
        <v>1463.61</v>
      </c>
      <c r="J68" s="32">
        <f>TRUNC(SUM(J65:J67),2)</f>
        <v>1524.38</v>
      </c>
      <c r="K68" s="32">
        <f>TRUNC(SUM(K65:K67),2)</f>
        <v>1524.38</v>
      </c>
      <c r="L68" s="32">
        <f>TRUNC(SUM(L65:L67),2)</f>
        <v>1611.1</v>
      </c>
      <c r="M68" s="32">
        <f>TRUNC(SUM(M65:M67),2)</f>
        <v>1611.1</v>
      </c>
      <c r="N68" s="32">
        <f t="shared" ref="N68:O68" si="54">TRUNC(SUM(N65:N67),2)</f>
        <v>1789.65</v>
      </c>
      <c r="O68" s="32">
        <f t="shared" si="54"/>
        <v>1789.65</v>
      </c>
      <c r="P68" s="32">
        <f t="shared" ref="P68:Q68" si="55">TRUNC(SUM(P65:P67),2)</f>
        <v>1970</v>
      </c>
      <c r="Q68" s="32">
        <f t="shared" si="55"/>
        <v>1970</v>
      </c>
      <c r="R68" s="32">
        <f t="shared" ref="R68" si="56">TRUNC(SUM(R65:R67),2)</f>
        <v>1970</v>
      </c>
    </row>
    <row r="69" spans="1:18" x14ac:dyDescent="0.2">
      <c r="A69" s="578"/>
      <c r="B69" s="579"/>
      <c r="C69" s="579"/>
      <c r="D69" s="579"/>
      <c r="E69" s="579"/>
      <c r="F69" s="579"/>
      <c r="G69" s="579"/>
      <c r="H69" s="579"/>
      <c r="I69" s="579"/>
    </row>
    <row r="70" spans="1:18" x14ac:dyDescent="0.2">
      <c r="A70" s="580" t="s">
        <v>84</v>
      </c>
      <c r="B70" s="580"/>
      <c r="C70" s="580"/>
      <c r="D70" s="580"/>
      <c r="E70" s="580"/>
      <c r="F70" s="580"/>
      <c r="G70" s="580"/>
      <c r="H70" s="580"/>
      <c r="I70" s="580"/>
    </row>
    <row r="71" spans="1:18" x14ac:dyDescent="0.2">
      <c r="A71" s="22">
        <v>3</v>
      </c>
      <c r="B71" s="569" t="s">
        <v>85</v>
      </c>
      <c r="C71" s="569"/>
      <c r="D71" s="569"/>
      <c r="E71" s="569"/>
      <c r="F71" s="569"/>
      <c r="G71" s="569"/>
      <c r="H71" s="22" t="s">
        <v>3</v>
      </c>
      <c r="I71" s="22" t="s">
        <v>1</v>
      </c>
      <c r="J71" s="22" t="s">
        <v>1</v>
      </c>
      <c r="K71" s="22" t="s">
        <v>1</v>
      </c>
      <c r="L71" s="22" t="s">
        <v>1</v>
      </c>
      <c r="M71" s="22" t="s">
        <v>1</v>
      </c>
      <c r="N71" s="22" t="s">
        <v>1</v>
      </c>
      <c r="O71" s="22" t="s">
        <v>1</v>
      </c>
      <c r="P71" s="22" t="s">
        <v>1</v>
      </c>
      <c r="Q71" s="22" t="s">
        <v>1</v>
      </c>
      <c r="R71" s="22" t="s">
        <v>1</v>
      </c>
    </row>
    <row r="72" spans="1:18" x14ac:dyDescent="0.2">
      <c r="A72" s="22" t="s">
        <v>10</v>
      </c>
      <c r="B72" s="575" t="s">
        <v>88</v>
      </c>
      <c r="C72" s="575"/>
      <c r="D72" s="575"/>
      <c r="E72" s="575"/>
      <c r="F72" s="575"/>
      <c r="G72" s="575"/>
      <c r="H72" s="142">
        <v>4.0000000000000001E-3</v>
      </c>
      <c r="I72" s="31">
        <f t="shared" ref="I72:I77" si="57">($I$32)*H72</f>
        <v>4.91</v>
      </c>
      <c r="J72" s="31">
        <f t="shared" ref="J72:J77" si="58">($J$32)*H72</f>
        <v>5.35</v>
      </c>
      <c r="K72" s="31">
        <f t="shared" ref="K72:K77" si="59">($K$32)*H72</f>
        <v>5.35</v>
      </c>
      <c r="L72" s="31">
        <f t="shared" ref="L72:Q72" si="60">(L32)*$H$72</f>
        <v>5.73</v>
      </c>
      <c r="M72" s="31">
        <f t="shared" si="60"/>
        <v>5.73</v>
      </c>
      <c r="N72" s="31">
        <f t="shared" si="60"/>
        <v>6.15</v>
      </c>
      <c r="O72" s="31">
        <f t="shared" si="60"/>
        <v>6.15</v>
      </c>
      <c r="P72" s="31">
        <f t="shared" si="60"/>
        <v>6.52</v>
      </c>
      <c r="Q72" s="31">
        <f t="shared" si="60"/>
        <v>6.52</v>
      </c>
      <c r="R72" s="31">
        <f>(R32)*$H$72*0.1</f>
        <v>0.65</v>
      </c>
    </row>
    <row r="73" spans="1:18" x14ac:dyDescent="0.2">
      <c r="A73" s="22" t="s">
        <v>11</v>
      </c>
      <c r="B73" s="575" t="s">
        <v>87</v>
      </c>
      <c r="C73" s="575"/>
      <c r="D73" s="575"/>
      <c r="E73" s="575"/>
      <c r="F73" s="575"/>
      <c r="G73" s="575"/>
      <c r="H73" s="143">
        <v>3.0000000000000001E-3</v>
      </c>
      <c r="I73" s="31">
        <f t="shared" si="57"/>
        <v>3.68</v>
      </c>
      <c r="J73" s="31">
        <f t="shared" si="58"/>
        <v>4.01</v>
      </c>
      <c r="K73" s="31">
        <f t="shared" si="59"/>
        <v>4.01</v>
      </c>
      <c r="L73" s="31">
        <f t="shared" ref="L73:Q73" si="61">(L32)*$H$73</f>
        <v>4.3</v>
      </c>
      <c r="M73" s="31">
        <f t="shared" si="61"/>
        <v>4.3</v>
      </c>
      <c r="N73" s="31">
        <f t="shared" si="61"/>
        <v>4.6100000000000003</v>
      </c>
      <c r="O73" s="31">
        <f t="shared" si="61"/>
        <v>4.6100000000000003</v>
      </c>
      <c r="P73" s="31">
        <f t="shared" si="61"/>
        <v>4.8899999999999997</v>
      </c>
      <c r="Q73" s="31">
        <f t="shared" si="61"/>
        <v>4.8899999999999997</v>
      </c>
      <c r="R73" s="31">
        <f>(R32)*$H$73*0.1</f>
        <v>0.49</v>
      </c>
    </row>
    <row r="74" spans="1:18" x14ac:dyDescent="0.2">
      <c r="A74" s="22" t="s">
        <v>12</v>
      </c>
      <c r="B74" s="575" t="s">
        <v>89</v>
      </c>
      <c r="C74" s="575"/>
      <c r="D74" s="575"/>
      <c r="E74" s="575"/>
      <c r="F74" s="575"/>
      <c r="G74" s="575"/>
      <c r="H74" s="10">
        <v>4.0000000000000002E-4</v>
      </c>
      <c r="I74" s="31">
        <f t="shared" si="57"/>
        <v>0.49</v>
      </c>
      <c r="J74" s="31">
        <f t="shared" si="58"/>
        <v>0.53</v>
      </c>
      <c r="K74" s="31">
        <f t="shared" si="59"/>
        <v>0.53</v>
      </c>
      <c r="L74" s="31">
        <f t="shared" ref="L74:R74" si="62">(L32)*$H$74</f>
        <v>0.56999999999999995</v>
      </c>
      <c r="M74" s="31">
        <f t="shared" si="62"/>
        <v>0.56999999999999995</v>
      </c>
      <c r="N74" s="31">
        <f t="shared" si="62"/>
        <v>0.62</v>
      </c>
      <c r="O74" s="31">
        <f t="shared" si="62"/>
        <v>0.62</v>
      </c>
      <c r="P74" s="31">
        <f t="shared" si="62"/>
        <v>0.65</v>
      </c>
      <c r="Q74" s="31">
        <f t="shared" si="62"/>
        <v>0.65</v>
      </c>
      <c r="R74" s="31">
        <f t="shared" si="62"/>
        <v>0.65</v>
      </c>
    </row>
    <row r="75" spans="1:18" x14ac:dyDescent="0.2">
      <c r="A75" s="22" t="s">
        <v>13</v>
      </c>
      <c r="B75" s="575" t="s">
        <v>86</v>
      </c>
      <c r="C75" s="575"/>
      <c r="D75" s="575"/>
      <c r="E75" s="575"/>
      <c r="F75" s="575"/>
      <c r="G75" s="575"/>
      <c r="H75" s="142">
        <v>1.9800000000000002E-2</v>
      </c>
      <c r="I75" s="31">
        <f t="shared" si="57"/>
        <v>24.31</v>
      </c>
      <c r="J75" s="31">
        <f t="shared" si="58"/>
        <v>26.48</v>
      </c>
      <c r="K75" s="31">
        <f t="shared" si="59"/>
        <v>26.48</v>
      </c>
      <c r="L75" s="31">
        <f t="shared" ref="L75:Q75" si="63">(L32)*$H$75</f>
        <v>28.38</v>
      </c>
      <c r="M75" s="31">
        <f t="shared" si="63"/>
        <v>28.38</v>
      </c>
      <c r="N75" s="31">
        <f t="shared" si="63"/>
        <v>30.45</v>
      </c>
      <c r="O75" s="31">
        <f t="shared" si="63"/>
        <v>30.45</v>
      </c>
      <c r="P75" s="31">
        <f t="shared" si="63"/>
        <v>32.28</v>
      </c>
      <c r="Q75" s="31">
        <f t="shared" si="63"/>
        <v>32.28</v>
      </c>
      <c r="R75" s="31">
        <f>(R32)*$H$75*0.1</f>
        <v>3.23</v>
      </c>
    </row>
    <row r="76" spans="1:18" x14ac:dyDescent="0.2">
      <c r="A76" s="22" t="s">
        <v>14</v>
      </c>
      <c r="B76" s="575" t="s">
        <v>90</v>
      </c>
      <c r="C76" s="575"/>
      <c r="D76" s="575"/>
      <c r="E76" s="575"/>
      <c r="F76" s="575"/>
      <c r="G76" s="575"/>
      <c r="H76" s="23">
        <f>H50*H75</f>
        <v>7.6E-3</v>
      </c>
      <c r="I76" s="31">
        <f t="shared" si="57"/>
        <v>9.33</v>
      </c>
      <c r="J76" s="31">
        <f t="shared" si="58"/>
        <v>10.16</v>
      </c>
      <c r="K76" s="31">
        <f t="shared" si="59"/>
        <v>10.16</v>
      </c>
      <c r="L76" s="31">
        <f t="shared" ref="L76:Q76" si="64">(L32)*$H$76</f>
        <v>10.89</v>
      </c>
      <c r="M76" s="31">
        <f t="shared" si="64"/>
        <v>10.89</v>
      </c>
      <c r="N76" s="31">
        <f t="shared" si="64"/>
        <v>11.69</v>
      </c>
      <c r="O76" s="31">
        <f t="shared" si="64"/>
        <v>11.69</v>
      </c>
      <c r="P76" s="31">
        <f t="shared" si="64"/>
        <v>12.39</v>
      </c>
      <c r="Q76" s="31">
        <f t="shared" si="64"/>
        <v>12.39</v>
      </c>
      <c r="R76" s="31">
        <f>(R32)*$H$76*0.1</f>
        <v>1.24</v>
      </c>
    </row>
    <row r="77" spans="1:18" x14ac:dyDescent="0.2">
      <c r="A77" s="22" t="s">
        <v>15</v>
      </c>
      <c r="B77" s="575" t="s">
        <v>91</v>
      </c>
      <c r="C77" s="575"/>
      <c r="D77" s="575"/>
      <c r="E77" s="575"/>
      <c r="F77" s="575"/>
      <c r="G77" s="575"/>
      <c r="H77" s="10">
        <v>5.9999999999999995E-4</v>
      </c>
      <c r="I77" s="31">
        <f t="shared" si="57"/>
        <v>0.74</v>
      </c>
      <c r="J77" s="31">
        <f t="shared" si="58"/>
        <v>0.8</v>
      </c>
      <c r="K77" s="31">
        <f t="shared" si="59"/>
        <v>0.8</v>
      </c>
      <c r="L77" s="31">
        <f t="shared" ref="L77:R77" si="65">(L32)*$H$77</f>
        <v>0.86</v>
      </c>
      <c r="M77" s="31">
        <f t="shared" si="65"/>
        <v>0.86</v>
      </c>
      <c r="N77" s="31">
        <f t="shared" si="65"/>
        <v>0.92</v>
      </c>
      <c r="O77" s="31">
        <f t="shared" si="65"/>
        <v>0.92</v>
      </c>
      <c r="P77" s="31">
        <f t="shared" si="65"/>
        <v>0.98</v>
      </c>
      <c r="Q77" s="31">
        <f t="shared" si="65"/>
        <v>0.98</v>
      </c>
      <c r="R77" s="31">
        <f t="shared" si="65"/>
        <v>0.98</v>
      </c>
    </row>
    <row r="78" spans="1:18" x14ac:dyDescent="0.2">
      <c r="A78" s="569" t="s">
        <v>92</v>
      </c>
      <c r="B78" s="569"/>
      <c r="C78" s="569"/>
      <c r="D78" s="569"/>
      <c r="E78" s="569"/>
      <c r="F78" s="569"/>
      <c r="G78" s="569"/>
      <c r="H78" s="4">
        <f>TRUNC(SUM(H72:H77),4)</f>
        <v>3.5400000000000001E-2</v>
      </c>
      <c r="I78" s="29">
        <f>TRUNC(SUM(I72:I77),2)</f>
        <v>43.46</v>
      </c>
      <c r="J78" s="29">
        <f>TRUNC(SUM(J72:J77),2)</f>
        <v>47.33</v>
      </c>
      <c r="K78" s="29">
        <f>TRUNC(SUM(K72:K77),2)</f>
        <v>47.33</v>
      </c>
      <c r="L78" s="29">
        <f>TRUNC(SUM(L72:L77),2)</f>
        <v>50.73</v>
      </c>
      <c r="M78" s="29">
        <f>TRUNC(SUM(M72:M77),2)</f>
        <v>50.73</v>
      </c>
      <c r="N78" s="29">
        <f t="shared" ref="N78:O78" si="66">TRUNC(SUM(N72:N77),2)</f>
        <v>54.44</v>
      </c>
      <c r="O78" s="29">
        <f t="shared" si="66"/>
        <v>54.44</v>
      </c>
      <c r="P78" s="29">
        <f t="shared" ref="P78:Q78" si="67">TRUNC(SUM(P72:P77),2)</f>
        <v>57.71</v>
      </c>
      <c r="Q78" s="29">
        <f t="shared" si="67"/>
        <v>57.71</v>
      </c>
      <c r="R78" s="29">
        <f t="shared" ref="R78" si="68">TRUNC(SUM(R72:R77),2)</f>
        <v>7.24</v>
      </c>
    </row>
    <row r="79" spans="1:18" x14ac:dyDescent="0.2">
      <c r="A79" s="585"/>
      <c r="B79" s="586"/>
      <c r="C79" s="586"/>
      <c r="D79" s="586"/>
      <c r="E79" s="586"/>
      <c r="F79" s="586"/>
      <c r="G79" s="586"/>
      <c r="H79" s="586"/>
      <c r="I79" s="586"/>
    </row>
    <row r="80" spans="1:18" x14ac:dyDescent="0.2">
      <c r="A80" s="580" t="s">
        <v>93</v>
      </c>
      <c r="B80" s="580"/>
      <c r="C80" s="580"/>
      <c r="D80" s="580"/>
      <c r="E80" s="580"/>
      <c r="F80" s="580"/>
      <c r="G80" s="580"/>
      <c r="H80" s="580"/>
      <c r="I80" s="580"/>
    </row>
    <row r="81" spans="1:18" x14ac:dyDescent="0.2">
      <c r="A81" s="569" t="s">
        <v>94</v>
      </c>
      <c r="B81" s="569"/>
      <c r="C81" s="569"/>
      <c r="D81" s="569"/>
      <c r="E81" s="569"/>
      <c r="F81" s="569"/>
      <c r="G81" s="569"/>
      <c r="H81" s="22" t="s">
        <v>3</v>
      </c>
      <c r="I81" s="22" t="s">
        <v>1</v>
      </c>
      <c r="J81" s="22" t="s">
        <v>1</v>
      </c>
      <c r="K81" s="22" t="s">
        <v>1</v>
      </c>
      <c r="L81" s="22" t="s">
        <v>1</v>
      </c>
      <c r="M81" s="22" t="s">
        <v>1</v>
      </c>
      <c r="N81" s="22" t="s">
        <v>1</v>
      </c>
      <c r="O81" s="22" t="s">
        <v>1</v>
      </c>
      <c r="P81" s="22" t="s">
        <v>1</v>
      </c>
      <c r="Q81" s="22" t="s">
        <v>1</v>
      </c>
      <c r="R81" s="22" t="s">
        <v>1</v>
      </c>
    </row>
    <row r="82" spans="1:18" x14ac:dyDescent="0.2">
      <c r="A82" s="22" t="s">
        <v>10</v>
      </c>
      <c r="B82" s="575" t="s">
        <v>95</v>
      </c>
      <c r="C82" s="575"/>
      <c r="D82" s="575"/>
      <c r="E82" s="575"/>
      <c r="F82" s="575"/>
      <c r="G82" s="575"/>
      <c r="H82" s="141">
        <v>9.2999999999999992E-3</v>
      </c>
      <c r="I82" s="31">
        <f>($I$32)*H82</f>
        <v>11.42</v>
      </c>
      <c r="J82" s="31">
        <f>($J$32)*H82</f>
        <v>12.44</v>
      </c>
      <c r="K82" s="31">
        <f>($J$32)*H82</f>
        <v>12.44</v>
      </c>
      <c r="L82" s="31">
        <f>(L32)*$H$82</f>
        <v>13.33</v>
      </c>
      <c r="M82" s="31">
        <f>($M$32)*H82</f>
        <v>13.33</v>
      </c>
      <c r="N82" s="31">
        <f>(N32)*$H$82</f>
        <v>14.3</v>
      </c>
      <c r="O82" s="31">
        <f>(O$32)*$H$82</f>
        <v>14.3</v>
      </c>
      <c r="P82" s="31">
        <f>(P32)*$H$82</f>
        <v>15.16</v>
      </c>
      <c r="Q82" s="31">
        <f>(Q$32)*$H$82</f>
        <v>15.16</v>
      </c>
      <c r="R82" s="31">
        <f>(R$32)*$H$82</f>
        <v>15.16</v>
      </c>
    </row>
    <row r="83" spans="1:18" x14ac:dyDescent="0.2">
      <c r="A83" s="22" t="s">
        <v>11</v>
      </c>
      <c r="B83" s="575" t="s">
        <v>96</v>
      </c>
      <c r="C83" s="575"/>
      <c r="D83" s="575"/>
      <c r="E83" s="575"/>
      <c r="F83" s="575"/>
      <c r="G83" s="575"/>
      <c r="H83" s="5">
        <v>2.9999999999999997E-4</v>
      </c>
      <c r="I83" s="31">
        <f>($I$32)*H83</f>
        <v>0.37</v>
      </c>
      <c r="J83" s="31">
        <f>($J$32)*H83</f>
        <v>0.4</v>
      </c>
      <c r="K83" s="31">
        <f>($J$32)*H83</f>
        <v>0.4</v>
      </c>
      <c r="L83" s="31">
        <f>(L32)*$H$83</f>
        <v>0.43</v>
      </c>
      <c r="M83" s="31">
        <f>($M$32)*H83</f>
        <v>0.43</v>
      </c>
      <c r="N83" s="31">
        <f>(N32)*$H$83</f>
        <v>0.46</v>
      </c>
      <c r="O83" s="31">
        <f>(O$32)*H$83</f>
        <v>0.46</v>
      </c>
      <c r="P83" s="31">
        <f>(P32)*$H$83</f>
        <v>0.49</v>
      </c>
      <c r="Q83" s="31">
        <f>(Q$32)*$H$83</f>
        <v>0.49</v>
      </c>
      <c r="R83" s="31">
        <f>(R$32)*H$83</f>
        <v>0.49</v>
      </c>
    </row>
    <row r="84" spans="1:18" x14ac:dyDescent="0.2">
      <c r="A84" s="22" t="s">
        <v>12</v>
      </c>
      <c r="B84" s="575" t="s">
        <v>97</v>
      </c>
      <c r="C84" s="575"/>
      <c r="D84" s="575"/>
      <c r="E84" s="575"/>
      <c r="F84" s="575"/>
      <c r="G84" s="575"/>
      <c r="H84" s="5">
        <v>2.0000000000000001E-4</v>
      </c>
      <c r="I84" s="31">
        <f>($I$32)*H84</f>
        <v>0.25</v>
      </c>
      <c r="J84" s="31">
        <f>($J$32)*H84</f>
        <v>0.27</v>
      </c>
      <c r="K84" s="31">
        <f>($J$32)*H84</f>
        <v>0.27</v>
      </c>
      <c r="L84" s="31">
        <f>(L32)*$H$84</f>
        <v>0.28999999999999998</v>
      </c>
      <c r="M84" s="31">
        <f>($M$32)*H84</f>
        <v>0.28999999999999998</v>
      </c>
      <c r="N84" s="31">
        <f>(N32)*$H$84</f>
        <v>0.31</v>
      </c>
      <c r="O84" s="31">
        <f>(O$32)*$H$84</f>
        <v>0.31</v>
      </c>
      <c r="P84" s="31">
        <f>(P32)*$H$84</f>
        <v>0.33</v>
      </c>
      <c r="Q84" s="31">
        <f>(Q$32)*$H$84</f>
        <v>0.33</v>
      </c>
      <c r="R84" s="31">
        <f>(R$32)*$H$84</f>
        <v>0.33</v>
      </c>
    </row>
    <row r="85" spans="1:18" x14ac:dyDescent="0.2">
      <c r="A85" s="22" t="s">
        <v>13</v>
      </c>
      <c r="B85" s="575" t="s">
        <v>98</v>
      </c>
      <c r="C85" s="575"/>
      <c r="D85" s="575"/>
      <c r="E85" s="575"/>
      <c r="F85" s="575"/>
      <c r="G85" s="575"/>
      <c r="H85" s="1">
        <v>2.9999999999999997E-4</v>
      </c>
      <c r="I85" s="31">
        <f>($I$32)*H85</f>
        <v>0.37</v>
      </c>
      <c r="J85" s="31">
        <f>($J$32)*H85</f>
        <v>0.4</v>
      </c>
      <c r="K85" s="31">
        <f>($J$32)*H85</f>
        <v>0.4</v>
      </c>
      <c r="L85" s="31">
        <f>(L32)*$H$85</f>
        <v>0.43</v>
      </c>
      <c r="M85" s="31">
        <f>($M$32)*H85</f>
        <v>0.43</v>
      </c>
      <c r="N85" s="31">
        <f>(N32)*$H$85</f>
        <v>0.46</v>
      </c>
      <c r="O85" s="31">
        <f>(O$32)*$H$85</f>
        <v>0.46</v>
      </c>
      <c r="P85" s="31">
        <f>(P32)*$H$85</f>
        <v>0.49</v>
      </c>
      <c r="Q85" s="31">
        <f>(Q$32)*$H$85</f>
        <v>0.49</v>
      </c>
      <c r="R85" s="31">
        <f>(R$32)*$H$85</f>
        <v>0.49</v>
      </c>
    </row>
    <row r="86" spans="1:18" x14ac:dyDescent="0.2">
      <c r="A86" s="22" t="s">
        <v>14</v>
      </c>
      <c r="B86" s="575" t="s">
        <v>23</v>
      </c>
      <c r="C86" s="575"/>
      <c r="D86" s="575"/>
      <c r="E86" s="575"/>
      <c r="F86" s="575"/>
      <c r="G86" s="575"/>
      <c r="H86" s="5">
        <v>4.0000000000000002E-4</v>
      </c>
      <c r="I86" s="31">
        <f>($I$32)*H86</f>
        <v>0.49</v>
      </c>
      <c r="J86" s="31">
        <f>($J$32)*H86</f>
        <v>0.53</v>
      </c>
      <c r="K86" s="31">
        <f>($J$32)*H86</f>
        <v>0.53</v>
      </c>
      <c r="L86" s="31">
        <f>(L32)*$H$86</f>
        <v>0.56999999999999995</v>
      </c>
      <c r="M86" s="31">
        <f>($M$32)*H86</f>
        <v>0.56999999999999995</v>
      </c>
      <c r="N86" s="31">
        <f>(N32)*$H$86</f>
        <v>0.62</v>
      </c>
      <c r="O86" s="31">
        <f>(O$32)*$H$86</f>
        <v>0.62</v>
      </c>
      <c r="P86" s="31">
        <f>(P32)*$H$86</f>
        <v>0.65</v>
      </c>
      <c r="Q86" s="31">
        <f>(Q$32)*$H$86</f>
        <v>0.65</v>
      </c>
      <c r="R86" s="31">
        <f>(R$32)*$H$86</f>
        <v>0.65</v>
      </c>
    </row>
    <row r="87" spans="1:18" x14ac:dyDescent="0.2">
      <c r="A87" s="22" t="s">
        <v>15</v>
      </c>
      <c r="B87" s="575" t="s">
        <v>4</v>
      </c>
      <c r="C87" s="575"/>
      <c r="D87" s="575"/>
      <c r="E87" s="575"/>
      <c r="F87" s="575"/>
      <c r="G87" s="575"/>
      <c r="H87" s="33">
        <v>0</v>
      </c>
      <c r="I87" s="31">
        <f>($I$32+$I$39)*H87</f>
        <v>0</v>
      </c>
      <c r="J87" s="31">
        <f>($I$32+$I$39)*I87</f>
        <v>0</v>
      </c>
      <c r="K87" s="31">
        <f>($I$32+$I$39)*J87</f>
        <v>0</v>
      </c>
      <c r="L87" s="31">
        <f>($I$32+$I$39)*K87</f>
        <v>0</v>
      </c>
      <c r="M87" s="31">
        <f>(M32+M39)*$H$87</f>
        <v>0</v>
      </c>
      <c r="N87" s="31">
        <f>($I$32+$I$39)*M87</f>
        <v>0</v>
      </c>
      <c r="O87" s="31">
        <f>(O32+O39)*$H$87</f>
        <v>0</v>
      </c>
      <c r="P87" s="31">
        <f>($I$32+$I$39)*O87</f>
        <v>0</v>
      </c>
      <c r="Q87" s="31">
        <f>(Q32+Q39)*$H$87</f>
        <v>0</v>
      </c>
      <c r="R87" s="31">
        <f>(R32+R39)*$H$87</f>
        <v>0</v>
      </c>
    </row>
    <row r="88" spans="1:18" x14ac:dyDescent="0.2">
      <c r="A88" s="569" t="s">
        <v>21</v>
      </c>
      <c r="B88" s="569"/>
      <c r="C88" s="569"/>
      <c r="D88" s="569"/>
      <c r="E88" s="569"/>
      <c r="F88" s="569"/>
      <c r="G88" s="569"/>
      <c r="H88" s="4">
        <f>TRUNC(SUM(H82:H87),4)</f>
        <v>1.0500000000000001E-2</v>
      </c>
      <c r="I88" s="29">
        <f t="shared" ref="I88:N88" si="69">TRUNC(SUM(I82:I87),2)</f>
        <v>12.9</v>
      </c>
      <c r="J88" s="29">
        <f t="shared" si="69"/>
        <v>14.04</v>
      </c>
      <c r="K88" s="29">
        <f t="shared" si="69"/>
        <v>14.04</v>
      </c>
      <c r="L88" s="29">
        <f t="shared" si="69"/>
        <v>15.05</v>
      </c>
      <c r="M88" s="29">
        <f t="shared" si="69"/>
        <v>15.05</v>
      </c>
      <c r="N88" s="29">
        <f t="shared" si="69"/>
        <v>16.149999999999999</v>
      </c>
      <c r="O88" s="29">
        <f t="shared" ref="O88:R88" si="70">TRUNC(SUM(O82:O87),2)</f>
        <v>16.149999999999999</v>
      </c>
      <c r="P88" s="29">
        <f t="shared" ref="P88" si="71">TRUNC(SUM(P82:P87),2)</f>
        <v>17.12</v>
      </c>
      <c r="Q88" s="29">
        <f t="shared" ref="Q88" si="72">TRUNC(SUM(Q82:Q87),2)</f>
        <v>17.12</v>
      </c>
      <c r="R88" s="29">
        <f t="shared" si="70"/>
        <v>17.12</v>
      </c>
    </row>
    <row r="89" spans="1:18" x14ac:dyDescent="0.2">
      <c r="A89" s="583"/>
      <c r="B89" s="584"/>
      <c r="C89" s="584"/>
      <c r="D89" s="584"/>
      <c r="E89" s="584"/>
      <c r="F89" s="584"/>
      <c r="G89" s="584"/>
      <c r="H89" s="584"/>
      <c r="I89" s="584"/>
    </row>
    <row r="90" spans="1:18" x14ac:dyDescent="0.2">
      <c r="A90" s="569" t="s">
        <v>99</v>
      </c>
      <c r="B90" s="569"/>
      <c r="C90" s="569"/>
      <c r="D90" s="569"/>
      <c r="E90" s="569"/>
      <c r="F90" s="569"/>
      <c r="G90" s="569"/>
      <c r="H90" s="22" t="s">
        <v>3</v>
      </c>
      <c r="I90" s="22" t="s">
        <v>1</v>
      </c>
      <c r="J90" s="22" t="s">
        <v>1</v>
      </c>
      <c r="K90" s="22" t="s">
        <v>1</v>
      </c>
      <c r="L90" s="22" t="s">
        <v>1</v>
      </c>
      <c r="M90" s="22" t="s">
        <v>1</v>
      </c>
      <c r="N90" s="22" t="s">
        <v>1</v>
      </c>
      <c r="O90" s="22" t="s">
        <v>1</v>
      </c>
      <c r="P90" s="22" t="s">
        <v>1</v>
      </c>
      <c r="Q90" s="22" t="s">
        <v>1</v>
      </c>
      <c r="R90" s="22" t="s">
        <v>1</v>
      </c>
    </row>
    <row r="91" spans="1:18" x14ac:dyDescent="0.2">
      <c r="A91" s="22" t="s">
        <v>10</v>
      </c>
      <c r="B91" s="575" t="s">
        <v>100</v>
      </c>
      <c r="C91" s="575"/>
      <c r="D91" s="575"/>
      <c r="E91" s="575"/>
      <c r="F91" s="575"/>
      <c r="G91" s="575"/>
      <c r="H91" s="5">
        <v>0</v>
      </c>
      <c r="I91" s="28">
        <f>I32*H91</f>
        <v>0</v>
      </c>
      <c r="J91" s="28">
        <f>J32*I91</f>
        <v>0</v>
      </c>
      <c r="K91" s="28">
        <f>K32*J91</f>
        <v>0</v>
      </c>
      <c r="L91" s="28">
        <f>L32*K91</f>
        <v>0</v>
      </c>
      <c r="M91" s="28">
        <f>M32*L91</f>
        <v>0</v>
      </c>
      <c r="N91" s="28">
        <f t="shared" ref="N91:O91" si="73">N32*M91</f>
        <v>0</v>
      </c>
      <c r="O91" s="28">
        <f t="shared" si="73"/>
        <v>0</v>
      </c>
      <c r="P91" s="28">
        <f t="shared" ref="P91" si="74">P32*O91</f>
        <v>0</v>
      </c>
      <c r="Q91" s="28">
        <f t="shared" ref="Q91" si="75">Q32*P91</f>
        <v>0</v>
      </c>
      <c r="R91" s="28">
        <f>R32*O91</f>
        <v>0</v>
      </c>
    </row>
    <row r="92" spans="1:18" x14ac:dyDescent="0.2">
      <c r="A92" s="569" t="s">
        <v>22</v>
      </c>
      <c r="B92" s="569"/>
      <c r="C92" s="569"/>
      <c r="D92" s="569"/>
      <c r="E92" s="569"/>
      <c r="F92" s="569"/>
      <c r="G92" s="569"/>
      <c r="H92" s="4">
        <f>TRUNC(SUM(H91),4)</f>
        <v>0</v>
      </c>
      <c r="I92" s="29">
        <f>TRUNC(SUM(I91),2)</f>
        <v>0</v>
      </c>
      <c r="J92" s="29">
        <f>TRUNC(SUM(J91),2)</f>
        <v>0</v>
      </c>
      <c r="K92" s="29">
        <f>TRUNC(SUM(K91),2)</f>
        <v>0</v>
      </c>
      <c r="L92" s="29">
        <f>TRUNC(SUM(L91),2)</f>
        <v>0</v>
      </c>
      <c r="M92" s="29">
        <f>TRUNC(SUM(M91),2)</f>
        <v>0</v>
      </c>
      <c r="N92" s="29">
        <f t="shared" ref="N92:O92" si="76">TRUNC(SUM(N91),2)</f>
        <v>0</v>
      </c>
      <c r="O92" s="29">
        <f t="shared" si="76"/>
        <v>0</v>
      </c>
      <c r="P92" s="29">
        <f t="shared" ref="P92:Q92" si="77">TRUNC(SUM(P91),2)</f>
        <v>0</v>
      </c>
      <c r="Q92" s="29">
        <f t="shared" si="77"/>
        <v>0</v>
      </c>
      <c r="R92" s="29">
        <f t="shared" ref="R92" si="78">TRUNC(SUM(R91),2)</f>
        <v>0</v>
      </c>
    </row>
    <row r="93" spans="1:18" x14ac:dyDescent="0.2">
      <c r="A93" s="581"/>
      <c r="B93" s="582"/>
      <c r="C93" s="582"/>
      <c r="D93" s="582"/>
      <c r="E93" s="582"/>
      <c r="F93" s="582"/>
      <c r="G93" s="582"/>
      <c r="H93" s="582"/>
      <c r="I93" s="582"/>
    </row>
    <row r="94" spans="1:18" x14ac:dyDescent="0.2">
      <c r="A94" s="571" t="s">
        <v>101</v>
      </c>
      <c r="B94" s="571"/>
      <c r="C94" s="571"/>
      <c r="D94" s="571"/>
      <c r="E94" s="571"/>
      <c r="F94" s="571"/>
      <c r="G94" s="571"/>
      <c r="H94" s="571"/>
      <c r="I94" s="571"/>
    </row>
    <row r="95" spans="1:18" x14ac:dyDescent="0.2">
      <c r="A95" s="569" t="s">
        <v>102</v>
      </c>
      <c r="B95" s="569"/>
      <c r="C95" s="569"/>
      <c r="D95" s="569"/>
      <c r="E95" s="569"/>
      <c r="F95" s="569"/>
      <c r="G95" s="569"/>
      <c r="H95" s="569"/>
      <c r="I95" s="22" t="s">
        <v>1</v>
      </c>
      <c r="J95" s="22" t="s">
        <v>1</v>
      </c>
      <c r="K95" s="22" t="s">
        <v>1</v>
      </c>
      <c r="L95" s="22" t="s">
        <v>1</v>
      </c>
      <c r="M95" s="22" t="s">
        <v>1</v>
      </c>
      <c r="N95" s="22" t="s">
        <v>1</v>
      </c>
      <c r="O95" s="22" t="s">
        <v>1</v>
      </c>
      <c r="P95" s="22" t="s">
        <v>1</v>
      </c>
      <c r="Q95" s="22" t="s">
        <v>1</v>
      </c>
      <c r="R95" s="22" t="s">
        <v>1</v>
      </c>
    </row>
    <row r="96" spans="1:18" x14ac:dyDescent="0.2">
      <c r="A96" s="22" t="s">
        <v>25</v>
      </c>
      <c r="B96" s="551" t="s">
        <v>96</v>
      </c>
      <c r="C96" s="551"/>
      <c r="D96" s="551"/>
      <c r="E96" s="551"/>
      <c r="F96" s="551"/>
      <c r="G96" s="551"/>
      <c r="H96" s="551"/>
      <c r="I96" s="28">
        <f>I88</f>
        <v>12.9</v>
      </c>
      <c r="J96" s="28">
        <f>J88</f>
        <v>14.04</v>
      </c>
      <c r="K96" s="28">
        <f>K88</f>
        <v>14.04</v>
      </c>
      <c r="L96" s="28">
        <f>L88</f>
        <v>15.05</v>
      </c>
      <c r="M96" s="28">
        <f>M88</f>
        <v>15.05</v>
      </c>
      <c r="N96" s="28">
        <f t="shared" ref="N96:O96" si="79">N88</f>
        <v>16.149999999999999</v>
      </c>
      <c r="O96" s="28">
        <f t="shared" si="79"/>
        <v>16.149999999999999</v>
      </c>
      <c r="P96" s="28">
        <f t="shared" ref="P96:Q96" si="80">P88</f>
        <v>17.12</v>
      </c>
      <c r="Q96" s="28">
        <f t="shared" si="80"/>
        <v>17.12</v>
      </c>
      <c r="R96" s="28">
        <f t="shared" ref="R96" si="81">R88</f>
        <v>17.12</v>
      </c>
    </row>
    <row r="97" spans="1:18" x14ac:dyDescent="0.2">
      <c r="A97" s="22" t="s">
        <v>26</v>
      </c>
      <c r="B97" s="551" t="s">
        <v>103</v>
      </c>
      <c r="C97" s="551"/>
      <c r="D97" s="551"/>
      <c r="E97" s="551"/>
      <c r="F97" s="551"/>
      <c r="G97" s="551"/>
      <c r="H97" s="551"/>
      <c r="I97" s="31">
        <f>I92</f>
        <v>0</v>
      </c>
      <c r="J97" s="31">
        <f>J92</f>
        <v>0</v>
      </c>
      <c r="K97" s="31">
        <f>K92</f>
        <v>0</v>
      </c>
      <c r="L97" s="31">
        <f>L92</f>
        <v>0</v>
      </c>
      <c r="M97" s="31">
        <f>M92</f>
        <v>0</v>
      </c>
      <c r="N97" s="31">
        <f t="shared" ref="N97:O97" si="82">N92</f>
        <v>0</v>
      </c>
      <c r="O97" s="31">
        <f t="shared" si="82"/>
        <v>0</v>
      </c>
      <c r="P97" s="31">
        <f t="shared" ref="P97:Q97" si="83">P92</f>
        <v>0</v>
      </c>
      <c r="Q97" s="31">
        <f t="shared" si="83"/>
        <v>0</v>
      </c>
      <c r="R97" s="31">
        <f t="shared" ref="R97" si="84">R92</f>
        <v>0</v>
      </c>
    </row>
    <row r="98" spans="1:18" x14ac:dyDescent="0.2">
      <c r="A98" s="569" t="s">
        <v>104</v>
      </c>
      <c r="B98" s="569"/>
      <c r="C98" s="569"/>
      <c r="D98" s="569"/>
      <c r="E98" s="569"/>
      <c r="F98" s="569"/>
      <c r="G98" s="569"/>
      <c r="H98" s="569"/>
      <c r="I98" s="32">
        <f>TRUNC(SUM(I96:I97),2)</f>
        <v>12.9</v>
      </c>
      <c r="J98" s="32">
        <f>TRUNC(SUM(J96:J97),2)</f>
        <v>14.04</v>
      </c>
      <c r="K98" s="32">
        <f>TRUNC(SUM(K96:K97),2)</f>
        <v>14.04</v>
      </c>
      <c r="L98" s="32">
        <f>TRUNC(SUM(L96:L97),2)</f>
        <v>15.05</v>
      </c>
      <c r="M98" s="32">
        <f>TRUNC(SUM(M96:M97),2)</f>
        <v>15.05</v>
      </c>
      <c r="N98" s="32">
        <f t="shared" ref="N98:O98" si="85">TRUNC(SUM(N96:N97),2)</f>
        <v>16.149999999999999</v>
      </c>
      <c r="O98" s="32">
        <f t="shared" si="85"/>
        <v>16.149999999999999</v>
      </c>
      <c r="P98" s="32">
        <f t="shared" ref="P98:Q98" si="86">TRUNC(SUM(P96:P97),2)</f>
        <v>17.12</v>
      </c>
      <c r="Q98" s="32">
        <f t="shared" si="86"/>
        <v>17.12</v>
      </c>
      <c r="R98" s="32">
        <f t="shared" ref="R98" si="87">TRUNC(SUM(R96:R97),2)</f>
        <v>17.12</v>
      </c>
    </row>
    <row r="99" spans="1:18" x14ac:dyDescent="0.2">
      <c r="A99" s="578"/>
      <c r="B99" s="579"/>
      <c r="C99" s="579"/>
      <c r="D99" s="579"/>
      <c r="E99" s="579"/>
      <c r="F99" s="579"/>
      <c r="G99" s="579"/>
      <c r="H99" s="579"/>
      <c r="I99" s="579"/>
    </row>
    <row r="100" spans="1:18" x14ac:dyDescent="0.2">
      <c r="A100" s="580" t="s">
        <v>105</v>
      </c>
      <c r="B100" s="580"/>
      <c r="C100" s="580"/>
      <c r="D100" s="580"/>
      <c r="E100" s="580"/>
      <c r="F100" s="580"/>
      <c r="G100" s="580"/>
      <c r="H100" s="580"/>
      <c r="I100" s="580"/>
    </row>
    <row r="101" spans="1:18" x14ac:dyDescent="0.2">
      <c r="A101" s="22">
        <v>5</v>
      </c>
      <c r="B101" s="569" t="s">
        <v>19</v>
      </c>
      <c r="C101" s="569"/>
      <c r="D101" s="569"/>
      <c r="E101" s="569"/>
      <c r="F101" s="569"/>
      <c r="G101" s="569"/>
      <c r="H101" s="22"/>
      <c r="I101" s="22" t="s">
        <v>1</v>
      </c>
      <c r="J101" s="22" t="s">
        <v>1</v>
      </c>
      <c r="K101" s="22" t="s">
        <v>1</v>
      </c>
      <c r="L101" s="22" t="s">
        <v>1</v>
      </c>
      <c r="M101" s="22" t="s">
        <v>1</v>
      </c>
      <c r="N101" s="22" t="s">
        <v>1</v>
      </c>
      <c r="O101" s="22" t="s">
        <v>1</v>
      </c>
      <c r="P101" s="22" t="s">
        <v>1</v>
      </c>
      <c r="Q101" s="22" t="s">
        <v>1</v>
      </c>
      <c r="R101" s="22" t="s">
        <v>1</v>
      </c>
    </row>
    <row r="102" spans="1:18" x14ac:dyDescent="0.2">
      <c r="A102" s="22" t="s">
        <v>10</v>
      </c>
      <c r="B102" s="577" t="s">
        <v>118</v>
      </c>
      <c r="C102" s="577"/>
      <c r="D102" s="577"/>
      <c r="E102" s="577"/>
      <c r="F102" s="577"/>
      <c r="G102" s="577"/>
      <c r="H102" s="25" t="s">
        <v>0</v>
      </c>
      <c r="I102" s="28">
        <f>'JUSTIFICATIVAS '!F116</f>
        <v>47.54</v>
      </c>
      <c r="J102" s="28">
        <f>I102</f>
        <v>47.54</v>
      </c>
      <c r="K102" s="28">
        <f>J102*$K$4</f>
        <v>50.29</v>
      </c>
      <c r="L102" s="28">
        <f>K102</f>
        <v>50.29</v>
      </c>
      <c r="M102" s="28">
        <f>L102*$M$4</f>
        <v>52.56</v>
      </c>
      <c r="N102" s="28">
        <f>M102</f>
        <v>52.56</v>
      </c>
      <c r="O102" s="28">
        <f>N102*O4</f>
        <v>54.96</v>
      </c>
      <c r="P102" s="28">
        <f>O102</f>
        <v>54.96</v>
      </c>
      <c r="Q102" s="28">
        <f>P102*Q4</f>
        <v>57.4</v>
      </c>
      <c r="R102" s="28">
        <f>Q102*R4</f>
        <v>57.4</v>
      </c>
    </row>
    <row r="103" spans="1:18" x14ac:dyDescent="0.2">
      <c r="A103" s="22" t="s">
        <v>11</v>
      </c>
      <c r="B103" s="577" t="s">
        <v>20</v>
      </c>
      <c r="C103" s="577"/>
      <c r="D103" s="577"/>
      <c r="E103" s="577"/>
      <c r="F103" s="577"/>
      <c r="G103" s="577"/>
      <c r="H103" s="25" t="s">
        <v>0</v>
      </c>
      <c r="I103" s="87">
        <v>0</v>
      </c>
      <c r="J103" s="87">
        <v>0</v>
      </c>
      <c r="K103" s="28">
        <f>J103*$K$4</f>
        <v>0</v>
      </c>
      <c r="L103" s="87">
        <v>0</v>
      </c>
      <c r="M103" s="28">
        <f>L103*$K$4</f>
        <v>0</v>
      </c>
      <c r="N103" s="87">
        <v>0</v>
      </c>
      <c r="O103" s="28">
        <f>N103*$K$4</f>
        <v>0</v>
      </c>
      <c r="P103" s="87">
        <v>0</v>
      </c>
      <c r="Q103" s="28">
        <f>P103*$K$4</f>
        <v>0</v>
      </c>
      <c r="R103" s="28">
        <f>Q103*$K$4</f>
        <v>0</v>
      </c>
    </row>
    <row r="104" spans="1:18" x14ac:dyDescent="0.2">
      <c r="A104" s="62" t="s">
        <v>12</v>
      </c>
      <c r="B104" s="577" t="s">
        <v>186</v>
      </c>
      <c r="C104" s="577"/>
      <c r="D104" s="577"/>
      <c r="E104" s="577"/>
      <c r="F104" s="577"/>
      <c r="G104" s="577"/>
      <c r="H104" s="25" t="s">
        <v>0</v>
      </c>
      <c r="I104" s="87">
        <f>'JUSTIFICATIVAS '!F121</f>
        <v>1.3</v>
      </c>
      <c r="J104" s="87">
        <f>I104</f>
        <v>1.3</v>
      </c>
      <c r="K104" s="28">
        <f>J104*$K$4</f>
        <v>1.38</v>
      </c>
      <c r="L104" s="87">
        <f>K104</f>
        <v>1.38</v>
      </c>
      <c r="M104" s="28">
        <f>L104*$M$4</f>
        <v>1.44</v>
      </c>
      <c r="N104" s="87">
        <f>M104</f>
        <v>1.44</v>
      </c>
      <c r="O104" s="28">
        <f>N104*O4</f>
        <v>1.51</v>
      </c>
      <c r="P104" s="87">
        <f>O104</f>
        <v>1.51</v>
      </c>
      <c r="Q104" s="28">
        <f>P104*Q4</f>
        <v>1.58</v>
      </c>
      <c r="R104" s="28">
        <f>Q104*R4</f>
        <v>1.58</v>
      </c>
    </row>
    <row r="105" spans="1:18" x14ac:dyDescent="0.2">
      <c r="A105" s="62" t="s">
        <v>13</v>
      </c>
      <c r="B105" s="577" t="s">
        <v>4</v>
      </c>
      <c r="C105" s="577"/>
      <c r="D105" s="577"/>
      <c r="E105" s="577"/>
      <c r="F105" s="577"/>
      <c r="G105" s="577"/>
      <c r="H105" s="25" t="s">
        <v>0</v>
      </c>
      <c r="I105" s="28">
        <v>0</v>
      </c>
      <c r="J105" s="28">
        <v>0</v>
      </c>
      <c r="K105" s="28">
        <f>J105*$K$4</f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</row>
    <row r="106" spans="1:18" x14ac:dyDescent="0.2">
      <c r="A106" s="569" t="s">
        <v>106</v>
      </c>
      <c r="B106" s="569"/>
      <c r="C106" s="569"/>
      <c r="D106" s="569"/>
      <c r="E106" s="569"/>
      <c r="F106" s="569"/>
      <c r="G106" s="569"/>
      <c r="H106" s="4" t="s">
        <v>0</v>
      </c>
      <c r="I106" s="29">
        <f>TRUNC(SUM(I102:I105),2)</f>
        <v>48.84</v>
      </c>
      <c r="J106" s="29">
        <f>TRUNC(SUM(J102:J105),2)</f>
        <v>48.84</v>
      </c>
      <c r="K106" s="29">
        <f>TRUNC(SUM(K102:K105),2)</f>
        <v>51.67</v>
      </c>
      <c r="L106" s="29">
        <f>TRUNC(SUM(L102:L105),2)</f>
        <v>51.67</v>
      </c>
      <c r="M106" s="29">
        <f>TRUNC(SUM(M102:M105),2)</f>
        <v>54</v>
      </c>
      <c r="N106" s="29">
        <f t="shared" ref="N106:O106" si="88">TRUNC(SUM(N102:N105),2)</f>
        <v>54</v>
      </c>
      <c r="O106" s="29">
        <f t="shared" si="88"/>
        <v>56.47</v>
      </c>
      <c r="P106" s="29">
        <f t="shared" ref="P106:Q106" si="89">TRUNC(SUM(P102:P105),2)</f>
        <v>56.47</v>
      </c>
      <c r="Q106" s="29">
        <f t="shared" si="89"/>
        <v>58.98</v>
      </c>
      <c r="R106" s="29">
        <f t="shared" ref="R106" si="90">TRUNC(SUM(R102:R105),2)</f>
        <v>58.98</v>
      </c>
    </row>
    <row r="107" spans="1:18" x14ac:dyDescent="0.2">
      <c r="A107" s="578"/>
      <c r="B107" s="579"/>
      <c r="C107" s="579"/>
      <c r="D107" s="579"/>
      <c r="E107" s="579"/>
      <c r="F107" s="579"/>
      <c r="G107" s="579"/>
      <c r="H107" s="579"/>
      <c r="I107" s="579"/>
    </row>
    <row r="108" spans="1:18" x14ac:dyDescent="0.2">
      <c r="A108" s="580" t="s">
        <v>107</v>
      </c>
      <c r="B108" s="580"/>
      <c r="C108" s="580"/>
      <c r="D108" s="580"/>
      <c r="E108" s="580"/>
      <c r="F108" s="580"/>
      <c r="G108" s="580"/>
      <c r="H108" s="580"/>
      <c r="I108" s="580"/>
    </row>
    <row r="109" spans="1:18" x14ac:dyDescent="0.2">
      <c r="A109" s="22">
        <v>6</v>
      </c>
      <c r="B109" s="569" t="s">
        <v>24</v>
      </c>
      <c r="C109" s="569"/>
      <c r="D109" s="569"/>
      <c r="E109" s="569"/>
      <c r="F109" s="569"/>
      <c r="G109" s="569"/>
      <c r="H109" s="22" t="s">
        <v>3</v>
      </c>
      <c r="I109" s="22" t="s">
        <v>1</v>
      </c>
      <c r="J109" s="22" t="s">
        <v>1</v>
      </c>
      <c r="K109" s="22" t="s">
        <v>1</v>
      </c>
      <c r="L109" s="22" t="s">
        <v>1</v>
      </c>
      <c r="M109" s="22" t="s">
        <v>1</v>
      </c>
      <c r="N109" s="22" t="s">
        <v>1</v>
      </c>
      <c r="O109" s="22" t="s">
        <v>1</v>
      </c>
      <c r="P109" s="22" t="s">
        <v>1</v>
      </c>
      <c r="Q109" s="22" t="s">
        <v>1</v>
      </c>
      <c r="R109" s="22" t="s">
        <v>1</v>
      </c>
    </row>
    <row r="110" spans="1:18" x14ac:dyDescent="0.2">
      <c r="A110" s="22" t="s">
        <v>10</v>
      </c>
      <c r="B110" s="575" t="s">
        <v>27</v>
      </c>
      <c r="C110" s="575"/>
      <c r="D110" s="575"/>
      <c r="E110" s="575"/>
      <c r="F110" s="575"/>
      <c r="G110" s="575"/>
      <c r="H110" s="56">
        <v>5.6932000000000003E-2</v>
      </c>
      <c r="I110" s="28">
        <f>TRUNC(H110*I134,2)</f>
        <v>159.19999999999999</v>
      </c>
      <c r="J110" s="28">
        <f>TRUNC(H110*J134,2)</f>
        <v>169.2</v>
      </c>
      <c r="K110" s="28">
        <f>TRUNC(H110*K134,2)</f>
        <v>169.36</v>
      </c>
      <c r="L110" s="28">
        <f t="shared" ref="L110:R110" si="91">TRUNC($H$110*L134,2)</f>
        <v>180.01</v>
      </c>
      <c r="M110" s="28">
        <f t="shared" si="91"/>
        <v>180.14</v>
      </c>
      <c r="N110" s="28">
        <f t="shared" si="91"/>
        <v>196.53</v>
      </c>
      <c r="O110" s="28">
        <f t="shared" si="91"/>
        <v>196.67</v>
      </c>
      <c r="P110" s="28">
        <f t="shared" si="91"/>
        <v>212.43</v>
      </c>
      <c r="Q110" s="28">
        <f t="shared" si="91"/>
        <v>212.58</v>
      </c>
      <c r="R110" s="28">
        <f t="shared" si="91"/>
        <v>209.7</v>
      </c>
    </row>
    <row r="111" spans="1:18" x14ac:dyDescent="0.2">
      <c r="A111" s="22" t="s">
        <v>11</v>
      </c>
      <c r="B111" s="575" t="s">
        <v>5</v>
      </c>
      <c r="C111" s="575"/>
      <c r="D111" s="575"/>
      <c r="E111" s="575"/>
      <c r="F111" s="575"/>
      <c r="G111" s="575"/>
      <c r="H111" s="56">
        <v>0.03</v>
      </c>
      <c r="I111" s="28">
        <f>TRUNC(H111*(I110+I134),2)</f>
        <v>88.66</v>
      </c>
      <c r="J111" s="28">
        <f>TRUNC(H111*(J110+J134),2)</f>
        <v>94.23</v>
      </c>
      <c r="K111" s="28">
        <f>TRUNC(H111*(K110+K134),2)</f>
        <v>94.32</v>
      </c>
      <c r="L111" s="28">
        <f>TRUNC($H$111*(L110+L134),2)</f>
        <v>100.25</v>
      </c>
      <c r="M111" s="28">
        <f>TRUNC($H$111*(M110+M134),2)</f>
        <v>100.33</v>
      </c>
      <c r="N111" s="28">
        <f>TRUNC($H$111*(N$110+$N$134),2)</f>
        <v>109.45</v>
      </c>
      <c r="O111" s="28">
        <f>TRUNC($H$111*(O$110+O$134),2)</f>
        <v>109.53</v>
      </c>
      <c r="P111" s="28">
        <f>TRUNC($H$111*(P$110+$P$134),2)</f>
        <v>118.31</v>
      </c>
      <c r="Q111" s="28">
        <f>TRUNC($H$111*(Q$110+Q$134),2)</f>
        <v>118.39</v>
      </c>
      <c r="R111" s="28">
        <f>TRUNC($H$111*(R$110+R$134),2)</f>
        <v>116.79</v>
      </c>
    </row>
    <row r="112" spans="1:18" x14ac:dyDescent="0.2">
      <c r="A112" s="22" t="s">
        <v>12</v>
      </c>
      <c r="B112" s="576" t="s">
        <v>125</v>
      </c>
      <c r="C112" s="576"/>
      <c r="D112" s="576"/>
      <c r="E112" s="576"/>
      <c r="F112" s="576"/>
      <c r="G112" s="576"/>
      <c r="H112" s="2"/>
      <c r="I112" s="34"/>
      <c r="J112" s="34"/>
      <c r="K112" s="34"/>
      <c r="L112" s="34"/>
      <c r="M112" s="34"/>
      <c r="N112" s="34"/>
      <c r="O112" s="34"/>
      <c r="P112" s="34"/>
      <c r="Q112" s="34"/>
      <c r="R112" s="34"/>
    </row>
    <row r="113" spans="1:18" x14ac:dyDescent="0.2">
      <c r="A113" s="22" t="s">
        <v>42</v>
      </c>
      <c r="B113" s="575" t="s">
        <v>39</v>
      </c>
      <c r="C113" s="575"/>
      <c r="D113" s="575"/>
      <c r="E113" s="575"/>
      <c r="F113" s="575"/>
      <c r="G113" s="575"/>
      <c r="H113" s="8">
        <v>8.8000000000000005E-3</v>
      </c>
      <c r="I113" s="31">
        <f>TRUNC(H113*I123,2)</f>
        <v>28.94</v>
      </c>
      <c r="J113" s="31">
        <f>TRUNC(H113*J123,2)</f>
        <v>30.76</v>
      </c>
      <c r="K113" s="31">
        <f>TRUNC(H113*K123,2)</f>
        <v>30.79</v>
      </c>
      <c r="L113" s="31">
        <f t="shared" ref="L113:R113" si="92">TRUNC($H$113*L123,2)</f>
        <v>32.729999999999997</v>
      </c>
      <c r="M113" s="31">
        <f t="shared" si="92"/>
        <v>32.75</v>
      </c>
      <c r="N113" s="31">
        <f t="shared" si="92"/>
        <v>35.729999999999997</v>
      </c>
      <c r="O113" s="31">
        <f t="shared" si="92"/>
        <v>35.76</v>
      </c>
      <c r="P113" s="31">
        <f t="shared" si="92"/>
        <v>38.619999999999997</v>
      </c>
      <c r="Q113" s="31">
        <f t="shared" si="92"/>
        <v>38.65</v>
      </c>
      <c r="R113" s="31">
        <f t="shared" si="92"/>
        <v>38.130000000000003</v>
      </c>
    </row>
    <row r="114" spans="1:18" x14ac:dyDescent="0.2">
      <c r="A114" s="22" t="s">
        <v>43</v>
      </c>
      <c r="B114" s="575" t="s">
        <v>40</v>
      </c>
      <c r="C114" s="575"/>
      <c r="D114" s="575"/>
      <c r="E114" s="575"/>
      <c r="F114" s="575"/>
      <c r="G114" s="575"/>
      <c r="H114" s="8">
        <v>4.0800000000000003E-2</v>
      </c>
      <c r="I114" s="31">
        <f>TRUNC(H114*I123,2)</f>
        <v>134.21</v>
      </c>
      <c r="J114" s="31">
        <f>TRUNC(H114*J123,2)</f>
        <v>142.63999999999999</v>
      </c>
      <c r="K114" s="31">
        <f>TRUNC(H114*K123,2)</f>
        <v>142.78</v>
      </c>
      <c r="L114" s="31">
        <f t="shared" ref="L114:R114" si="93">TRUNC($H$114*L123,2)</f>
        <v>151.76</v>
      </c>
      <c r="M114" s="31">
        <f t="shared" si="93"/>
        <v>151.87</v>
      </c>
      <c r="N114" s="31">
        <f t="shared" si="93"/>
        <v>165.69</v>
      </c>
      <c r="O114" s="31">
        <f t="shared" si="93"/>
        <v>165.8</v>
      </c>
      <c r="P114" s="31">
        <f t="shared" si="93"/>
        <v>179.09</v>
      </c>
      <c r="Q114" s="31">
        <f t="shared" si="93"/>
        <v>179.21</v>
      </c>
      <c r="R114" s="31">
        <f t="shared" si="93"/>
        <v>176.79</v>
      </c>
    </row>
    <row r="115" spans="1:18" x14ac:dyDescent="0.2">
      <c r="A115" s="22" t="s">
        <v>44</v>
      </c>
      <c r="B115" s="575" t="s">
        <v>41</v>
      </c>
      <c r="C115" s="575"/>
      <c r="D115" s="575"/>
      <c r="E115" s="575"/>
      <c r="F115" s="575"/>
      <c r="G115" s="575"/>
      <c r="H115" s="8">
        <v>2.5000000000000001E-2</v>
      </c>
      <c r="I115" s="31">
        <f>TRUNC(H115*I123,2)</f>
        <v>82.24</v>
      </c>
      <c r="J115" s="31">
        <f>TRUNC(H115*J123,2)</f>
        <v>87.4</v>
      </c>
      <c r="K115" s="31">
        <f>TRUNC(H115*K123,2)</f>
        <v>87.49</v>
      </c>
      <c r="L115" s="31">
        <f t="shared" ref="L115:R115" si="94">TRUNC($H$115*L123,2)</f>
        <v>92.99</v>
      </c>
      <c r="M115" s="31">
        <f t="shared" si="94"/>
        <v>93.06</v>
      </c>
      <c r="N115" s="31">
        <f t="shared" si="94"/>
        <v>101.52</v>
      </c>
      <c r="O115" s="31">
        <f t="shared" si="94"/>
        <v>101.59</v>
      </c>
      <c r="P115" s="31">
        <f t="shared" si="94"/>
        <v>109.74</v>
      </c>
      <c r="Q115" s="31">
        <f t="shared" si="94"/>
        <v>109.81</v>
      </c>
      <c r="R115" s="31">
        <f t="shared" si="94"/>
        <v>108.33</v>
      </c>
    </row>
    <row r="116" spans="1:18" x14ac:dyDescent="0.2">
      <c r="A116" s="569" t="s">
        <v>108</v>
      </c>
      <c r="B116" s="569"/>
      <c r="C116" s="569"/>
      <c r="D116" s="569"/>
      <c r="E116" s="569"/>
      <c r="F116" s="569"/>
      <c r="G116" s="569"/>
      <c r="H116" s="35">
        <f>SUM(H110:H115)</f>
        <v>0.1615</v>
      </c>
      <c r="I116" s="32">
        <f>TRUNC(SUM(I110:I115),2)</f>
        <v>493.25</v>
      </c>
      <c r="J116" s="32">
        <f>TRUNC(SUM(J110:J115),2)</f>
        <v>524.23</v>
      </c>
      <c r="K116" s="32">
        <f>TRUNC(SUM(K110:K115),2)</f>
        <v>524.74</v>
      </c>
      <c r="L116" s="32">
        <f>TRUNC(SUM(L110:L115),2)</f>
        <v>557.74</v>
      </c>
      <c r="M116" s="32">
        <f>TRUNC(SUM(M110:M115),2)</f>
        <v>558.15</v>
      </c>
      <c r="N116" s="32">
        <f t="shared" ref="N116:O116" si="95">TRUNC(SUM(N110:N115),2)</f>
        <v>608.91999999999996</v>
      </c>
      <c r="O116" s="32">
        <f t="shared" si="95"/>
        <v>609.35</v>
      </c>
      <c r="P116" s="32">
        <f t="shared" ref="P116:Q116" si="96">TRUNC(SUM(P110:P115),2)</f>
        <v>658.19</v>
      </c>
      <c r="Q116" s="32">
        <f t="shared" si="96"/>
        <v>658.64</v>
      </c>
      <c r="R116" s="32">
        <f t="shared" ref="R116" si="97">TRUNC(SUM(R110:R115),2)</f>
        <v>649.74</v>
      </c>
    </row>
    <row r="117" spans="1:18" x14ac:dyDescent="0.2">
      <c r="A117" s="6"/>
      <c r="B117" s="572"/>
      <c r="C117" s="572"/>
      <c r="D117" s="572"/>
      <c r="E117" s="572"/>
      <c r="F117" s="572"/>
      <c r="G117" s="572"/>
      <c r="H117" s="572"/>
      <c r="I117" s="572"/>
    </row>
    <row r="118" spans="1:18" x14ac:dyDescent="0.2">
      <c r="A118" s="11" t="s">
        <v>45</v>
      </c>
      <c r="B118" s="573" t="s">
        <v>46</v>
      </c>
      <c r="C118" s="573"/>
      <c r="D118" s="573"/>
      <c r="E118" s="573"/>
      <c r="F118" s="573"/>
      <c r="G118" s="573"/>
      <c r="H118" s="12">
        <f>TRUNC(H113+H114+H115,4)</f>
        <v>7.46E-2</v>
      </c>
      <c r="I118" s="13"/>
      <c r="J118" s="13"/>
      <c r="K118" s="13"/>
      <c r="L118" s="13"/>
      <c r="M118" s="13"/>
      <c r="N118" s="13"/>
      <c r="O118" s="13"/>
      <c r="P118" s="13"/>
      <c r="Q118" s="13"/>
      <c r="R118" s="13"/>
    </row>
    <row r="119" spans="1:18" x14ac:dyDescent="0.2">
      <c r="A119" s="14"/>
      <c r="B119" s="574">
        <v>100</v>
      </c>
      <c r="C119" s="574"/>
      <c r="D119" s="574"/>
      <c r="E119" s="574"/>
      <c r="F119" s="574"/>
      <c r="G119" s="574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7"/>
      <c r="B120" s="58"/>
      <c r="C120" s="58"/>
      <c r="D120" s="58"/>
      <c r="E120" s="58"/>
      <c r="F120" s="58"/>
      <c r="G120" s="58"/>
      <c r="H120" s="15"/>
      <c r="I120" s="16"/>
      <c r="J120" s="16"/>
      <c r="K120" s="16"/>
      <c r="L120" s="16"/>
      <c r="M120" s="16"/>
      <c r="N120" s="16"/>
      <c r="O120" s="16"/>
      <c r="P120" s="16"/>
      <c r="Q120" s="16"/>
      <c r="R120" s="16"/>
    </row>
    <row r="121" spans="1:18" x14ac:dyDescent="0.2">
      <c r="A121" s="14" t="s">
        <v>47</v>
      </c>
      <c r="B121" s="574" t="s">
        <v>109</v>
      </c>
      <c r="C121" s="574"/>
      <c r="D121" s="574"/>
      <c r="E121" s="574"/>
      <c r="F121" s="574"/>
      <c r="G121" s="574"/>
      <c r="H121" s="15"/>
      <c r="I121" s="16">
        <f>TRUNC(I134+I110+I111,2)</f>
        <v>3044.24</v>
      </c>
      <c r="J121" s="16">
        <f>TRUNC(J134+J110+J111,2)</f>
        <v>3235.49</v>
      </c>
      <c r="K121" s="16">
        <f>TRUNC(K134+K110+K111,2)</f>
        <v>3238.57</v>
      </c>
      <c r="L121" s="16">
        <f>TRUNC(L134+L110+L111,2)</f>
        <v>3442.17</v>
      </c>
      <c r="M121" s="16">
        <f>TRUNC(M134+M110+M111,2)</f>
        <v>3444.71</v>
      </c>
      <c r="N121" s="16">
        <f t="shared" ref="N121:O121" si="98">TRUNC(N134+N110+N111,2)</f>
        <v>3758.08</v>
      </c>
      <c r="O121" s="16">
        <f t="shared" si="98"/>
        <v>3760.77</v>
      </c>
      <c r="P121" s="16">
        <f t="shared" ref="P121:Q121" si="99">TRUNC(P134+P110+P111,2)</f>
        <v>4062.17</v>
      </c>
      <c r="Q121" s="16">
        <f t="shared" si="99"/>
        <v>4064.91</v>
      </c>
      <c r="R121" s="16">
        <f t="shared" ref="R121" si="100">TRUNC(R134+R110+R111,2)</f>
        <v>4009.96</v>
      </c>
    </row>
    <row r="122" spans="1:18" x14ac:dyDescent="0.2">
      <c r="A122" s="14"/>
      <c r="B122" s="58"/>
      <c r="C122" s="58"/>
      <c r="D122" s="58"/>
      <c r="E122" s="58"/>
      <c r="F122" s="58"/>
      <c r="G122" s="58"/>
      <c r="H122" s="15"/>
      <c r="I122" s="16"/>
      <c r="J122" s="16"/>
      <c r="K122" s="16"/>
      <c r="L122" s="16"/>
      <c r="M122" s="16"/>
      <c r="N122" s="16"/>
      <c r="O122" s="16"/>
      <c r="P122" s="16"/>
      <c r="Q122" s="16"/>
      <c r="R122" s="16"/>
    </row>
    <row r="123" spans="1:18" x14ac:dyDescent="0.2">
      <c r="A123" s="14" t="s">
        <v>48</v>
      </c>
      <c r="B123" s="574" t="s">
        <v>49</v>
      </c>
      <c r="C123" s="574"/>
      <c r="D123" s="574"/>
      <c r="E123" s="574"/>
      <c r="F123" s="574"/>
      <c r="G123" s="574"/>
      <c r="H123" s="15"/>
      <c r="I123" s="16">
        <f>I121/(1-H118)</f>
        <v>3289.65</v>
      </c>
      <c r="J123" s="16">
        <f>J121/(1-H118)</f>
        <v>3496.32</v>
      </c>
      <c r="K123" s="16">
        <f t="shared" ref="K123:R123" si="101">K121/(1-$H$118)</f>
        <v>3499.64</v>
      </c>
      <c r="L123" s="16">
        <f t="shared" si="101"/>
        <v>3719.66</v>
      </c>
      <c r="M123" s="16">
        <f t="shared" si="101"/>
        <v>3722.4</v>
      </c>
      <c r="N123" s="16">
        <f t="shared" si="101"/>
        <v>4061.03</v>
      </c>
      <c r="O123" s="16">
        <f t="shared" si="101"/>
        <v>4063.94</v>
      </c>
      <c r="P123" s="16">
        <f t="shared" ref="P123:Q123" si="102">P121/(1-$H$118)</f>
        <v>4389.6400000000003</v>
      </c>
      <c r="Q123" s="16">
        <f t="shared" si="102"/>
        <v>4392.6000000000004</v>
      </c>
      <c r="R123" s="16">
        <f t="shared" si="101"/>
        <v>4333.22</v>
      </c>
    </row>
    <row r="124" spans="1:18" x14ac:dyDescent="0.2">
      <c r="A124" s="14"/>
      <c r="B124" s="58"/>
      <c r="C124" s="58"/>
      <c r="D124" s="58"/>
      <c r="E124" s="58"/>
      <c r="F124" s="58"/>
      <c r="G124" s="58"/>
      <c r="H124" s="15"/>
      <c r="I124" s="16"/>
      <c r="J124" s="16"/>
      <c r="K124" s="16"/>
      <c r="L124" s="16"/>
      <c r="M124" s="16"/>
      <c r="N124" s="16"/>
      <c r="O124" s="16"/>
      <c r="P124" s="16"/>
      <c r="Q124" s="16"/>
      <c r="R124" s="16"/>
    </row>
    <row r="125" spans="1:18" x14ac:dyDescent="0.2">
      <c r="A125" s="18"/>
      <c r="B125" s="570" t="s">
        <v>50</v>
      </c>
      <c r="C125" s="570"/>
      <c r="D125" s="570"/>
      <c r="E125" s="570"/>
      <c r="F125" s="570"/>
      <c r="G125" s="570"/>
      <c r="H125" s="19"/>
      <c r="I125" s="20">
        <f>TRUNC(I123-I121,2)</f>
        <v>245.41</v>
      </c>
      <c r="J125" s="20">
        <f>TRUNC(J123-J121,2)</f>
        <v>260.83</v>
      </c>
      <c r="K125" s="20">
        <f>TRUNC(K123-K121,2)</f>
        <v>261.07</v>
      </c>
      <c r="L125" s="20">
        <f>TRUNC(L123-L121,2)</f>
        <v>277.49</v>
      </c>
      <c r="M125" s="20">
        <f>TRUNC(M123-M121,2)</f>
        <v>277.69</v>
      </c>
      <c r="N125" s="20">
        <f t="shared" ref="N125:O125" si="103">TRUNC(N123-N121,2)</f>
        <v>302.95</v>
      </c>
      <c r="O125" s="20">
        <f t="shared" si="103"/>
        <v>303.17</v>
      </c>
      <c r="P125" s="20">
        <f t="shared" ref="P125:Q125" si="104">TRUNC(P123-P121,2)</f>
        <v>327.47000000000003</v>
      </c>
      <c r="Q125" s="20">
        <f t="shared" si="104"/>
        <v>327.69</v>
      </c>
      <c r="R125" s="20">
        <f t="shared" ref="R125" si="105">TRUNC(R123-R121,2)</f>
        <v>323.26</v>
      </c>
    </row>
    <row r="126" spans="1:18" x14ac:dyDescent="0.2">
      <c r="A126" s="6"/>
      <c r="B126" s="6"/>
      <c r="C126" s="6"/>
      <c r="D126" s="6"/>
      <c r="E126" s="6"/>
      <c r="F126" s="6"/>
      <c r="G126" s="6"/>
      <c r="H126" s="6"/>
      <c r="I126" s="3"/>
      <c r="J126" s="3"/>
      <c r="K126" s="3"/>
      <c r="L126" s="3"/>
      <c r="M126" s="3"/>
      <c r="N126" s="3"/>
      <c r="O126" s="3"/>
      <c r="P126" s="3"/>
      <c r="Q126" s="3"/>
      <c r="R126" s="3"/>
    </row>
    <row r="127" spans="1:18" x14ac:dyDescent="0.2">
      <c r="A127" s="571" t="s">
        <v>110</v>
      </c>
      <c r="B127" s="571"/>
      <c r="C127" s="571"/>
      <c r="D127" s="571"/>
      <c r="E127" s="571"/>
      <c r="F127" s="571"/>
      <c r="G127" s="571"/>
      <c r="H127" s="571"/>
      <c r="I127" s="571"/>
    </row>
    <row r="128" spans="1:18" x14ac:dyDescent="0.2">
      <c r="A128" s="569" t="s">
        <v>28</v>
      </c>
      <c r="B128" s="569"/>
      <c r="C128" s="569"/>
      <c r="D128" s="569"/>
      <c r="E128" s="569"/>
      <c r="F128" s="569"/>
      <c r="G128" s="569"/>
      <c r="H128" s="569"/>
      <c r="I128" s="22" t="s">
        <v>1</v>
      </c>
      <c r="J128" s="22" t="s">
        <v>1</v>
      </c>
      <c r="K128" s="22" t="s">
        <v>1</v>
      </c>
      <c r="L128" s="22" t="s">
        <v>1</v>
      </c>
      <c r="M128" s="22" t="s">
        <v>1</v>
      </c>
      <c r="N128" s="22" t="s">
        <v>1</v>
      </c>
      <c r="O128" s="22" t="s">
        <v>1</v>
      </c>
      <c r="P128" s="22" t="s">
        <v>1</v>
      </c>
      <c r="Q128" s="22" t="s">
        <v>1</v>
      </c>
      <c r="R128" s="22" t="s">
        <v>1</v>
      </c>
    </row>
    <row r="129" spans="1:18" x14ac:dyDescent="0.2">
      <c r="A129" s="24" t="s">
        <v>10</v>
      </c>
      <c r="B129" s="568" t="str">
        <f>A23</f>
        <v>MÓDULO 1 - COMPOSIÇÃO DA REMUNERAÇÃO</v>
      </c>
      <c r="C129" s="568"/>
      <c r="D129" s="568"/>
      <c r="E129" s="568"/>
      <c r="F129" s="568"/>
      <c r="G129" s="568"/>
      <c r="H129" s="568"/>
      <c r="I129" s="28">
        <f>I32</f>
        <v>1227.57</v>
      </c>
      <c r="J129" s="28">
        <f>J32</f>
        <v>1337.47</v>
      </c>
      <c r="K129" s="28">
        <f>K32</f>
        <v>1337.47</v>
      </c>
      <c r="L129" s="28">
        <f>L32</f>
        <v>1433.36</v>
      </c>
      <c r="M129" s="28">
        <f>M32</f>
        <v>1433.36</v>
      </c>
      <c r="N129" s="28">
        <f t="shared" ref="N129:O129" si="106">N32</f>
        <v>1537.86</v>
      </c>
      <c r="O129" s="28">
        <f t="shared" si="106"/>
        <v>1537.86</v>
      </c>
      <c r="P129" s="28">
        <f t="shared" ref="P129:Q129" si="107">P32</f>
        <v>1630.13</v>
      </c>
      <c r="Q129" s="28">
        <f t="shared" si="107"/>
        <v>1630.13</v>
      </c>
      <c r="R129" s="28">
        <f t="shared" ref="R129" si="108">R32</f>
        <v>1630.13</v>
      </c>
    </row>
    <row r="130" spans="1:18" x14ac:dyDescent="0.2">
      <c r="A130" s="24" t="s">
        <v>11</v>
      </c>
      <c r="B130" s="568" t="str">
        <f>A34</f>
        <v>MÓDULO 2 – ENCARGOS E BENEFÍCIOS ANUAIS, MENSAIS E DIÁRIOS</v>
      </c>
      <c r="C130" s="568"/>
      <c r="D130" s="568"/>
      <c r="E130" s="568"/>
      <c r="F130" s="568"/>
      <c r="G130" s="568"/>
      <c r="H130" s="568"/>
      <c r="I130" s="31">
        <f>I68</f>
        <v>1463.61</v>
      </c>
      <c r="J130" s="31">
        <f>J68</f>
        <v>1524.38</v>
      </c>
      <c r="K130" s="31">
        <f>K68</f>
        <v>1524.38</v>
      </c>
      <c r="L130" s="31">
        <f>L68</f>
        <v>1611.1</v>
      </c>
      <c r="M130" s="31">
        <f>M68</f>
        <v>1611.1</v>
      </c>
      <c r="N130" s="158">
        <f t="shared" ref="N130:O130" si="109">N68</f>
        <v>1789.65</v>
      </c>
      <c r="O130" s="158">
        <f t="shared" si="109"/>
        <v>1789.65</v>
      </c>
      <c r="P130" s="158">
        <f t="shared" ref="P130:Q130" si="110">P68</f>
        <v>1970</v>
      </c>
      <c r="Q130" s="158">
        <f t="shared" si="110"/>
        <v>1970</v>
      </c>
      <c r="R130" s="158">
        <f t="shared" ref="R130" si="111">R68</f>
        <v>1970</v>
      </c>
    </row>
    <row r="131" spans="1:18" x14ac:dyDescent="0.2">
      <c r="A131" s="24" t="s">
        <v>12</v>
      </c>
      <c r="B131" s="568" t="str">
        <f>A70</f>
        <v>MÓDULO 3 – PROVISÃO PARA RESCISÃO</v>
      </c>
      <c r="C131" s="568"/>
      <c r="D131" s="568"/>
      <c r="E131" s="568"/>
      <c r="F131" s="568"/>
      <c r="G131" s="568"/>
      <c r="H131" s="568"/>
      <c r="I131" s="31">
        <f>I78</f>
        <v>43.46</v>
      </c>
      <c r="J131" s="31">
        <f>J78</f>
        <v>47.33</v>
      </c>
      <c r="K131" s="31">
        <f>K78</f>
        <v>47.33</v>
      </c>
      <c r="L131" s="31">
        <f>L78</f>
        <v>50.73</v>
      </c>
      <c r="M131" s="31">
        <f>M78</f>
        <v>50.73</v>
      </c>
      <c r="N131" s="31">
        <f t="shared" ref="N131:O131" si="112">N78</f>
        <v>54.44</v>
      </c>
      <c r="O131" s="31">
        <f t="shared" si="112"/>
        <v>54.44</v>
      </c>
      <c r="P131" s="31">
        <f t="shared" ref="P131:Q131" si="113">P78</f>
        <v>57.71</v>
      </c>
      <c r="Q131" s="31">
        <f t="shared" si="113"/>
        <v>57.71</v>
      </c>
      <c r="R131" s="31">
        <f t="shared" ref="R131" si="114">R78</f>
        <v>7.24</v>
      </c>
    </row>
    <row r="132" spans="1:18" x14ac:dyDescent="0.2">
      <c r="A132" s="25" t="s">
        <v>13</v>
      </c>
      <c r="B132" s="568" t="str">
        <f>A80</f>
        <v>MÓDULO 4 – CUSTO DE REPOSIÇÃO DO PROFISSIONAL AUSENTE</v>
      </c>
      <c r="C132" s="568"/>
      <c r="D132" s="568"/>
      <c r="E132" s="568"/>
      <c r="F132" s="568"/>
      <c r="G132" s="568"/>
      <c r="H132" s="568"/>
      <c r="I132" s="31">
        <f>I98</f>
        <v>12.9</v>
      </c>
      <c r="J132" s="31">
        <f>J98</f>
        <v>14.04</v>
      </c>
      <c r="K132" s="31">
        <f>K98</f>
        <v>14.04</v>
      </c>
      <c r="L132" s="31">
        <f>L98</f>
        <v>15.05</v>
      </c>
      <c r="M132" s="31">
        <f>M98</f>
        <v>15.05</v>
      </c>
      <c r="N132" s="31">
        <f t="shared" ref="N132:P132" si="115">N98</f>
        <v>16.149999999999999</v>
      </c>
      <c r="O132" s="31">
        <f>O98</f>
        <v>16.149999999999999</v>
      </c>
      <c r="P132" s="31">
        <f t="shared" si="115"/>
        <v>17.12</v>
      </c>
      <c r="Q132" s="31">
        <f>Q98</f>
        <v>17.12</v>
      </c>
      <c r="R132" s="31">
        <f>R98</f>
        <v>17.12</v>
      </c>
    </row>
    <row r="133" spans="1:18" x14ac:dyDescent="0.2">
      <c r="A133" s="25" t="s">
        <v>14</v>
      </c>
      <c r="B133" s="568" t="str">
        <f>A100</f>
        <v>MÓDULO 5 – INSUMOS DIVERSOS</v>
      </c>
      <c r="C133" s="568"/>
      <c r="D133" s="568"/>
      <c r="E133" s="568"/>
      <c r="F133" s="568"/>
      <c r="G133" s="568"/>
      <c r="H133" s="568"/>
      <c r="I133" s="31">
        <f>I106</f>
        <v>48.84</v>
      </c>
      <c r="J133" s="31">
        <f>J106</f>
        <v>48.84</v>
      </c>
      <c r="K133" s="31">
        <f>K106</f>
        <v>51.67</v>
      </c>
      <c r="L133" s="31">
        <f>L106</f>
        <v>51.67</v>
      </c>
      <c r="M133" s="31">
        <f>M106</f>
        <v>54</v>
      </c>
      <c r="N133" s="31">
        <f t="shared" ref="N133:O133" si="116">N106</f>
        <v>54</v>
      </c>
      <c r="O133" s="31">
        <f t="shared" si="116"/>
        <v>56.47</v>
      </c>
      <c r="P133" s="31">
        <f t="shared" ref="P133:Q133" si="117">P106</f>
        <v>56.47</v>
      </c>
      <c r="Q133" s="31">
        <f t="shared" si="117"/>
        <v>58.98</v>
      </c>
      <c r="R133" s="31">
        <f t="shared" ref="R133" si="118">R106</f>
        <v>58.98</v>
      </c>
    </row>
    <row r="134" spans="1:18" x14ac:dyDescent="0.2">
      <c r="A134" s="22"/>
      <c r="B134" s="569" t="s">
        <v>111</v>
      </c>
      <c r="C134" s="569"/>
      <c r="D134" s="569"/>
      <c r="E134" s="569"/>
      <c r="F134" s="569"/>
      <c r="G134" s="569"/>
      <c r="H134" s="569"/>
      <c r="I134" s="32">
        <f>TRUNC(SUM(I129:I133),2)</f>
        <v>2796.38</v>
      </c>
      <c r="J134" s="32">
        <f>TRUNC(SUM(J129:J133),2)</f>
        <v>2972.06</v>
      </c>
      <c r="K134" s="32">
        <f>TRUNC(SUM(K129:K133),2)</f>
        <v>2974.89</v>
      </c>
      <c r="L134" s="32">
        <f>TRUNC(SUM(L129:L133),2)</f>
        <v>3161.91</v>
      </c>
      <c r="M134" s="32">
        <f>TRUNC(SUM(M129:M133),2)</f>
        <v>3164.24</v>
      </c>
      <c r="N134" s="32">
        <f t="shared" ref="N134:O134" si="119">TRUNC(SUM(N129:N133),2)</f>
        <v>3452.1</v>
      </c>
      <c r="O134" s="32">
        <f t="shared" si="119"/>
        <v>3454.57</v>
      </c>
      <c r="P134" s="32">
        <f t="shared" ref="P134:Q134" si="120">TRUNC(SUM(P129:P133),2)</f>
        <v>3731.43</v>
      </c>
      <c r="Q134" s="32">
        <f t="shared" si="120"/>
        <v>3733.94</v>
      </c>
      <c r="R134" s="32">
        <f t="shared" ref="R134" si="121">TRUNC(SUM(R129:R133),2)</f>
        <v>3683.47</v>
      </c>
    </row>
    <row r="135" spans="1:18" x14ac:dyDescent="0.2">
      <c r="A135" s="25" t="s">
        <v>15</v>
      </c>
      <c r="B135" s="568" t="str">
        <f>A108</f>
        <v>MÓDULO 6 – CUSTOS INDIRETOS, TRIBUTOS E LUCRO</v>
      </c>
      <c r="C135" s="568"/>
      <c r="D135" s="568"/>
      <c r="E135" s="568"/>
      <c r="F135" s="568"/>
      <c r="G135" s="568"/>
      <c r="H135" s="568"/>
      <c r="I135" s="28">
        <f>I116</f>
        <v>493.25</v>
      </c>
      <c r="J135" s="28">
        <f>J116</f>
        <v>524.23</v>
      </c>
      <c r="K135" s="28">
        <f>K116</f>
        <v>524.74</v>
      </c>
      <c r="L135" s="28">
        <f>L116</f>
        <v>557.74</v>
      </c>
      <c r="M135" s="28">
        <f>M116</f>
        <v>558.15</v>
      </c>
      <c r="N135" s="28">
        <f t="shared" ref="N135:O135" si="122">N116</f>
        <v>608.91999999999996</v>
      </c>
      <c r="O135" s="28">
        <f t="shared" si="122"/>
        <v>609.35</v>
      </c>
      <c r="P135" s="28">
        <f t="shared" ref="P135:Q135" si="123">P116</f>
        <v>658.19</v>
      </c>
      <c r="Q135" s="28">
        <f t="shared" si="123"/>
        <v>658.64</v>
      </c>
      <c r="R135" s="28">
        <f t="shared" ref="R135" si="124">R116</f>
        <v>649.74</v>
      </c>
    </row>
    <row r="136" spans="1:18" x14ac:dyDescent="0.2">
      <c r="A136" s="569" t="s">
        <v>112</v>
      </c>
      <c r="B136" s="569"/>
      <c r="C136" s="569"/>
      <c r="D136" s="569"/>
      <c r="E136" s="569"/>
      <c r="F136" s="569"/>
      <c r="G136" s="569"/>
      <c r="H136" s="569"/>
      <c r="I136" s="32">
        <f>TRUNC(SUM(I134:I135),2)</f>
        <v>3289.63</v>
      </c>
      <c r="J136" s="32">
        <f>TRUNC(SUM(J134:J135),2)</f>
        <v>3496.29</v>
      </c>
      <c r="K136" s="32">
        <f>TRUNC(SUM(K134:K135),2)</f>
        <v>3499.63</v>
      </c>
      <c r="L136" s="32">
        <f>TRUNC(SUM(L134:L135),2)</f>
        <v>3719.65</v>
      </c>
      <c r="M136" s="32">
        <f>TRUNC(SUM(M134:M135),2)</f>
        <v>3722.39</v>
      </c>
      <c r="N136" s="32">
        <f t="shared" ref="N136:O136" si="125">TRUNC(SUM(N134:N135),2)</f>
        <v>4061.02</v>
      </c>
      <c r="O136" s="32">
        <f t="shared" si="125"/>
        <v>4063.92</v>
      </c>
      <c r="P136" s="32">
        <f t="shared" ref="P136:Q136" si="126">TRUNC(SUM(P134:P135),2)</f>
        <v>4389.62</v>
      </c>
      <c r="Q136" s="32">
        <f t="shared" si="126"/>
        <v>4392.58</v>
      </c>
      <c r="R136" s="32">
        <f t="shared" ref="R136" si="127">TRUNC(SUM(R134:R135),2)</f>
        <v>4333.21</v>
      </c>
    </row>
    <row r="137" spans="1:18" x14ac:dyDescent="0.2">
      <c r="A137" s="21"/>
      <c r="J137" s="153">
        <v>3731.58</v>
      </c>
      <c r="K137" s="153">
        <v>3734.91</v>
      </c>
      <c r="L137" s="153">
        <v>3719.65</v>
      </c>
      <c r="M137" s="303">
        <v>3722.39</v>
      </c>
      <c r="N137" s="153">
        <v>4061.02</v>
      </c>
      <c r="O137" s="153"/>
      <c r="P137" s="153">
        <v>4061.02</v>
      </c>
      <c r="Q137" s="153"/>
      <c r="R137" s="153"/>
    </row>
    <row r="138" spans="1:18" x14ac:dyDescent="0.2">
      <c r="A138" s="21"/>
      <c r="J138" s="21">
        <f>J136-J137</f>
        <v>-235.29</v>
      </c>
      <c r="K138" s="21">
        <f>K136-K137</f>
        <v>-235.28</v>
      </c>
      <c r="L138" s="21">
        <f>L136-L137</f>
        <v>0</v>
      </c>
      <c r="M138" s="21">
        <f>M136-M137</f>
        <v>0</v>
      </c>
      <c r="N138" s="21">
        <f t="shared" ref="N138:O138" si="128">N136-N137</f>
        <v>0</v>
      </c>
      <c r="O138" s="21">
        <f t="shared" si="128"/>
        <v>4063.92</v>
      </c>
      <c r="P138" s="21">
        <f t="shared" ref="P138:Q138" si="129">P136-P137</f>
        <v>328.6</v>
      </c>
      <c r="Q138" s="21">
        <f t="shared" si="129"/>
        <v>4392.58</v>
      </c>
      <c r="R138" s="21">
        <f>R136-R137</f>
        <v>4333.21</v>
      </c>
    </row>
  </sheetData>
  <mergeCells count="133"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55:G55"/>
    <mergeCell ref="B56:G56"/>
    <mergeCell ref="B57:G57"/>
    <mergeCell ref="B58:G58"/>
    <mergeCell ref="B59:G59"/>
    <mergeCell ref="A61:H61"/>
    <mergeCell ref="B49:G49"/>
    <mergeCell ref="A50:G50"/>
    <mergeCell ref="A51:I51"/>
    <mergeCell ref="A52:G52"/>
    <mergeCell ref="B53:G53"/>
    <mergeCell ref="B54:G54"/>
    <mergeCell ref="B60:G60"/>
    <mergeCell ref="A68:H68"/>
    <mergeCell ref="A69:I69"/>
    <mergeCell ref="A70:I70"/>
    <mergeCell ref="B71:G71"/>
    <mergeCell ref="B72:G72"/>
    <mergeCell ref="B73:G73"/>
    <mergeCell ref="A62:I62"/>
    <mergeCell ref="A63:I63"/>
    <mergeCell ref="A64:H64"/>
    <mergeCell ref="B65:H65"/>
    <mergeCell ref="B66:H66"/>
    <mergeCell ref="B67:H67"/>
    <mergeCell ref="A80:I80"/>
    <mergeCell ref="A81:G81"/>
    <mergeCell ref="B82:G82"/>
    <mergeCell ref="B83:G83"/>
    <mergeCell ref="B84:G84"/>
    <mergeCell ref="B85:G85"/>
    <mergeCell ref="B74:G74"/>
    <mergeCell ref="B75:G75"/>
    <mergeCell ref="B76:G76"/>
    <mergeCell ref="B77:G77"/>
    <mergeCell ref="A78:G78"/>
    <mergeCell ref="A79:I79"/>
    <mergeCell ref="A92:G92"/>
    <mergeCell ref="A93:I93"/>
    <mergeCell ref="A94:I94"/>
    <mergeCell ref="A95:H95"/>
    <mergeCell ref="B96:H96"/>
    <mergeCell ref="B97:H97"/>
    <mergeCell ref="B86:G86"/>
    <mergeCell ref="B87:G87"/>
    <mergeCell ref="A88:G88"/>
    <mergeCell ref="A89:I89"/>
    <mergeCell ref="A90:G90"/>
    <mergeCell ref="B91:G91"/>
    <mergeCell ref="B104:G104"/>
    <mergeCell ref="B105:G105"/>
    <mergeCell ref="A106:G106"/>
    <mergeCell ref="A107:I107"/>
    <mergeCell ref="A108:I108"/>
    <mergeCell ref="B109:G109"/>
    <mergeCell ref="A98:H98"/>
    <mergeCell ref="A99:I99"/>
    <mergeCell ref="A100:I100"/>
    <mergeCell ref="B101:G101"/>
    <mergeCell ref="B102:G102"/>
    <mergeCell ref="B103:G103"/>
    <mergeCell ref="A116:G116"/>
    <mergeCell ref="B117:I117"/>
    <mergeCell ref="B118:G118"/>
    <mergeCell ref="B119:G119"/>
    <mergeCell ref="B121:G121"/>
    <mergeCell ref="B123:G123"/>
    <mergeCell ref="B110:G110"/>
    <mergeCell ref="B111:G111"/>
    <mergeCell ref="B112:G112"/>
    <mergeCell ref="B113:G113"/>
    <mergeCell ref="B114:G114"/>
    <mergeCell ref="B115:G115"/>
    <mergeCell ref="B132:H132"/>
    <mergeCell ref="B133:H133"/>
    <mergeCell ref="B134:H134"/>
    <mergeCell ref="B135:H135"/>
    <mergeCell ref="A136:H136"/>
    <mergeCell ref="B125:G125"/>
    <mergeCell ref="A127:I127"/>
    <mergeCell ref="A128:H128"/>
    <mergeCell ref="B129:H129"/>
    <mergeCell ref="B130:H130"/>
    <mergeCell ref="B131:H131"/>
  </mergeCells>
  <printOptions horizontalCentered="1"/>
  <pageMargins left="0.51181102362204722" right="0.51181102362204722" top="1.1811023622047245" bottom="0.98425196850393704" header="0.31496062992125984" footer="0.31496062992125984"/>
  <pageSetup paperSize="9" scale="79" firstPageNumber="0" fitToHeight="2" orientation="portrait" r:id="rId1"/>
  <headerFooter>
    <oddHeader>&amp;C&amp;G</oddHeader>
  </headerFooter>
  <rowBreaks count="1" manualBreakCount="1">
    <brk id="111" max="8" man="1"/>
  </rowBreaks>
  <legacy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R138"/>
  <sheetViews>
    <sheetView topLeftCell="A94" zoomScale="80" zoomScaleNormal="80" zoomScaleSheetLayoutView="118" workbookViewId="0">
      <selection activeCell="P111" sqref="P111:R111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9" width="24.28515625" bestFit="1" customWidth="1"/>
    <col min="10" max="10" width="22.85546875" customWidth="1"/>
    <col min="11" max="11" width="21.7109375" customWidth="1"/>
    <col min="12" max="12" width="22.85546875" customWidth="1"/>
    <col min="13" max="13" width="21.42578125" customWidth="1"/>
    <col min="14" max="14" width="24.28515625" bestFit="1" customWidth="1"/>
    <col min="15" max="18" width="21.42578125" customWidth="1"/>
  </cols>
  <sheetData>
    <row r="1" spans="1:18" x14ac:dyDescent="0.2">
      <c r="A1" s="604" t="s">
        <v>221</v>
      </c>
      <c r="B1" s="604"/>
      <c r="C1" s="604"/>
      <c r="D1" s="604"/>
      <c r="E1" s="604"/>
      <c r="F1" s="604"/>
      <c r="G1" s="604"/>
      <c r="H1" s="604"/>
      <c r="I1" s="604"/>
    </row>
    <row r="2" spans="1:18" x14ac:dyDescent="0.2">
      <c r="A2" s="604" t="s">
        <v>228</v>
      </c>
      <c r="B2" s="604"/>
      <c r="C2" s="604"/>
      <c r="D2" s="604"/>
      <c r="E2" s="604"/>
      <c r="F2" s="604"/>
      <c r="G2" s="604"/>
      <c r="H2" s="604"/>
      <c r="I2" s="604"/>
    </row>
    <row r="3" spans="1:18" x14ac:dyDescent="0.2">
      <c r="A3" s="605" t="s">
        <v>115</v>
      </c>
      <c r="B3" s="605"/>
      <c r="C3" s="605"/>
      <c r="D3" s="606" t="str">
        <f>'Anexo II - PE 0621.2022'!C6</f>
        <v xml:space="preserve">Encarregado </v>
      </c>
      <c r="E3" s="606"/>
      <c r="F3" s="606"/>
      <c r="G3" s="606"/>
      <c r="H3" s="606"/>
      <c r="I3" s="606"/>
    </row>
    <row r="4" spans="1:18" x14ac:dyDescent="0.2">
      <c r="A4" s="607"/>
      <c r="B4" s="607"/>
      <c r="C4" s="607"/>
      <c r="D4" s="607"/>
      <c r="E4" s="607"/>
      <c r="F4" s="607"/>
      <c r="G4" s="607"/>
      <c r="H4" s="607"/>
      <c r="I4" s="607"/>
      <c r="J4" s="6"/>
      <c r="K4" s="6">
        <v>1.0577432</v>
      </c>
      <c r="L4" s="6"/>
      <c r="M4" s="6">
        <v>1.0450664000000001</v>
      </c>
      <c r="N4" s="6"/>
      <c r="O4" s="6">
        <v>1.0455987</v>
      </c>
      <c r="P4" s="6"/>
      <c r="Q4" s="433">
        <v>1.0444135000000001</v>
      </c>
      <c r="R4" s="6">
        <v>1</v>
      </c>
    </row>
    <row r="5" spans="1:18" ht="25.5" x14ac:dyDescent="0.2">
      <c r="A5" s="600" t="s">
        <v>31</v>
      </c>
      <c r="B5" s="600"/>
      <c r="C5" s="600"/>
      <c r="D5" s="600"/>
      <c r="E5" s="600"/>
      <c r="F5" s="600"/>
      <c r="G5" s="600"/>
      <c r="H5" s="600"/>
      <c r="I5" s="600"/>
      <c r="J5" s="164" t="s">
        <v>316</v>
      </c>
      <c r="K5" s="164" t="s">
        <v>317</v>
      </c>
      <c r="L5" s="301" t="s">
        <v>382</v>
      </c>
      <c r="M5" s="301" t="s">
        <v>387</v>
      </c>
      <c r="N5" s="335" t="s">
        <v>421</v>
      </c>
      <c r="O5" s="335" t="s">
        <v>422</v>
      </c>
      <c r="P5" s="432" t="s">
        <v>458</v>
      </c>
      <c r="Q5" s="432" t="s">
        <v>459</v>
      </c>
      <c r="R5" s="432" t="s">
        <v>452</v>
      </c>
    </row>
    <row r="6" spans="1:18" x14ac:dyDescent="0.2">
      <c r="A6" s="24" t="s">
        <v>10</v>
      </c>
      <c r="B6" s="568" t="s">
        <v>32</v>
      </c>
      <c r="C6" s="568"/>
      <c r="D6" s="568"/>
      <c r="E6" s="568"/>
      <c r="F6" s="568"/>
      <c r="G6" s="568"/>
      <c r="H6" s="568"/>
      <c r="I6" s="27">
        <v>44249</v>
      </c>
      <c r="J6" s="154">
        <v>44927</v>
      </c>
      <c r="K6" s="154"/>
      <c r="L6" s="154">
        <v>45292</v>
      </c>
      <c r="M6" s="154">
        <v>45292</v>
      </c>
      <c r="N6" s="154">
        <v>45658</v>
      </c>
      <c r="O6" s="305">
        <v>45710</v>
      </c>
      <c r="P6" s="154">
        <v>46023</v>
      </c>
      <c r="Q6" s="305">
        <v>46075</v>
      </c>
      <c r="R6" s="305">
        <v>46092</v>
      </c>
    </row>
    <row r="7" spans="1:18" x14ac:dyDescent="0.2">
      <c r="A7" s="24" t="s">
        <v>11</v>
      </c>
      <c r="B7" s="568" t="s">
        <v>33</v>
      </c>
      <c r="C7" s="568"/>
      <c r="D7" s="568"/>
      <c r="E7" s="568"/>
      <c r="F7" s="568"/>
      <c r="G7" s="568"/>
      <c r="H7" s="568"/>
      <c r="I7" s="25" t="s">
        <v>230</v>
      </c>
      <c r="J7" s="155" t="s">
        <v>230</v>
      </c>
      <c r="K7" s="155" t="s">
        <v>230</v>
      </c>
      <c r="L7" s="155" t="s">
        <v>230</v>
      </c>
      <c r="M7" s="155" t="s">
        <v>230</v>
      </c>
      <c r="N7" s="155" t="str">
        <f>M7</f>
        <v>Balneário Camboriú/SC</v>
      </c>
      <c r="O7" s="155" t="str">
        <f>M7</f>
        <v>Balneário Camboriú/SC</v>
      </c>
      <c r="P7" s="155" t="str">
        <f>O7</f>
        <v>Balneário Camboriú/SC</v>
      </c>
      <c r="Q7" s="155" t="str">
        <f>O7</f>
        <v>Balneário Camboriú/SC</v>
      </c>
      <c r="R7" s="155" t="str">
        <f>N7</f>
        <v>Balneário Camboriú/SC</v>
      </c>
    </row>
    <row r="8" spans="1:18" x14ac:dyDescent="0.2">
      <c r="A8" s="24" t="s">
        <v>12</v>
      </c>
      <c r="B8" s="575" t="s">
        <v>51</v>
      </c>
      <c r="C8" s="575"/>
      <c r="D8" s="575"/>
      <c r="E8" s="575"/>
      <c r="F8" s="575"/>
      <c r="G8" s="575"/>
      <c r="H8" s="575"/>
      <c r="I8" s="25" t="s">
        <v>117</v>
      </c>
      <c r="J8" s="155" t="s">
        <v>117</v>
      </c>
      <c r="K8" s="155" t="s">
        <v>117</v>
      </c>
      <c r="L8" s="155" t="s">
        <v>117</v>
      </c>
      <c r="M8" s="155" t="s">
        <v>117</v>
      </c>
      <c r="N8" s="155" t="s">
        <v>117</v>
      </c>
      <c r="O8" s="155" t="s">
        <v>117</v>
      </c>
      <c r="P8" s="155" t="s">
        <v>117</v>
      </c>
      <c r="Q8" s="155" t="s">
        <v>117</v>
      </c>
      <c r="R8" s="155" t="s">
        <v>117</v>
      </c>
    </row>
    <row r="9" spans="1:18" x14ac:dyDescent="0.2">
      <c r="A9" s="24" t="s">
        <v>13</v>
      </c>
      <c r="B9" s="568" t="s">
        <v>34</v>
      </c>
      <c r="C9" s="568"/>
      <c r="D9" s="568"/>
      <c r="E9" s="568"/>
      <c r="F9" s="568"/>
      <c r="G9" s="568"/>
      <c r="H9" s="568"/>
      <c r="I9" s="24">
        <v>12</v>
      </c>
      <c r="J9" s="156">
        <v>12</v>
      </c>
      <c r="K9" s="156">
        <v>12</v>
      </c>
      <c r="L9" s="156">
        <v>12</v>
      </c>
      <c r="M9" s="156">
        <v>12</v>
      </c>
      <c r="N9" s="156">
        <v>12</v>
      </c>
      <c r="O9" s="156">
        <v>12</v>
      </c>
      <c r="P9" s="156">
        <v>12</v>
      </c>
      <c r="Q9" s="156">
        <v>12</v>
      </c>
      <c r="R9" s="156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600" t="s">
        <v>38</v>
      </c>
      <c r="B11" s="600"/>
      <c r="C11" s="600"/>
      <c r="D11" s="600"/>
      <c r="E11" s="600"/>
      <c r="F11" s="600"/>
      <c r="G11" s="600"/>
      <c r="H11" s="600"/>
      <c r="I11" s="600"/>
    </row>
    <row r="12" spans="1:18" x14ac:dyDescent="0.2">
      <c r="A12" s="601" t="s">
        <v>35</v>
      </c>
      <c r="B12" s="601"/>
      <c r="C12" s="601"/>
      <c r="D12" s="601"/>
      <c r="E12" s="601"/>
      <c r="F12" s="601"/>
      <c r="G12" s="37" t="s">
        <v>36</v>
      </c>
      <c r="H12" s="602" t="s">
        <v>37</v>
      </c>
      <c r="I12" s="603"/>
    </row>
    <row r="13" spans="1:18" x14ac:dyDescent="0.2">
      <c r="A13" s="599" t="str">
        <f>D3</f>
        <v xml:space="preserve">Encarregado </v>
      </c>
      <c r="B13" s="599"/>
      <c r="C13" s="599"/>
      <c r="D13" s="599"/>
      <c r="E13" s="599"/>
      <c r="F13" s="599"/>
      <c r="G13" s="542" t="s">
        <v>114</v>
      </c>
      <c r="H13" s="542">
        <f>'Anexo II - PE 0621.2022'!T6</f>
        <v>1</v>
      </c>
      <c r="I13" s="542"/>
    </row>
    <row r="14" spans="1:18" x14ac:dyDescent="0.2">
      <c r="A14" s="599" t="str">
        <f>'Anexo II - PE 0621.2022'!H6</f>
        <v>Posto de 08 (oito) horas diurnas, de segunda a sexta</v>
      </c>
      <c r="B14" s="599"/>
      <c r="C14" s="599"/>
      <c r="D14" s="599"/>
      <c r="E14" s="599"/>
      <c r="F14" s="599"/>
      <c r="G14" s="542"/>
      <c r="H14" s="542"/>
      <c r="I14" s="542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</row>
    <row r="16" spans="1:18" x14ac:dyDescent="0.2">
      <c r="A16" s="600" t="s">
        <v>52</v>
      </c>
      <c r="B16" s="600"/>
      <c r="C16" s="600"/>
      <c r="D16" s="600"/>
      <c r="E16" s="600"/>
      <c r="F16" s="600"/>
      <c r="G16" s="600"/>
      <c r="H16" s="600"/>
      <c r="I16" s="600"/>
    </row>
    <row r="17" spans="1:18" x14ac:dyDescent="0.2">
      <c r="A17" s="61">
        <v>1</v>
      </c>
      <c r="B17" s="597" t="s">
        <v>9</v>
      </c>
      <c r="C17" s="597"/>
      <c r="D17" s="597"/>
      <c r="E17" s="597"/>
      <c r="F17" s="597"/>
      <c r="G17" s="597"/>
      <c r="H17" s="597"/>
      <c r="I17" s="336" t="str">
        <f>A13</f>
        <v xml:space="preserve">Encarregado </v>
      </c>
      <c r="J17" s="336" t="str">
        <f>I17</f>
        <v xml:space="preserve">Encarregado </v>
      </c>
      <c r="K17" s="336" t="str">
        <f>J17</f>
        <v xml:space="preserve">Encarregado </v>
      </c>
      <c r="L17" s="336" t="str">
        <f>K17</f>
        <v xml:space="preserve">Encarregado </v>
      </c>
      <c r="M17" s="336" t="str">
        <f>L17</f>
        <v xml:space="preserve">Encarregado </v>
      </c>
      <c r="N17" s="336" t="str">
        <f t="shared" ref="N17:O17" si="0">M17</f>
        <v xml:space="preserve">Encarregado </v>
      </c>
      <c r="O17" s="336" t="str">
        <f t="shared" si="0"/>
        <v xml:space="preserve">Encarregado </v>
      </c>
      <c r="P17" s="336" t="str">
        <f t="shared" ref="P17" si="1">O17</f>
        <v xml:space="preserve">Encarregado </v>
      </c>
      <c r="Q17" s="336" t="str">
        <f t="shared" ref="Q17" si="2">P17</f>
        <v xml:space="preserve">Encarregado </v>
      </c>
      <c r="R17" s="336" t="str">
        <f>O17</f>
        <v xml:space="preserve">Encarregado </v>
      </c>
    </row>
    <row r="18" spans="1:18" x14ac:dyDescent="0.2">
      <c r="A18" s="24">
        <v>2</v>
      </c>
      <c r="B18" s="575" t="s">
        <v>53</v>
      </c>
      <c r="C18" s="575"/>
      <c r="D18" s="575"/>
      <c r="E18" s="575"/>
      <c r="F18" s="575"/>
      <c r="G18" s="575"/>
      <c r="H18" s="575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68" t="s">
        <v>8</v>
      </c>
      <c r="C19" s="568"/>
      <c r="D19" s="568"/>
      <c r="E19" s="568"/>
      <c r="F19" s="568"/>
      <c r="G19" s="568"/>
      <c r="H19" s="568"/>
      <c r="I19" s="26">
        <v>1758.89</v>
      </c>
      <c r="J19" s="26">
        <v>1916.35</v>
      </c>
      <c r="K19" s="26">
        <v>1916.35</v>
      </c>
      <c r="L19" s="26">
        <v>2053.75</v>
      </c>
      <c r="M19" s="26">
        <f>L19</f>
        <v>2053.75</v>
      </c>
      <c r="N19" s="26">
        <v>2203.4699999999998</v>
      </c>
      <c r="O19" s="26">
        <f>N19</f>
        <v>2203.4699999999998</v>
      </c>
      <c r="P19" s="26">
        <v>2335.6799999999998</v>
      </c>
      <c r="Q19" s="26">
        <f>P19</f>
        <v>2335.6799999999998</v>
      </c>
      <c r="R19" s="26">
        <f>Q19</f>
        <v>2335.6799999999998</v>
      </c>
    </row>
    <row r="20" spans="1:18" x14ac:dyDescent="0.2">
      <c r="A20" s="61">
        <v>4</v>
      </c>
      <c r="B20" s="597" t="s">
        <v>7</v>
      </c>
      <c r="C20" s="597"/>
      <c r="D20" s="597"/>
      <c r="E20" s="597"/>
      <c r="F20" s="597"/>
      <c r="G20" s="597"/>
      <c r="H20" s="597"/>
      <c r="I20" s="36" t="str">
        <f>I17</f>
        <v xml:space="preserve">Encarregado </v>
      </c>
      <c r="J20" s="36" t="str">
        <f>I20</f>
        <v xml:space="preserve">Encarregado </v>
      </c>
      <c r="K20" s="36" t="str">
        <f>J20</f>
        <v xml:space="preserve">Encarregado </v>
      </c>
      <c r="L20" s="36" t="str">
        <f>K20</f>
        <v xml:space="preserve">Encarregado </v>
      </c>
      <c r="M20" s="36" t="str">
        <f>L20</f>
        <v xml:space="preserve">Encarregado </v>
      </c>
      <c r="N20" s="36" t="str">
        <f t="shared" ref="N20:O20" si="3">N17</f>
        <v xml:space="preserve">Encarregado </v>
      </c>
      <c r="O20" s="36" t="str">
        <f t="shared" si="3"/>
        <v xml:space="preserve">Encarregado </v>
      </c>
      <c r="P20" s="36" t="str">
        <f t="shared" ref="P20:Q20" si="4">P17</f>
        <v xml:space="preserve">Encarregado </v>
      </c>
      <c r="Q20" s="36" t="str">
        <f t="shared" si="4"/>
        <v xml:space="preserve">Encarregado </v>
      </c>
      <c r="R20" s="36" t="str">
        <f t="shared" ref="R20" si="5">R17</f>
        <v xml:space="preserve">Encarregado </v>
      </c>
    </row>
    <row r="21" spans="1:18" x14ac:dyDescent="0.2">
      <c r="A21" s="24">
        <v>5</v>
      </c>
      <c r="B21" s="568" t="s">
        <v>6</v>
      </c>
      <c r="C21" s="568"/>
      <c r="D21" s="568"/>
      <c r="E21" s="568"/>
      <c r="F21" s="568"/>
      <c r="G21" s="568"/>
      <c r="H21" s="568"/>
      <c r="I21" s="27">
        <v>44562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>
        <v>45658</v>
      </c>
      <c r="P21" s="27">
        <v>46023</v>
      </c>
      <c r="Q21" s="27">
        <v>46023</v>
      </c>
      <c r="R21" s="27">
        <v>46023</v>
      </c>
    </row>
    <row r="22" spans="1:18" x14ac:dyDescent="0.2">
      <c r="A22" s="598"/>
      <c r="B22" s="598"/>
      <c r="C22" s="598"/>
      <c r="D22" s="598"/>
      <c r="E22" s="598"/>
      <c r="F22" s="598"/>
      <c r="G22" s="598"/>
      <c r="H22" s="598"/>
      <c r="I22" s="598"/>
    </row>
    <row r="23" spans="1:18" x14ac:dyDescent="0.2">
      <c r="A23" s="580" t="s">
        <v>29</v>
      </c>
      <c r="B23" s="580"/>
      <c r="C23" s="580"/>
      <c r="D23" s="580"/>
      <c r="E23" s="580"/>
      <c r="F23" s="580"/>
      <c r="G23" s="580"/>
      <c r="H23" s="580"/>
      <c r="I23" s="580"/>
    </row>
    <row r="24" spans="1:18" x14ac:dyDescent="0.2">
      <c r="A24" s="22">
        <v>1</v>
      </c>
      <c r="B24" s="569" t="s">
        <v>18</v>
      </c>
      <c r="C24" s="569"/>
      <c r="D24" s="569"/>
      <c r="E24" s="569"/>
      <c r="F24" s="569"/>
      <c r="G24" s="569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575" t="s">
        <v>30</v>
      </c>
      <c r="C25" s="575"/>
      <c r="D25" s="575"/>
      <c r="E25" s="575"/>
      <c r="F25" s="575"/>
      <c r="G25" s="575"/>
      <c r="H25" s="59"/>
      <c r="I25" s="28">
        <f t="shared" ref="I25:N25" si="6">I19/220*210</f>
        <v>1678.94</v>
      </c>
      <c r="J25" s="28">
        <f t="shared" si="6"/>
        <v>1829.24</v>
      </c>
      <c r="K25" s="28">
        <f t="shared" si="6"/>
        <v>1829.24</v>
      </c>
      <c r="L25" s="28">
        <f t="shared" si="6"/>
        <v>1960.4</v>
      </c>
      <c r="M25" s="28">
        <f t="shared" si="6"/>
        <v>1960.4</v>
      </c>
      <c r="N25" s="28">
        <f t="shared" si="6"/>
        <v>2103.31</v>
      </c>
      <c r="O25" s="28">
        <f t="shared" ref="O25:R25" si="7">O19/220*210</f>
        <v>2103.31</v>
      </c>
      <c r="P25" s="28">
        <f t="shared" si="7"/>
        <v>2229.5100000000002</v>
      </c>
      <c r="Q25" s="28">
        <f t="shared" ref="Q25" si="8">Q19/220*210</f>
        <v>2229.5100000000002</v>
      </c>
      <c r="R25" s="28">
        <f t="shared" si="7"/>
        <v>2229.5100000000002</v>
      </c>
    </row>
    <row r="26" spans="1:18" x14ac:dyDescent="0.2">
      <c r="A26" s="22" t="s">
        <v>11</v>
      </c>
      <c r="B26" s="575" t="s">
        <v>54</v>
      </c>
      <c r="C26" s="575"/>
      <c r="D26" s="575"/>
      <c r="E26" s="575"/>
      <c r="F26" s="575"/>
      <c r="G26" s="575"/>
      <c r="H26" s="2"/>
      <c r="I26" s="28">
        <f>I25*H26</f>
        <v>0</v>
      </c>
      <c r="J26" s="28">
        <f>J25*H26</f>
        <v>0</v>
      </c>
      <c r="K26" s="28">
        <f>K25*I26</f>
        <v>0</v>
      </c>
      <c r="L26" s="28">
        <f>L25*J26</f>
        <v>0</v>
      </c>
      <c r="M26" s="28">
        <f t="shared" ref="M26:R26" si="9">M25*$H$26</f>
        <v>0</v>
      </c>
      <c r="N26" s="28">
        <f t="shared" si="9"/>
        <v>0</v>
      </c>
      <c r="O26" s="28">
        <f t="shared" si="9"/>
        <v>0</v>
      </c>
      <c r="P26" s="28">
        <f t="shared" si="9"/>
        <v>0</v>
      </c>
      <c r="Q26" s="28">
        <f t="shared" si="9"/>
        <v>0</v>
      </c>
      <c r="R26" s="28">
        <f t="shared" si="9"/>
        <v>0</v>
      </c>
    </row>
    <row r="27" spans="1:18" x14ac:dyDescent="0.2">
      <c r="A27" s="22" t="s">
        <v>12</v>
      </c>
      <c r="B27" s="575" t="s">
        <v>55</v>
      </c>
      <c r="C27" s="575"/>
      <c r="D27" s="575"/>
      <c r="E27" s="575"/>
      <c r="F27" s="575"/>
      <c r="G27" s="575"/>
      <c r="H27" s="2">
        <v>0.2</v>
      </c>
      <c r="I27" s="28">
        <f>I25*H27</f>
        <v>335.79</v>
      </c>
      <c r="J27" s="28">
        <f>J25*H27</f>
        <v>365.85</v>
      </c>
      <c r="K27" s="28">
        <f>K25*H27</f>
        <v>365.85</v>
      </c>
      <c r="L27" s="28">
        <f t="shared" ref="L27:R27" si="10">L25*$H$27</f>
        <v>392.08</v>
      </c>
      <c r="M27" s="28">
        <f t="shared" si="10"/>
        <v>392.08</v>
      </c>
      <c r="N27" s="28">
        <f t="shared" si="10"/>
        <v>420.66</v>
      </c>
      <c r="O27" s="28">
        <f t="shared" si="10"/>
        <v>420.66</v>
      </c>
      <c r="P27" s="28">
        <f t="shared" si="10"/>
        <v>445.9</v>
      </c>
      <c r="Q27" s="28">
        <f t="shared" si="10"/>
        <v>445.9</v>
      </c>
      <c r="R27" s="28">
        <f t="shared" si="10"/>
        <v>445.9</v>
      </c>
    </row>
    <row r="28" spans="1:18" x14ac:dyDescent="0.2">
      <c r="A28" s="22" t="s">
        <v>13</v>
      </c>
      <c r="B28" s="575" t="s">
        <v>2</v>
      </c>
      <c r="C28" s="575"/>
      <c r="D28" s="575"/>
      <c r="E28" s="575"/>
      <c r="F28" s="575"/>
      <c r="G28" s="575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575" t="s">
        <v>56</v>
      </c>
      <c r="C29" s="575"/>
      <c r="D29" s="575"/>
      <c r="E29" s="575"/>
      <c r="F29" s="575"/>
      <c r="G29" s="575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575" t="s">
        <v>57</v>
      </c>
      <c r="C30" s="575"/>
      <c r="D30" s="575"/>
      <c r="E30" s="575"/>
      <c r="F30" s="575"/>
      <c r="G30" s="575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575" t="s">
        <v>4</v>
      </c>
      <c r="C31" s="575"/>
      <c r="D31" s="575"/>
      <c r="E31" s="575"/>
      <c r="F31" s="575"/>
      <c r="G31" s="575"/>
      <c r="H31" s="2"/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</row>
    <row r="32" spans="1:18" x14ac:dyDescent="0.2">
      <c r="A32" s="569" t="s">
        <v>82</v>
      </c>
      <c r="B32" s="569"/>
      <c r="C32" s="569"/>
      <c r="D32" s="569"/>
      <c r="E32" s="569"/>
      <c r="F32" s="569"/>
      <c r="G32" s="569"/>
      <c r="H32" s="569"/>
      <c r="I32" s="29">
        <f>SUM(I25:I31)</f>
        <v>2014.73</v>
      </c>
      <c r="J32" s="29">
        <f>SUM(J25:J31)</f>
        <v>2195.09</v>
      </c>
      <c r="K32" s="29">
        <f>SUM(K25:K31)</f>
        <v>2195.09</v>
      </c>
      <c r="L32" s="29">
        <f>SUM(L25:L31)</f>
        <v>2352.48</v>
      </c>
      <c r="M32" s="29">
        <f>SUM(M25:M31)</f>
        <v>2352.48</v>
      </c>
      <c r="N32" s="29">
        <f t="shared" ref="N32:P32" si="11">SUM(N25:N31)</f>
        <v>2523.9699999999998</v>
      </c>
      <c r="O32" s="29">
        <f>SUM(O25:O31)</f>
        <v>2523.9699999999998</v>
      </c>
      <c r="P32" s="29">
        <f t="shared" si="11"/>
        <v>2675.41</v>
      </c>
      <c r="Q32" s="29">
        <f>SUM(Q25:Q31)</f>
        <v>2675.41</v>
      </c>
      <c r="R32" s="29">
        <f>SUM(R25:R31)</f>
        <v>2675.41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580" t="s">
        <v>58</v>
      </c>
      <c r="B34" s="580"/>
      <c r="C34" s="580"/>
      <c r="D34" s="580"/>
      <c r="E34" s="580"/>
      <c r="F34" s="580"/>
      <c r="G34" s="580"/>
      <c r="H34" s="580"/>
      <c r="I34" s="580"/>
    </row>
    <row r="35" spans="1:18" x14ac:dyDescent="0.2">
      <c r="A35" s="569" t="s">
        <v>72</v>
      </c>
      <c r="B35" s="569"/>
      <c r="C35" s="569"/>
      <c r="D35" s="569"/>
      <c r="E35" s="569"/>
      <c r="F35" s="569"/>
      <c r="G35" s="569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575" t="s">
        <v>60</v>
      </c>
      <c r="C36" s="575"/>
      <c r="D36" s="575"/>
      <c r="E36" s="575"/>
      <c r="F36" s="575"/>
      <c r="G36" s="575"/>
      <c r="H36" s="1">
        <v>8.3299999999999999E-2</v>
      </c>
      <c r="I36" s="28">
        <f>I32*H36</f>
        <v>167.83</v>
      </c>
      <c r="J36" s="28">
        <f>J32*H36</f>
        <v>182.85</v>
      </c>
      <c r="K36" s="28">
        <f>K32*H36</f>
        <v>182.85</v>
      </c>
      <c r="L36" s="28">
        <f t="shared" ref="L36:R36" si="12">L32*$H$36</f>
        <v>195.96</v>
      </c>
      <c r="M36" s="28">
        <f t="shared" si="12"/>
        <v>195.96</v>
      </c>
      <c r="N36" s="28">
        <f t="shared" si="12"/>
        <v>210.25</v>
      </c>
      <c r="O36" s="28">
        <f t="shared" si="12"/>
        <v>210.25</v>
      </c>
      <c r="P36" s="28">
        <f t="shared" si="12"/>
        <v>222.86</v>
      </c>
      <c r="Q36" s="28">
        <f t="shared" si="12"/>
        <v>222.86</v>
      </c>
      <c r="R36" s="28">
        <f t="shared" si="12"/>
        <v>222.86</v>
      </c>
    </row>
    <row r="37" spans="1:18" x14ac:dyDescent="0.2">
      <c r="A37" s="22" t="s">
        <v>11</v>
      </c>
      <c r="B37" s="575" t="s">
        <v>113</v>
      </c>
      <c r="C37" s="575"/>
      <c r="D37" s="575"/>
      <c r="E37" s="575"/>
      <c r="F37" s="575"/>
      <c r="G37" s="575"/>
      <c r="H37" s="23">
        <v>0.1111</v>
      </c>
      <c r="I37" s="28">
        <f>I32*H37</f>
        <v>223.84</v>
      </c>
      <c r="J37" s="28">
        <f>J32*H37</f>
        <v>243.87</v>
      </c>
      <c r="K37" s="28">
        <f>K32*H37</f>
        <v>243.87</v>
      </c>
      <c r="L37" s="28">
        <f t="shared" ref="L37:R37" si="13">L32*$H$37</f>
        <v>261.36</v>
      </c>
      <c r="M37" s="28">
        <f t="shared" si="13"/>
        <v>261.36</v>
      </c>
      <c r="N37" s="28">
        <f t="shared" si="13"/>
        <v>280.41000000000003</v>
      </c>
      <c r="O37" s="28">
        <f t="shared" si="13"/>
        <v>280.41000000000003</v>
      </c>
      <c r="P37" s="28">
        <f t="shared" si="13"/>
        <v>297.24</v>
      </c>
      <c r="Q37" s="28">
        <f t="shared" si="13"/>
        <v>297.24</v>
      </c>
      <c r="R37" s="28">
        <f t="shared" si="13"/>
        <v>297.24</v>
      </c>
    </row>
    <row r="38" spans="1:18" x14ac:dyDescent="0.2">
      <c r="A38" s="90" t="s">
        <v>12</v>
      </c>
      <c r="B38" s="592" t="s">
        <v>205</v>
      </c>
      <c r="C38" s="593"/>
      <c r="D38" s="593"/>
      <c r="E38" s="593"/>
      <c r="F38" s="593"/>
      <c r="G38" s="594"/>
      <c r="H38" s="88">
        <f>(H50*(H36+H37))</f>
        <v>7.4300000000000005E-2</v>
      </c>
      <c r="I38" s="89">
        <f>H38*I32</f>
        <v>149.69</v>
      </c>
      <c r="J38" s="89">
        <f>H38*J32</f>
        <v>163.1</v>
      </c>
      <c r="K38" s="89">
        <f>H38*K32</f>
        <v>163.1</v>
      </c>
      <c r="L38" s="89">
        <f t="shared" ref="L38:R38" si="14">$H$38*L32</f>
        <v>174.79</v>
      </c>
      <c r="M38" s="89">
        <f t="shared" si="14"/>
        <v>174.79</v>
      </c>
      <c r="N38" s="89">
        <f t="shared" si="14"/>
        <v>187.53</v>
      </c>
      <c r="O38" s="89">
        <f t="shared" si="14"/>
        <v>187.53</v>
      </c>
      <c r="P38" s="89">
        <f t="shared" si="14"/>
        <v>198.78</v>
      </c>
      <c r="Q38" s="89">
        <f t="shared" si="14"/>
        <v>198.78</v>
      </c>
      <c r="R38" s="89">
        <f t="shared" si="14"/>
        <v>198.78</v>
      </c>
    </row>
    <row r="39" spans="1:18" x14ac:dyDescent="0.2">
      <c r="A39" s="569" t="s">
        <v>61</v>
      </c>
      <c r="B39" s="569"/>
      <c r="C39" s="569"/>
      <c r="D39" s="569"/>
      <c r="E39" s="569"/>
      <c r="F39" s="569"/>
      <c r="G39" s="569"/>
      <c r="H39" s="4">
        <f>TRUNC(SUM(H36:H38),4)</f>
        <v>0.26869999999999999</v>
      </c>
      <c r="I39" s="29">
        <f>SUM(I36:I38)</f>
        <v>541.36</v>
      </c>
      <c r="J39" s="29">
        <f>SUM(J36:J38)</f>
        <v>589.82000000000005</v>
      </c>
      <c r="K39" s="29">
        <f>SUM(K36:K38)</f>
        <v>589.82000000000005</v>
      </c>
      <c r="L39" s="29">
        <f>SUM(L36:L38)</f>
        <v>632.11</v>
      </c>
      <c r="M39" s="29">
        <f>SUM(M36:M38)</f>
        <v>632.11</v>
      </c>
      <c r="N39" s="29">
        <f t="shared" ref="N39:O39" si="15">SUM(N36:N38)</f>
        <v>678.19</v>
      </c>
      <c r="O39" s="29">
        <f t="shared" si="15"/>
        <v>678.19</v>
      </c>
      <c r="P39" s="29">
        <f t="shared" ref="P39:Q39" si="16">SUM(P36:P38)</f>
        <v>718.88</v>
      </c>
      <c r="Q39" s="29">
        <f t="shared" si="16"/>
        <v>718.88</v>
      </c>
      <c r="R39" s="29">
        <f t="shared" ref="R39" si="17">SUM(R36:R38)</f>
        <v>718.88</v>
      </c>
    </row>
    <row r="40" spans="1:18" x14ac:dyDescent="0.2">
      <c r="A40" s="595"/>
      <c r="B40" s="596"/>
      <c r="C40" s="596"/>
      <c r="D40" s="596"/>
      <c r="E40" s="596"/>
      <c r="F40" s="596"/>
      <c r="G40" s="596"/>
      <c r="H40" s="596"/>
      <c r="I40" s="596"/>
    </row>
    <row r="41" spans="1:18" x14ac:dyDescent="0.2">
      <c r="A41" s="569" t="s">
        <v>73</v>
      </c>
      <c r="B41" s="569"/>
      <c r="C41" s="569"/>
      <c r="D41" s="569"/>
      <c r="E41" s="569"/>
      <c r="F41" s="569"/>
      <c r="G41" s="569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575" t="s">
        <v>64</v>
      </c>
      <c r="C42" s="575"/>
      <c r="D42" s="575"/>
      <c r="E42" s="575"/>
      <c r="F42" s="575"/>
      <c r="G42" s="575"/>
      <c r="H42" s="1">
        <v>0.2</v>
      </c>
      <c r="I42" s="28">
        <f>($I$32)*H42</f>
        <v>402.95</v>
      </c>
      <c r="J42" s="28">
        <f t="shared" ref="J42:J49" si="18">($J$32)*H42</f>
        <v>439.02</v>
      </c>
      <c r="K42" s="28">
        <f t="shared" ref="K42:K49" si="19">($J$32)*H42</f>
        <v>439.02</v>
      </c>
      <c r="L42" s="28">
        <f t="shared" ref="L42:R42" si="20">(L32)*$H$42</f>
        <v>470.5</v>
      </c>
      <c r="M42" s="28">
        <f t="shared" si="20"/>
        <v>470.5</v>
      </c>
      <c r="N42" s="28">
        <f t="shared" si="20"/>
        <v>504.79</v>
      </c>
      <c r="O42" s="28">
        <f t="shared" si="20"/>
        <v>504.79</v>
      </c>
      <c r="P42" s="28">
        <f t="shared" si="20"/>
        <v>535.08000000000004</v>
      </c>
      <c r="Q42" s="28">
        <f t="shared" si="20"/>
        <v>535.08000000000004</v>
      </c>
      <c r="R42" s="28">
        <f t="shared" si="20"/>
        <v>535.08000000000004</v>
      </c>
    </row>
    <row r="43" spans="1:18" x14ac:dyDescent="0.2">
      <c r="A43" s="22" t="s">
        <v>11</v>
      </c>
      <c r="B43" s="575" t="s">
        <v>65</v>
      </c>
      <c r="C43" s="575"/>
      <c r="D43" s="575"/>
      <c r="E43" s="575"/>
      <c r="F43" s="575"/>
      <c r="G43" s="575"/>
      <c r="H43" s="1">
        <v>2.5000000000000001E-2</v>
      </c>
      <c r="I43" s="28">
        <f t="shared" ref="I43:I49" si="21">($I$32)*H43</f>
        <v>50.37</v>
      </c>
      <c r="J43" s="28">
        <f t="shared" si="18"/>
        <v>54.88</v>
      </c>
      <c r="K43" s="28">
        <f t="shared" si="19"/>
        <v>54.88</v>
      </c>
      <c r="L43" s="28">
        <f t="shared" ref="L43:R43" si="22">(L32)*$H$43</f>
        <v>58.81</v>
      </c>
      <c r="M43" s="28">
        <f t="shared" si="22"/>
        <v>58.81</v>
      </c>
      <c r="N43" s="28">
        <f t="shared" si="22"/>
        <v>63.1</v>
      </c>
      <c r="O43" s="28">
        <f t="shared" si="22"/>
        <v>63.1</v>
      </c>
      <c r="P43" s="28">
        <f t="shared" si="22"/>
        <v>66.89</v>
      </c>
      <c r="Q43" s="28">
        <f t="shared" si="22"/>
        <v>66.89</v>
      </c>
      <c r="R43" s="28">
        <f t="shared" si="22"/>
        <v>66.89</v>
      </c>
    </row>
    <row r="44" spans="1:18" x14ac:dyDescent="0.2">
      <c r="A44" s="22" t="s">
        <v>12</v>
      </c>
      <c r="B44" s="575" t="s">
        <v>66</v>
      </c>
      <c r="C44" s="575"/>
      <c r="D44" s="575"/>
      <c r="E44" s="575"/>
      <c r="F44" s="575"/>
      <c r="G44" s="575"/>
      <c r="H44" s="10">
        <f>3%*1.4694</f>
        <v>4.4080000000000001E-2</v>
      </c>
      <c r="I44" s="28">
        <f t="shared" si="21"/>
        <v>88.81</v>
      </c>
      <c r="J44" s="28">
        <f t="shared" si="18"/>
        <v>96.76</v>
      </c>
      <c r="K44" s="28">
        <f t="shared" si="19"/>
        <v>96.76</v>
      </c>
      <c r="L44" s="28">
        <f t="shared" ref="L44:R44" si="23">(L32)*$H$44</f>
        <v>103.7</v>
      </c>
      <c r="M44" s="28">
        <f t="shared" si="23"/>
        <v>103.7</v>
      </c>
      <c r="N44" s="28">
        <f t="shared" si="23"/>
        <v>111.26</v>
      </c>
      <c r="O44" s="28">
        <f t="shared" si="23"/>
        <v>111.26</v>
      </c>
      <c r="P44" s="28">
        <f t="shared" si="23"/>
        <v>117.93</v>
      </c>
      <c r="Q44" s="28">
        <f t="shared" si="23"/>
        <v>117.93</v>
      </c>
      <c r="R44" s="28">
        <f t="shared" si="23"/>
        <v>117.93</v>
      </c>
    </row>
    <row r="45" spans="1:18" x14ac:dyDescent="0.2">
      <c r="A45" s="22" t="s">
        <v>13</v>
      </c>
      <c r="B45" s="575" t="s">
        <v>63</v>
      </c>
      <c r="C45" s="575"/>
      <c r="D45" s="575"/>
      <c r="E45" s="575"/>
      <c r="F45" s="575"/>
      <c r="G45" s="575"/>
      <c r="H45" s="1">
        <v>1.4999999999999999E-2</v>
      </c>
      <c r="I45" s="28">
        <f t="shared" si="21"/>
        <v>30.22</v>
      </c>
      <c r="J45" s="28">
        <f t="shared" si="18"/>
        <v>32.93</v>
      </c>
      <c r="K45" s="28">
        <f t="shared" si="19"/>
        <v>32.93</v>
      </c>
      <c r="L45" s="28">
        <f t="shared" ref="L45:R45" si="24">(L32)*$H$45</f>
        <v>35.29</v>
      </c>
      <c r="M45" s="28">
        <f t="shared" si="24"/>
        <v>35.29</v>
      </c>
      <c r="N45" s="28">
        <f t="shared" si="24"/>
        <v>37.86</v>
      </c>
      <c r="O45" s="28">
        <f t="shared" si="24"/>
        <v>37.86</v>
      </c>
      <c r="P45" s="28">
        <f t="shared" si="24"/>
        <v>40.130000000000003</v>
      </c>
      <c r="Q45" s="28">
        <f t="shared" si="24"/>
        <v>40.130000000000003</v>
      </c>
      <c r="R45" s="28">
        <f t="shared" si="24"/>
        <v>40.130000000000003</v>
      </c>
    </row>
    <row r="46" spans="1:18" x14ac:dyDescent="0.2">
      <c r="A46" s="22" t="s">
        <v>14</v>
      </c>
      <c r="B46" s="575" t="s">
        <v>67</v>
      </c>
      <c r="C46" s="575"/>
      <c r="D46" s="575"/>
      <c r="E46" s="575"/>
      <c r="F46" s="575"/>
      <c r="G46" s="575"/>
      <c r="H46" s="1">
        <v>0.01</v>
      </c>
      <c r="I46" s="28">
        <f t="shared" si="21"/>
        <v>20.149999999999999</v>
      </c>
      <c r="J46" s="28">
        <f t="shared" si="18"/>
        <v>21.95</v>
      </c>
      <c r="K46" s="28">
        <f t="shared" si="19"/>
        <v>21.95</v>
      </c>
      <c r="L46" s="28">
        <f t="shared" ref="L46:R46" si="25">(L32)*$H$46</f>
        <v>23.52</v>
      </c>
      <c r="M46" s="28">
        <f t="shared" si="25"/>
        <v>23.52</v>
      </c>
      <c r="N46" s="28">
        <f t="shared" si="25"/>
        <v>25.24</v>
      </c>
      <c r="O46" s="28">
        <f t="shared" si="25"/>
        <v>25.24</v>
      </c>
      <c r="P46" s="28">
        <f t="shared" si="25"/>
        <v>26.75</v>
      </c>
      <c r="Q46" s="28">
        <f t="shared" si="25"/>
        <v>26.75</v>
      </c>
      <c r="R46" s="28">
        <f t="shared" si="25"/>
        <v>26.75</v>
      </c>
    </row>
    <row r="47" spans="1:18" x14ac:dyDescent="0.2">
      <c r="A47" s="22" t="s">
        <v>15</v>
      </c>
      <c r="B47" s="575" t="s">
        <v>68</v>
      </c>
      <c r="C47" s="575"/>
      <c r="D47" s="575"/>
      <c r="E47" s="575"/>
      <c r="F47" s="575"/>
      <c r="G47" s="575"/>
      <c r="H47" s="1">
        <v>6.0000000000000001E-3</v>
      </c>
      <c r="I47" s="28">
        <f t="shared" si="21"/>
        <v>12.09</v>
      </c>
      <c r="J47" s="28">
        <f t="shared" si="18"/>
        <v>13.17</v>
      </c>
      <c r="K47" s="28">
        <f t="shared" si="19"/>
        <v>13.17</v>
      </c>
      <c r="L47" s="28">
        <f t="shared" ref="L47:R47" si="26">(L32)*$H$47</f>
        <v>14.11</v>
      </c>
      <c r="M47" s="28">
        <f t="shared" si="26"/>
        <v>14.11</v>
      </c>
      <c r="N47" s="28">
        <f t="shared" si="26"/>
        <v>15.14</v>
      </c>
      <c r="O47" s="28">
        <f t="shared" si="26"/>
        <v>15.14</v>
      </c>
      <c r="P47" s="28">
        <f t="shared" si="26"/>
        <v>16.05</v>
      </c>
      <c r="Q47" s="28">
        <f t="shared" si="26"/>
        <v>16.05</v>
      </c>
      <c r="R47" s="28">
        <f t="shared" si="26"/>
        <v>16.05</v>
      </c>
    </row>
    <row r="48" spans="1:18" x14ac:dyDescent="0.2">
      <c r="A48" s="22" t="s">
        <v>16</v>
      </c>
      <c r="B48" s="575" t="s">
        <v>69</v>
      </c>
      <c r="C48" s="575"/>
      <c r="D48" s="575"/>
      <c r="E48" s="575"/>
      <c r="F48" s="575"/>
      <c r="G48" s="575"/>
      <c r="H48" s="1">
        <v>2E-3</v>
      </c>
      <c r="I48" s="28">
        <f t="shared" si="21"/>
        <v>4.03</v>
      </c>
      <c r="J48" s="28">
        <f t="shared" si="18"/>
        <v>4.3899999999999997</v>
      </c>
      <c r="K48" s="28">
        <f t="shared" si="19"/>
        <v>4.3899999999999997</v>
      </c>
      <c r="L48" s="28">
        <f t="shared" ref="L48:R48" si="27">(L32)*$H$48</f>
        <v>4.7</v>
      </c>
      <c r="M48" s="28">
        <f t="shared" si="27"/>
        <v>4.7</v>
      </c>
      <c r="N48" s="28">
        <f t="shared" si="27"/>
        <v>5.05</v>
      </c>
      <c r="O48" s="28">
        <f t="shared" si="27"/>
        <v>5.05</v>
      </c>
      <c r="P48" s="28">
        <f t="shared" si="27"/>
        <v>5.35</v>
      </c>
      <c r="Q48" s="28">
        <f t="shared" si="27"/>
        <v>5.35</v>
      </c>
      <c r="R48" s="28">
        <f t="shared" si="27"/>
        <v>5.35</v>
      </c>
    </row>
    <row r="49" spans="1:18" x14ac:dyDescent="0.2">
      <c r="A49" s="22" t="s">
        <v>17</v>
      </c>
      <c r="B49" s="575" t="s">
        <v>70</v>
      </c>
      <c r="C49" s="575"/>
      <c r="D49" s="575"/>
      <c r="E49" s="575"/>
      <c r="F49" s="575"/>
      <c r="G49" s="575"/>
      <c r="H49" s="1">
        <v>0.08</v>
      </c>
      <c r="I49" s="28">
        <f t="shared" si="21"/>
        <v>161.18</v>
      </c>
      <c r="J49" s="28">
        <f t="shared" si="18"/>
        <v>175.61</v>
      </c>
      <c r="K49" s="28">
        <f t="shared" si="19"/>
        <v>175.61</v>
      </c>
      <c r="L49" s="28">
        <f t="shared" ref="L49:R49" si="28">(L32)*$H$49</f>
        <v>188.2</v>
      </c>
      <c r="M49" s="28">
        <f t="shared" si="28"/>
        <v>188.2</v>
      </c>
      <c r="N49" s="28">
        <f t="shared" si="28"/>
        <v>201.92</v>
      </c>
      <c r="O49" s="28">
        <f t="shared" si="28"/>
        <v>201.92</v>
      </c>
      <c r="P49" s="28">
        <f t="shared" si="28"/>
        <v>214.03</v>
      </c>
      <c r="Q49" s="28">
        <f t="shared" si="28"/>
        <v>214.03</v>
      </c>
      <c r="R49" s="28">
        <f t="shared" si="28"/>
        <v>214.03</v>
      </c>
    </row>
    <row r="50" spans="1:18" x14ac:dyDescent="0.2">
      <c r="A50" s="569" t="s">
        <v>71</v>
      </c>
      <c r="B50" s="569"/>
      <c r="C50" s="569"/>
      <c r="D50" s="569"/>
      <c r="E50" s="569"/>
      <c r="F50" s="569"/>
      <c r="G50" s="569"/>
      <c r="H50" s="4">
        <f>SUM(H42:H49)</f>
        <v>0.3821</v>
      </c>
      <c r="I50" s="29">
        <f>TRUNC(SUM(I42:I49),2)</f>
        <v>769.8</v>
      </c>
      <c r="J50" s="29">
        <f>TRUNC(SUM(J42:J49),2)</f>
        <v>838.71</v>
      </c>
      <c r="K50" s="29">
        <f>TRUNC(SUM(K42:K49),2)</f>
        <v>838.71</v>
      </c>
      <c r="L50" s="29">
        <f>TRUNC(SUM(L42:L49),2)</f>
        <v>898.83</v>
      </c>
      <c r="M50" s="29">
        <f>TRUNC(SUM(M42:M49),2)</f>
        <v>898.83</v>
      </c>
      <c r="N50" s="29">
        <f t="shared" ref="N50:O50" si="29">TRUNC(SUM(N42:N49),2)</f>
        <v>964.36</v>
      </c>
      <c r="O50" s="29">
        <f t="shared" si="29"/>
        <v>964.36</v>
      </c>
      <c r="P50" s="29">
        <f t="shared" ref="P50:Q50" si="30">TRUNC(SUM(P42:P49),2)</f>
        <v>1022.21</v>
      </c>
      <c r="Q50" s="29">
        <f t="shared" si="30"/>
        <v>1022.21</v>
      </c>
      <c r="R50" s="29">
        <f t="shared" ref="R50" si="31">TRUNC(SUM(R42:R49),2)</f>
        <v>1022.21</v>
      </c>
    </row>
    <row r="51" spans="1:18" x14ac:dyDescent="0.2">
      <c r="A51" s="587"/>
      <c r="B51" s="587"/>
      <c r="C51" s="587"/>
      <c r="D51" s="587"/>
      <c r="E51" s="587"/>
      <c r="F51" s="587"/>
      <c r="G51" s="587"/>
      <c r="H51" s="587"/>
      <c r="I51" s="588"/>
    </row>
    <row r="52" spans="1:18" x14ac:dyDescent="0.2">
      <c r="A52" s="569" t="s">
        <v>74</v>
      </c>
      <c r="B52" s="569"/>
      <c r="C52" s="569"/>
      <c r="D52" s="569"/>
      <c r="E52" s="569"/>
      <c r="F52" s="569"/>
      <c r="G52" s="569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577" t="s">
        <v>249</v>
      </c>
      <c r="C53" s="577"/>
      <c r="D53" s="577"/>
      <c r="E53" s="577"/>
      <c r="F53" s="577"/>
      <c r="G53" s="577"/>
      <c r="H53" s="25" t="s">
        <v>0</v>
      </c>
      <c r="I53" s="30">
        <f>(4.38*42)-(I19*6%)</f>
        <v>78.430000000000007</v>
      </c>
      <c r="J53" s="152">
        <f>(4.38*42)-(J19*6%)</f>
        <v>68.98</v>
      </c>
      <c r="K53" s="152">
        <f>(4.38*42)-(K19*6%)</f>
        <v>68.98</v>
      </c>
      <c r="L53" s="152">
        <f>(4.38*42)-(L19*6%)</f>
        <v>60.74</v>
      </c>
      <c r="M53" s="159">
        <f>(4.38*42)-(M19*6%)</f>
        <v>60.74</v>
      </c>
      <c r="N53" s="152">
        <f t="shared" ref="N53:O53" si="32">(4.38*42)-(N19*6%)</f>
        <v>51.75</v>
      </c>
      <c r="O53" s="307">
        <f t="shared" si="32"/>
        <v>51.75</v>
      </c>
      <c r="P53" s="152">
        <f t="shared" ref="P53:Q53" si="33">(4.38*42)-(P19*6%)</f>
        <v>43.82</v>
      </c>
      <c r="Q53" s="307">
        <f t="shared" si="33"/>
        <v>43.82</v>
      </c>
      <c r="R53" s="307">
        <f t="shared" ref="R53" si="34">(4.38*42)-(R19*6%)</f>
        <v>43.82</v>
      </c>
    </row>
    <row r="54" spans="1:18" hidden="1" x14ac:dyDescent="0.2">
      <c r="A54" s="22"/>
      <c r="B54" s="589" t="s">
        <v>199</v>
      </c>
      <c r="C54" s="590"/>
      <c r="D54" s="590"/>
      <c r="E54" s="590"/>
      <c r="F54" s="590"/>
      <c r="G54" s="591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577" t="s">
        <v>120</v>
      </c>
      <c r="C55" s="577"/>
      <c r="D55" s="577"/>
      <c r="E55" s="577"/>
      <c r="F55" s="577"/>
      <c r="G55" s="577"/>
      <c r="H55" s="25" t="s">
        <v>0</v>
      </c>
      <c r="I55" s="30">
        <f>(20.08*21*0.99)</f>
        <v>417.46</v>
      </c>
      <c r="J55" s="30">
        <f>(21.27*21*0.99)</f>
        <v>442.2</v>
      </c>
      <c r="K55" s="30">
        <f>(21.27*21*0.99)</f>
        <v>442.2</v>
      </c>
      <c r="L55" s="30">
        <f>(22.06*21*0.99)</f>
        <v>458.63</v>
      </c>
      <c r="M55" s="30">
        <f>(22.06*21*0.99)</f>
        <v>458.63</v>
      </c>
      <c r="N55" s="30">
        <f>(27.29*21*0.99)</f>
        <v>567.36</v>
      </c>
      <c r="O55" s="30">
        <f>27.29*21*0.99</f>
        <v>567.36</v>
      </c>
      <c r="P55" s="30">
        <f>(33*21*0.99)</f>
        <v>686.07</v>
      </c>
      <c r="Q55" s="30">
        <f>33*21*0.99</f>
        <v>686.07</v>
      </c>
      <c r="R55" s="30">
        <f>33*21*0.99</f>
        <v>686.07</v>
      </c>
    </row>
    <row r="56" spans="1:18" x14ac:dyDescent="0.2">
      <c r="A56" s="22" t="s">
        <v>13</v>
      </c>
      <c r="B56" s="577" t="s">
        <v>121</v>
      </c>
      <c r="C56" s="577"/>
      <c r="D56" s="577"/>
      <c r="E56" s="577"/>
      <c r="F56" s="577"/>
      <c r="G56" s="577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589" t="s">
        <v>124</v>
      </c>
      <c r="C57" s="590"/>
      <c r="D57" s="590"/>
      <c r="E57" s="590"/>
      <c r="F57" s="590"/>
      <c r="G57" s="591"/>
      <c r="H57" s="25"/>
      <c r="I57" s="30">
        <f>(I32*0.01%)</f>
        <v>0.2</v>
      </c>
      <c r="J57" s="30">
        <f>(J32*0.01%)</f>
        <v>0.22</v>
      </c>
      <c r="K57" s="30">
        <f>(K32*0.01%)</f>
        <v>0.22</v>
      </c>
      <c r="L57" s="30">
        <f>(L32*0.01%)</f>
        <v>0.24</v>
      </c>
      <c r="M57" s="30">
        <f>(M32*0.01%)</f>
        <v>0.24</v>
      </c>
      <c r="N57" s="30">
        <f t="shared" ref="N57:O57" si="35">(N32*0.01%)</f>
        <v>0.25</v>
      </c>
      <c r="O57" s="30">
        <f t="shared" si="35"/>
        <v>0.25</v>
      </c>
      <c r="P57" s="30">
        <f t="shared" ref="P57:Q57" si="36">(P32*0.01%)</f>
        <v>0.27</v>
      </c>
      <c r="Q57" s="30">
        <f t="shared" si="36"/>
        <v>0.27</v>
      </c>
      <c r="R57" s="30">
        <f t="shared" ref="R57" si="37">(R32*0.01%)</f>
        <v>0.27</v>
      </c>
    </row>
    <row r="58" spans="1:18" x14ac:dyDescent="0.2">
      <c r="A58" s="22" t="s">
        <v>15</v>
      </c>
      <c r="B58" s="589" t="s">
        <v>123</v>
      </c>
      <c r="C58" s="590"/>
      <c r="D58" s="590"/>
      <c r="E58" s="590"/>
      <c r="F58" s="590"/>
      <c r="G58" s="591"/>
      <c r="H58" s="40">
        <v>0.1</v>
      </c>
      <c r="I58" s="30">
        <f>I32*H58</f>
        <v>201.47</v>
      </c>
      <c r="J58" s="30">
        <f>J32*7%</f>
        <v>153.66</v>
      </c>
      <c r="K58" s="30">
        <f>K32*7%</f>
        <v>153.66</v>
      </c>
      <c r="L58" s="30">
        <f>L32*7%</f>
        <v>164.67</v>
      </c>
      <c r="M58" s="30">
        <f>M32*7%</f>
        <v>164.67</v>
      </c>
      <c r="N58" s="30">
        <f t="shared" ref="N58:O58" si="38">N32*7%</f>
        <v>176.68</v>
      </c>
      <c r="O58" s="30">
        <f t="shared" si="38"/>
        <v>176.68</v>
      </c>
      <c r="P58" s="30">
        <f t="shared" ref="P58:Q58" si="39">P32*7%</f>
        <v>187.28</v>
      </c>
      <c r="Q58" s="30">
        <f t="shared" si="39"/>
        <v>187.28</v>
      </c>
      <c r="R58" s="30">
        <f t="shared" ref="R58" si="40">R32*7%</f>
        <v>187.28</v>
      </c>
    </row>
    <row r="59" spans="1:18" x14ac:dyDescent="0.2">
      <c r="A59" s="22" t="s">
        <v>16</v>
      </c>
      <c r="B59" s="589" t="s">
        <v>122</v>
      </c>
      <c r="C59" s="590"/>
      <c r="D59" s="590"/>
      <c r="E59" s="590"/>
      <c r="F59" s="590"/>
      <c r="G59" s="591"/>
      <c r="H59" s="25" t="s">
        <v>0</v>
      </c>
      <c r="I59" s="30">
        <f>(I25+I27)*0.25%</f>
        <v>5.04</v>
      </c>
      <c r="J59" s="30">
        <f>(J25+J27)*0.25%</f>
        <v>5.49</v>
      </c>
      <c r="K59" s="30">
        <f>(K25+K27)*0.25%</f>
        <v>5.49</v>
      </c>
      <c r="L59" s="30">
        <f t="shared" ref="L59:R59" si="41">(L25+L27)*1%</f>
        <v>23.52</v>
      </c>
      <c r="M59" s="30">
        <f t="shared" si="41"/>
        <v>23.52</v>
      </c>
      <c r="N59" s="30">
        <f t="shared" si="41"/>
        <v>25.24</v>
      </c>
      <c r="O59" s="30">
        <f t="shared" si="41"/>
        <v>25.24</v>
      </c>
      <c r="P59" s="30">
        <f t="shared" si="41"/>
        <v>26.75</v>
      </c>
      <c r="Q59" s="30">
        <f t="shared" si="41"/>
        <v>26.75</v>
      </c>
      <c r="R59" s="30">
        <f t="shared" si="41"/>
        <v>26.75</v>
      </c>
    </row>
    <row r="60" spans="1:18" x14ac:dyDescent="0.2">
      <c r="A60" s="22" t="s">
        <v>17</v>
      </c>
      <c r="B60" s="589" t="s">
        <v>314</v>
      </c>
      <c r="C60" s="590"/>
      <c r="D60" s="590"/>
      <c r="E60" s="590"/>
      <c r="F60" s="590"/>
      <c r="G60" s="591"/>
      <c r="H60" s="25"/>
      <c r="I60" s="30"/>
      <c r="J60" s="30">
        <v>200</v>
      </c>
      <c r="K60" s="30">
        <v>200</v>
      </c>
      <c r="L60" s="302" t="s">
        <v>384</v>
      </c>
      <c r="M60" s="302" t="str">
        <f>L60</f>
        <v>não está na  CCT</v>
      </c>
      <c r="N60" s="30"/>
      <c r="O60" s="30"/>
      <c r="P60" s="30"/>
      <c r="Q60" s="30"/>
      <c r="R60" s="30"/>
    </row>
    <row r="61" spans="1:18" x14ac:dyDescent="0.2">
      <c r="A61" s="569" t="s">
        <v>75</v>
      </c>
      <c r="B61" s="569"/>
      <c r="C61" s="569"/>
      <c r="D61" s="569"/>
      <c r="E61" s="569"/>
      <c r="F61" s="569"/>
      <c r="G61" s="569"/>
      <c r="H61" s="569"/>
      <c r="I61" s="29">
        <f>TRUNC(SUM(I53:I59),2)</f>
        <v>713.6</v>
      </c>
      <c r="J61" s="29">
        <f>TRUNC(SUM(J53:J60),2)</f>
        <v>881.55</v>
      </c>
      <c r="K61" s="29">
        <f>TRUNC(SUM(K53:K60),2)</f>
        <v>881.55</v>
      </c>
      <c r="L61" s="29">
        <f>TRUNC(SUM(L53:L60),2)</f>
        <v>718.8</v>
      </c>
      <c r="M61" s="29">
        <f>TRUNC(SUM(M53:M60),2)</f>
        <v>718.8</v>
      </c>
      <c r="N61" s="29">
        <f t="shared" ref="N61:O61" si="42">TRUNC(SUM(N53:N60),2)</f>
        <v>832.28</v>
      </c>
      <c r="O61" s="29">
        <f t="shared" si="42"/>
        <v>832.28</v>
      </c>
      <c r="P61" s="29">
        <f t="shared" ref="P61:Q61" si="43">TRUNC(SUM(P53:P60),2)</f>
        <v>955.19</v>
      </c>
      <c r="Q61" s="29">
        <f t="shared" si="43"/>
        <v>955.19</v>
      </c>
      <c r="R61" s="29">
        <f t="shared" ref="R61" si="44">TRUNC(SUM(R53:R60),2)</f>
        <v>955.19</v>
      </c>
    </row>
    <row r="62" spans="1:18" x14ac:dyDescent="0.2">
      <c r="A62" s="587"/>
      <c r="B62" s="587"/>
      <c r="C62" s="587"/>
      <c r="D62" s="587"/>
      <c r="E62" s="587"/>
      <c r="F62" s="587"/>
      <c r="G62" s="587"/>
      <c r="H62" s="587"/>
      <c r="I62" s="588"/>
    </row>
    <row r="63" spans="1:18" x14ac:dyDescent="0.2">
      <c r="A63" s="571" t="s">
        <v>76</v>
      </c>
      <c r="B63" s="571"/>
      <c r="C63" s="571"/>
      <c r="D63" s="571"/>
      <c r="E63" s="571"/>
      <c r="F63" s="571"/>
      <c r="G63" s="571"/>
      <c r="H63" s="571"/>
      <c r="I63" s="571"/>
    </row>
    <row r="64" spans="1:18" x14ac:dyDescent="0.2">
      <c r="A64" s="569" t="s">
        <v>80</v>
      </c>
      <c r="B64" s="569"/>
      <c r="C64" s="569"/>
      <c r="D64" s="569"/>
      <c r="E64" s="569"/>
      <c r="F64" s="569"/>
      <c r="G64" s="569"/>
      <c r="H64" s="569"/>
      <c r="I64" s="22" t="s">
        <v>1</v>
      </c>
      <c r="J64" s="22" t="s">
        <v>1</v>
      </c>
      <c r="K64" s="22" t="s">
        <v>1</v>
      </c>
      <c r="L64" s="22" t="s">
        <v>1</v>
      </c>
      <c r="M64" s="22" t="s">
        <v>1</v>
      </c>
      <c r="N64" s="22" t="s">
        <v>1</v>
      </c>
      <c r="O64" s="22" t="s">
        <v>1</v>
      </c>
      <c r="P64" s="22" t="s">
        <v>1</v>
      </c>
      <c r="Q64" s="22" t="s">
        <v>1</v>
      </c>
      <c r="R64" s="22" t="s">
        <v>1</v>
      </c>
    </row>
    <row r="65" spans="1:18" x14ac:dyDescent="0.2">
      <c r="A65" s="22" t="s">
        <v>77</v>
      </c>
      <c r="B65" s="551" t="s">
        <v>59</v>
      </c>
      <c r="C65" s="551"/>
      <c r="D65" s="551"/>
      <c r="E65" s="551"/>
      <c r="F65" s="551"/>
      <c r="G65" s="551"/>
      <c r="H65" s="551"/>
      <c r="I65" s="28">
        <f>I39</f>
        <v>541.36</v>
      </c>
      <c r="J65" s="28">
        <f>J39</f>
        <v>589.82000000000005</v>
      </c>
      <c r="K65" s="28">
        <f>K39</f>
        <v>589.82000000000005</v>
      </c>
      <c r="L65" s="28">
        <f>L39</f>
        <v>632.11</v>
      </c>
      <c r="M65" s="28">
        <f>M39</f>
        <v>632.11</v>
      </c>
      <c r="N65" s="28">
        <f t="shared" ref="N65:O65" si="45">N39</f>
        <v>678.19</v>
      </c>
      <c r="O65" s="28">
        <f t="shared" si="45"/>
        <v>678.19</v>
      </c>
      <c r="P65" s="28">
        <f t="shared" ref="P65:Q65" si="46">P39</f>
        <v>718.88</v>
      </c>
      <c r="Q65" s="28">
        <f t="shared" si="46"/>
        <v>718.88</v>
      </c>
      <c r="R65" s="28">
        <f t="shared" ref="R65" si="47">R39</f>
        <v>718.88</v>
      </c>
    </row>
    <row r="66" spans="1:18" x14ac:dyDescent="0.2">
      <c r="A66" s="22" t="s">
        <v>78</v>
      </c>
      <c r="B66" s="551" t="s">
        <v>62</v>
      </c>
      <c r="C66" s="551"/>
      <c r="D66" s="551"/>
      <c r="E66" s="551"/>
      <c r="F66" s="551"/>
      <c r="G66" s="551"/>
      <c r="H66" s="551"/>
      <c r="I66" s="31">
        <f>I50</f>
        <v>769.8</v>
      </c>
      <c r="J66" s="31">
        <f>J50</f>
        <v>838.71</v>
      </c>
      <c r="K66" s="31">
        <f>K50</f>
        <v>838.71</v>
      </c>
      <c r="L66" s="31">
        <f>L50</f>
        <v>898.83</v>
      </c>
      <c r="M66" s="31">
        <f>M50</f>
        <v>898.83</v>
      </c>
      <c r="N66" s="31">
        <f t="shared" ref="N66:O66" si="48">N50</f>
        <v>964.36</v>
      </c>
      <c r="O66" s="31">
        <f t="shared" si="48"/>
        <v>964.36</v>
      </c>
      <c r="P66" s="31">
        <f t="shared" ref="P66:Q66" si="49">P50</f>
        <v>1022.21</v>
      </c>
      <c r="Q66" s="31">
        <f t="shared" si="49"/>
        <v>1022.21</v>
      </c>
      <c r="R66" s="31">
        <f t="shared" ref="R66" si="50">R50</f>
        <v>1022.21</v>
      </c>
    </row>
    <row r="67" spans="1:18" x14ac:dyDescent="0.2">
      <c r="A67" s="22" t="s">
        <v>79</v>
      </c>
      <c r="B67" s="551" t="s">
        <v>81</v>
      </c>
      <c r="C67" s="551"/>
      <c r="D67" s="551"/>
      <c r="E67" s="551"/>
      <c r="F67" s="551"/>
      <c r="G67" s="551"/>
      <c r="H67" s="551"/>
      <c r="I67" s="31">
        <f>I61</f>
        <v>713.6</v>
      </c>
      <c r="J67" s="31">
        <f>J61</f>
        <v>881.55</v>
      </c>
      <c r="K67" s="31">
        <f>K61</f>
        <v>881.55</v>
      </c>
      <c r="L67" s="31">
        <f>L61</f>
        <v>718.8</v>
      </c>
      <c r="M67" s="31">
        <f>M61</f>
        <v>718.8</v>
      </c>
      <c r="N67" s="31">
        <f t="shared" ref="N67:O67" si="51">N61</f>
        <v>832.28</v>
      </c>
      <c r="O67" s="31">
        <f t="shared" si="51"/>
        <v>832.28</v>
      </c>
      <c r="P67" s="31">
        <f t="shared" ref="P67:Q67" si="52">P61</f>
        <v>955.19</v>
      </c>
      <c r="Q67" s="31">
        <f t="shared" si="52"/>
        <v>955.19</v>
      </c>
      <c r="R67" s="31">
        <f t="shared" ref="R67" si="53">R61</f>
        <v>955.19</v>
      </c>
    </row>
    <row r="68" spans="1:18" x14ac:dyDescent="0.2">
      <c r="A68" s="569" t="s">
        <v>83</v>
      </c>
      <c r="B68" s="569"/>
      <c r="C68" s="569"/>
      <c r="D68" s="569"/>
      <c r="E68" s="569"/>
      <c r="F68" s="569"/>
      <c r="G68" s="569"/>
      <c r="H68" s="569"/>
      <c r="I68" s="32">
        <f>TRUNC(SUM(I65:I67),2)</f>
        <v>2024.76</v>
      </c>
      <c r="J68" s="32">
        <f>TRUNC(SUM(J65:J67),2)</f>
        <v>2310.08</v>
      </c>
      <c r="K68" s="32">
        <f>TRUNC(SUM(K65:K67),2)</f>
        <v>2310.08</v>
      </c>
      <c r="L68" s="32">
        <f>TRUNC(SUM(L65:L67),2)</f>
        <v>2249.7399999999998</v>
      </c>
      <c r="M68" s="32">
        <f>TRUNC(SUM(M65:M67),2)</f>
        <v>2249.7399999999998</v>
      </c>
      <c r="N68" s="32">
        <f t="shared" ref="N68:O68" si="54">TRUNC(SUM(N65:N67),2)</f>
        <v>2474.83</v>
      </c>
      <c r="O68" s="32">
        <f t="shared" si="54"/>
        <v>2474.83</v>
      </c>
      <c r="P68" s="32">
        <f t="shared" ref="P68:Q68" si="55">TRUNC(SUM(P65:P67),2)</f>
        <v>2696.28</v>
      </c>
      <c r="Q68" s="32">
        <f t="shared" si="55"/>
        <v>2696.28</v>
      </c>
      <c r="R68" s="32">
        <f t="shared" ref="R68" si="56">TRUNC(SUM(R65:R67),2)</f>
        <v>2696.28</v>
      </c>
    </row>
    <row r="69" spans="1:18" x14ac:dyDescent="0.2">
      <c r="A69" s="578"/>
      <c r="B69" s="579"/>
      <c r="C69" s="579"/>
      <c r="D69" s="579"/>
      <c r="E69" s="579"/>
      <c r="F69" s="579"/>
      <c r="G69" s="579"/>
      <c r="H69" s="579"/>
      <c r="I69" s="579"/>
    </row>
    <row r="70" spans="1:18" x14ac:dyDescent="0.2">
      <c r="A70" s="580" t="s">
        <v>84</v>
      </c>
      <c r="B70" s="580"/>
      <c r="C70" s="580"/>
      <c r="D70" s="580"/>
      <c r="E70" s="580"/>
      <c r="F70" s="580"/>
      <c r="G70" s="580"/>
      <c r="H70" s="580"/>
      <c r="I70" s="580"/>
    </row>
    <row r="71" spans="1:18" x14ac:dyDescent="0.2">
      <c r="A71" s="22">
        <v>3</v>
      </c>
      <c r="B71" s="569" t="s">
        <v>85</v>
      </c>
      <c r="C71" s="569"/>
      <c r="D71" s="569"/>
      <c r="E71" s="569"/>
      <c r="F71" s="569"/>
      <c r="G71" s="569"/>
      <c r="H71" s="22" t="s">
        <v>3</v>
      </c>
      <c r="I71" s="22" t="s">
        <v>1</v>
      </c>
      <c r="J71" s="22" t="s">
        <v>1</v>
      </c>
      <c r="K71" s="22" t="s">
        <v>1</v>
      </c>
      <c r="L71" s="22" t="s">
        <v>1</v>
      </c>
      <c r="M71" s="22" t="s">
        <v>1</v>
      </c>
      <c r="N71" s="22" t="s">
        <v>1</v>
      </c>
      <c r="O71" s="22" t="s">
        <v>1</v>
      </c>
      <c r="P71" s="22" t="s">
        <v>1</v>
      </c>
      <c r="Q71" s="22" t="s">
        <v>1</v>
      </c>
      <c r="R71" s="22" t="s">
        <v>1</v>
      </c>
    </row>
    <row r="72" spans="1:18" x14ac:dyDescent="0.2">
      <c r="A72" s="22" t="s">
        <v>10</v>
      </c>
      <c r="B72" s="575" t="s">
        <v>88</v>
      </c>
      <c r="C72" s="575"/>
      <c r="D72" s="575"/>
      <c r="E72" s="575"/>
      <c r="F72" s="575"/>
      <c r="G72" s="575"/>
      <c r="H72" s="142">
        <v>4.0000000000000001E-3</v>
      </c>
      <c r="I72" s="31">
        <f t="shared" ref="I72:I77" si="57">($I$32)*H72</f>
        <v>8.06</v>
      </c>
      <c r="J72" s="31">
        <f t="shared" ref="J72:J77" si="58">($J$32)*H72</f>
        <v>8.7799999999999994</v>
      </c>
      <c r="K72" s="31">
        <f t="shared" ref="K72:K77" si="59">($J$32)*H72</f>
        <v>8.7799999999999994</v>
      </c>
      <c r="L72" s="31">
        <f t="shared" ref="L72:Q72" si="60">(L32)*$H$72</f>
        <v>9.41</v>
      </c>
      <c r="M72" s="31">
        <f t="shared" si="60"/>
        <v>9.41</v>
      </c>
      <c r="N72" s="31">
        <f t="shared" si="60"/>
        <v>10.1</v>
      </c>
      <c r="O72" s="31">
        <f t="shared" si="60"/>
        <v>10.1</v>
      </c>
      <c r="P72" s="31">
        <f t="shared" si="60"/>
        <v>10.7</v>
      </c>
      <c r="Q72" s="31">
        <f t="shared" si="60"/>
        <v>10.7</v>
      </c>
      <c r="R72" s="31">
        <f>(R32)*$H$72*0.1</f>
        <v>1.07</v>
      </c>
    </row>
    <row r="73" spans="1:18" x14ac:dyDescent="0.2">
      <c r="A73" s="22" t="s">
        <v>11</v>
      </c>
      <c r="B73" s="575" t="s">
        <v>87</v>
      </c>
      <c r="C73" s="575"/>
      <c r="D73" s="575"/>
      <c r="E73" s="575"/>
      <c r="F73" s="575"/>
      <c r="G73" s="575"/>
      <c r="H73" s="143">
        <v>3.0000000000000001E-3</v>
      </c>
      <c r="I73" s="31">
        <f t="shared" si="57"/>
        <v>6.04</v>
      </c>
      <c r="J73" s="31">
        <f t="shared" si="58"/>
        <v>6.59</v>
      </c>
      <c r="K73" s="31">
        <f t="shared" si="59"/>
        <v>6.59</v>
      </c>
      <c r="L73" s="31">
        <f t="shared" ref="L73:Q73" si="61">(L32)*$H$73</f>
        <v>7.06</v>
      </c>
      <c r="M73" s="31">
        <f t="shared" si="61"/>
        <v>7.06</v>
      </c>
      <c r="N73" s="31">
        <f t="shared" si="61"/>
        <v>7.57</v>
      </c>
      <c r="O73" s="31">
        <f t="shared" si="61"/>
        <v>7.57</v>
      </c>
      <c r="P73" s="31">
        <f t="shared" si="61"/>
        <v>8.0299999999999994</v>
      </c>
      <c r="Q73" s="31">
        <f t="shared" si="61"/>
        <v>8.0299999999999994</v>
      </c>
      <c r="R73" s="31">
        <f>(R32)*$H$73*0.1</f>
        <v>0.8</v>
      </c>
    </row>
    <row r="74" spans="1:18" x14ac:dyDescent="0.2">
      <c r="A74" s="22" t="s">
        <v>12</v>
      </c>
      <c r="B74" s="575" t="s">
        <v>89</v>
      </c>
      <c r="C74" s="575"/>
      <c r="D74" s="575"/>
      <c r="E74" s="575"/>
      <c r="F74" s="575"/>
      <c r="G74" s="575"/>
      <c r="H74" s="10">
        <v>4.0000000000000002E-4</v>
      </c>
      <c r="I74" s="31">
        <f t="shared" si="57"/>
        <v>0.81</v>
      </c>
      <c r="J74" s="31">
        <f t="shared" si="58"/>
        <v>0.88</v>
      </c>
      <c r="K74" s="31">
        <f t="shared" si="59"/>
        <v>0.88</v>
      </c>
      <c r="L74" s="31">
        <f t="shared" ref="L74:R74" si="62">(L32)*$H$74</f>
        <v>0.94</v>
      </c>
      <c r="M74" s="31">
        <f t="shared" si="62"/>
        <v>0.94</v>
      </c>
      <c r="N74" s="31">
        <f t="shared" si="62"/>
        <v>1.01</v>
      </c>
      <c r="O74" s="31">
        <f t="shared" si="62"/>
        <v>1.01</v>
      </c>
      <c r="P74" s="31">
        <f t="shared" si="62"/>
        <v>1.07</v>
      </c>
      <c r="Q74" s="31">
        <f t="shared" si="62"/>
        <v>1.07</v>
      </c>
      <c r="R74" s="31">
        <f t="shared" si="62"/>
        <v>1.07</v>
      </c>
    </row>
    <row r="75" spans="1:18" x14ac:dyDescent="0.2">
      <c r="A75" s="22" t="s">
        <v>13</v>
      </c>
      <c r="B75" s="575" t="s">
        <v>86</v>
      </c>
      <c r="C75" s="575"/>
      <c r="D75" s="575"/>
      <c r="E75" s="575"/>
      <c r="F75" s="575"/>
      <c r="G75" s="575"/>
      <c r="H75" s="142">
        <v>1.9800000000000002E-2</v>
      </c>
      <c r="I75" s="31">
        <f t="shared" si="57"/>
        <v>39.89</v>
      </c>
      <c r="J75" s="31">
        <f t="shared" si="58"/>
        <v>43.46</v>
      </c>
      <c r="K75" s="31">
        <f t="shared" si="59"/>
        <v>43.46</v>
      </c>
      <c r="L75" s="31">
        <f t="shared" ref="L75:Q75" si="63">(L32)*$H$75</f>
        <v>46.58</v>
      </c>
      <c r="M75" s="31">
        <f t="shared" si="63"/>
        <v>46.58</v>
      </c>
      <c r="N75" s="31">
        <f t="shared" si="63"/>
        <v>49.97</v>
      </c>
      <c r="O75" s="31">
        <f t="shared" si="63"/>
        <v>49.97</v>
      </c>
      <c r="P75" s="31">
        <f t="shared" si="63"/>
        <v>52.97</v>
      </c>
      <c r="Q75" s="31">
        <f t="shared" si="63"/>
        <v>52.97</v>
      </c>
      <c r="R75" s="31">
        <f>(R32)*$H$75*0.1</f>
        <v>5.3</v>
      </c>
    </row>
    <row r="76" spans="1:18" x14ac:dyDescent="0.2">
      <c r="A76" s="22" t="s">
        <v>14</v>
      </c>
      <c r="B76" s="575" t="s">
        <v>90</v>
      </c>
      <c r="C76" s="575"/>
      <c r="D76" s="575"/>
      <c r="E76" s="575"/>
      <c r="F76" s="575"/>
      <c r="G76" s="575"/>
      <c r="H76" s="23">
        <f>H50*H75</f>
        <v>7.6E-3</v>
      </c>
      <c r="I76" s="31">
        <f t="shared" si="57"/>
        <v>15.31</v>
      </c>
      <c r="J76" s="31">
        <f t="shared" si="58"/>
        <v>16.68</v>
      </c>
      <c r="K76" s="31">
        <f t="shared" si="59"/>
        <v>16.68</v>
      </c>
      <c r="L76" s="31">
        <f t="shared" ref="L76:Q76" si="64">(L32)*$H$76</f>
        <v>17.88</v>
      </c>
      <c r="M76" s="31">
        <f t="shared" si="64"/>
        <v>17.88</v>
      </c>
      <c r="N76" s="31">
        <f t="shared" si="64"/>
        <v>19.18</v>
      </c>
      <c r="O76" s="31">
        <f t="shared" si="64"/>
        <v>19.18</v>
      </c>
      <c r="P76" s="31">
        <f t="shared" si="64"/>
        <v>20.329999999999998</v>
      </c>
      <c r="Q76" s="31">
        <f t="shared" si="64"/>
        <v>20.329999999999998</v>
      </c>
      <c r="R76" s="31">
        <f>(R32)*$H$76*0.1</f>
        <v>2.0299999999999998</v>
      </c>
    </row>
    <row r="77" spans="1:18" x14ac:dyDescent="0.2">
      <c r="A77" s="22" t="s">
        <v>15</v>
      </c>
      <c r="B77" s="575" t="s">
        <v>91</v>
      </c>
      <c r="C77" s="575"/>
      <c r="D77" s="575"/>
      <c r="E77" s="575"/>
      <c r="F77" s="575"/>
      <c r="G77" s="575"/>
      <c r="H77" s="10">
        <v>5.9999999999999995E-4</v>
      </c>
      <c r="I77" s="31">
        <f t="shared" si="57"/>
        <v>1.21</v>
      </c>
      <c r="J77" s="31">
        <f t="shared" si="58"/>
        <v>1.32</v>
      </c>
      <c r="K77" s="31">
        <f t="shared" si="59"/>
        <v>1.32</v>
      </c>
      <c r="L77" s="31">
        <f t="shared" ref="L77:R77" si="65">(L32)*$H$77</f>
        <v>1.41</v>
      </c>
      <c r="M77" s="31">
        <f t="shared" si="65"/>
        <v>1.41</v>
      </c>
      <c r="N77" s="31">
        <f t="shared" si="65"/>
        <v>1.51</v>
      </c>
      <c r="O77" s="31">
        <f t="shared" si="65"/>
        <v>1.51</v>
      </c>
      <c r="P77" s="31">
        <f t="shared" si="65"/>
        <v>1.61</v>
      </c>
      <c r="Q77" s="31">
        <f t="shared" si="65"/>
        <v>1.61</v>
      </c>
      <c r="R77" s="31">
        <f t="shared" si="65"/>
        <v>1.61</v>
      </c>
    </row>
    <row r="78" spans="1:18" x14ac:dyDescent="0.2">
      <c r="A78" s="569" t="s">
        <v>92</v>
      </c>
      <c r="B78" s="569"/>
      <c r="C78" s="569"/>
      <c r="D78" s="569"/>
      <c r="E78" s="569"/>
      <c r="F78" s="569"/>
      <c r="G78" s="569"/>
      <c r="H78" s="4">
        <f>TRUNC(SUM(H72:H77),4)</f>
        <v>3.5400000000000001E-2</v>
      </c>
      <c r="I78" s="29">
        <f>TRUNC(SUM(I72:I77),2)</f>
        <v>71.319999999999993</v>
      </c>
      <c r="J78" s="29">
        <f>TRUNC(SUM(J72:J77),2)</f>
        <v>77.709999999999994</v>
      </c>
      <c r="K78" s="29">
        <f>TRUNC(SUM(K72:K77),2)</f>
        <v>77.709999999999994</v>
      </c>
      <c r="L78" s="29">
        <f>TRUNC(SUM(L72:L77),2)</f>
        <v>83.28</v>
      </c>
      <c r="M78" s="29">
        <f>TRUNC(SUM(M72:M77),2)</f>
        <v>83.28</v>
      </c>
      <c r="N78" s="29">
        <f t="shared" ref="N78:O78" si="66">TRUNC(SUM(N72:N77),2)</f>
        <v>89.34</v>
      </c>
      <c r="O78" s="29">
        <f t="shared" si="66"/>
        <v>89.34</v>
      </c>
      <c r="P78" s="29">
        <f t="shared" ref="P78:Q78" si="67">TRUNC(SUM(P72:P77),2)</f>
        <v>94.71</v>
      </c>
      <c r="Q78" s="29">
        <f t="shared" si="67"/>
        <v>94.71</v>
      </c>
      <c r="R78" s="29">
        <f t="shared" ref="R78" si="68">TRUNC(SUM(R72:R77),2)</f>
        <v>11.88</v>
      </c>
    </row>
    <row r="79" spans="1:18" x14ac:dyDescent="0.2">
      <c r="A79" s="585"/>
      <c r="B79" s="586"/>
      <c r="C79" s="586"/>
      <c r="D79" s="586"/>
      <c r="E79" s="586"/>
      <c r="F79" s="586"/>
      <c r="G79" s="586"/>
      <c r="H79" s="586"/>
      <c r="I79" s="586"/>
    </row>
    <row r="80" spans="1:18" x14ac:dyDescent="0.2">
      <c r="A80" s="580" t="s">
        <v>93</v>
      </c>
      <c r="B80" s="580"/>
      <c r="C80" s="580"/>
      <c r="D80" s="580"/>
      <c r="E80" s="580"/>
      <c r="F80" s="580"/>
      <c r="G80" s="580"/>
      <c r="H80" s="580"/>
      <c r="I80" s="580"/>
    </row>
    <row r="81" spans="1:18" x14ac:dyDescent="0.2">
      <c r="A81" s="569" t="s">
        <v>94</v>
      </c>
      <c r="B81" s="569"/>
      <c r="C81" s="569"/>
      <c r="D81" s="569"/>
      <c r="E81" s="569"/>
      <c r="F81" s="569"/>
      <c r="G81" s="569"/>
      <c r="H81" s="22" t="s">
        <v>3</v>
      </c>
      <c r="I81" s="22" t="s">
        <v>1</v>
      </c>
      <c r="J81" s="22" t="s">
        <v>1</v>
      </c>
      <c r="K81" s="22" t="s">
        <v>1</v>
      </c>
      <c r="L81" s="22" t="s">
        <v>1</v>
      </c>
      <c r="M81" s="22" t="s">
        <v>1</v>
      </c>
      <c r="N81" s="22" t="s">
        <v>1</v>
      </c>
      <c r="O81" s="22" t="s">
        <v>1</v>
      </c>
      <c r="P81" s="22" t="s">
        <v>1</v>
      </c>
      <c r="Q81" s="22" t="s">
        <v>1</v>
      </c>
      <c r="R81" s="22" t="s">
        <v>1</v>
      </c>
    </row>
    <row r="82" spans="1:18" x14ac:dyDescent="0.2">
      <c r="A82" s="22" t="s">
        <v>10</v>
      </c>
      <c r="B82" s="575" t="s">
        <v>95</v>
      </c>
      <c r="C82" s="575"/>
      <c r="D82" s="575"/>
      <c r="E82" s="575"/>
      <c r="F82" s="575"/>
      <c r="G82" s="575"/>
      <c r="H82" s="141">
        <v>9.2999999999999992E-3</v>
      </c>
      <c r="I82" s="31">
        <f>($I$32)*H82</f>
        <v>18.739999999999998</v>
      </c>
      <c r="J82" s="31">
        <f>($J$32)*H82</f>
        <v>20.41</v>
      </c>
      <c r="K82" s="31">
        <f>($J$32)*H82</f>
        <v>20.41</v>
      </c>
      <c r="L82" s="31">
        <f>(L32)*$H$82</f>
        <v>21.88</v>
      </c>
      <c r="M82" s="31">
        <f>($M$32)*H82</f>
        <v>21.88</v>
      </c>
      <c r="N82" s="31">
        <f>(N32)*$H$82</f>
        <v>23.47</v>
      </c>
      <c r="O82" s="31">
        <f>(O$32)*$H$82</f>
        <v>23.47</v>
      </c>
      <c r="P82" s="31">
        <f>(P32)*$H$82</f>
        <v>24.88</v>
      </c>
      <c r="Q82" s="31">
        <f>(Q$32)*$H$82</f>
        <v>24.88</v>
      </c>
      <c r="R82" s="31">
        <f>(R$32)*$H$82</f>
        <v>24.88</v>
      </c>
    </row>
    <row r="83" spans="1:18" x14ac:dyDescent="0.2">
      <c r="A83" s="22" t="s">
        <v>11</v>
      </c>
      <c r="B83" s="575" t="s">
        <v>96</v>
      </c>
      <c r="C83" s="575"/>
      <c r="D83" s="575"/>
      <c r="E83" s="575"/>
      <c r="F83" s="575"/>
      <c r="G83" s="575"/>
      <c r="H83" s="5">
        <v>2.9999999999999997E-4</v>
      </c>
      <c r="I83" s="31">
        <f>($I$32)*H83</f>
        <v>0.6</v>
      </c>
      <c r="J83" s="31">
        <f>($J$32)*H83</f>
        <v>0.66</v>
      </c>
      <c r="K83" s="31">
        <f>($J$32)*H83</f>
        <v>0.66</v>
      </c>
      <c r="L83" s="31">
        <f>(L32)*$H$83</f>
        <v>0.71</v>
      </c>
      <c r="M83" s="31">
        <f>($M$32)*H83</f>
        <v>0.71</v>
      </c>
      <c r="N83" s="31">
        <f>(N32)*$H$83</f>
        <v>0.76</v>
      </c>
      <c r="O83" s="31">
        <f>(O$32)*H$83</f>
        <v>0.76</v>
      </c>
      <c r="P83" s="31">
        <f>(P32)*$H$83</f>
        <v>0.8</v>
      </c>
      <c r="Q83" s="31">
        <f>(Q$32)*$H$83</f>
        <v>0.8</v>
      </c>
      <c r="R83" s="31">
        <f>(R$32)*H$83</f>
        <v>0.8</v>
      </c>
    </row>
    <row r="84" spans="1:18" x14ac:dyDescent="0.2">
      <c r="A84" s="22" t="s">
        <v>12</v>
      </c>
      <c r="B84" s="575" t="s">
        <v>97</v>
      </c>
      <c r="C84" s="575"/>
      <c r="D84" s="575"/>
      <c r="E84" s="575"/>
      <c r="F84" s="575"/>
      <c r="G84" s="575"/>
      <c r="H84" s="5">
        <v>2.0000000000000001E-4</v>
      </c>
      <c r="I84" s="31">
        <f>($I$32)*H84</f>
        <v>0.4</v>
      </c>
      <c r="J84" s="31">
        <f>($J$32)*H84</f>
        <v>0.44</v>
      </c>
      <c r="K84" s="31">
        <f>($J$32)*H84</f>
        <v>0.44</v>
      </c>
      <c r="L84" s="31">
        <f>(L32)*$H$84</f>
        <v>0.47</v>
      </c>
      <c r="M84" s="31">
        <f>($M$32)*H84</f>
        <v>0.47</v>
      </c>
      <c r="N84" s="31">
        <f>(N32)*$H$84</f>
        <v>0.5</v>
      </c>
      <c r="O84" s="31">
        <f>(O$32)*$H$84</f>
        <v>0.5</v>
      </c>
      <c r="P84" s="31">
        <f>(P32)*$H$84</f>
        <v>0.54</v>
      </c>
      <c r="Q84" s="31">
        <f>(Q$32)*$H$84</f>
        <v>0.54</v>
      </c>
      <c r="R84" s="31">
        <f>(R$32)*$H$84</f>
        <v>0.54</v>
      </c>
    </row>
    <row r="85" spans="1:18" x14ac:dyDescent="0.2">
      <c r="A85" s="22" t="s">
        <v>13</v>
      </c>
      <c r="B85" s="575" t="s">
        <v>98</v>
      </c>
      <c r="C85" s="575"/>
      <c r="D85" s="575"/>
      <c r="E85" s="575"/>
      <c r="F85" s="575"/>
      <c r="G85" s="575"/>
      <c r="H85" s="1">
        <v>2.9999999999999997E-4</v>
      </c>
      <c r="I85" s="31">
        <f>($I$32)*H85</f>
        <v>0.6</v>
      </c>
      <c r="J85" s="31">
        <f>($J$32)*H85</f>
        <v>0.66</v>
      </c>
      <c r="K85" s="31">
        <f>($J$32)*H85</f>
        <v>0.66</v>
      </c>
      <c r="L85" s="31">
        <f>(L32)*$H$85</f>
        <v>0.71</v>
      </c>
      <c r="M85" s="31">
        <f>($M$32)*H85</f>
        <v>0.71</v>
      </c>
      <c r="N85" s="31">
        <f>(N32)*$H$85</f>
        <v>0.76</v>
      </c>
      <c r="O85" s="31">
        <f>(O$32)*$H$85</f>
        <v>0.76</v>
      </c>
      <c r="P85" s="31">
        <f>(P32)*$H$85</f>
        <v>0.8</v>
      </c>
      <c r="Q85" s="31">
        <f>(Q$32)*$H$85</f>
        <v>0.8</v>
      </c>
      <c r="R85" s="31">
        <f>(R$32)*$H$85</f>
        <v>0.8</v>
      </c>
    </row>
    <row r="86" spans="1:18" x14ac:dyDescent="0.2">
      <c r="A86" s="22" t="s">
        <v>14</v>
      </c>
      <c r="B86" s="575" t="s">
        <v>23</v>
      </c>
      <c r="C86" s="575"/>
      <c r="D86" s="575"/>
      <c r="E86" s="575"/>
      <c r="F86" s="575"/>
      <c r="G86" s="575"/>
      <c r="H86" s="5">
        <v>4.0000000000000002E-4</v>
      </c>
      <c r="I86" s="31">
        <f>($I$32)*H86</f>
        <v>0.81</v>
      </c>
      <c r="J86" s="31">
        <f>($J$32)*H86</f>
        <v>0.88</v>
      </c>
      <c r="K86" s="31">
        <f>($J$32)*H86</f>
        <v>0.88</v>
      </c>
      <c r="L86" s="31">
        <f>(L32)*$H$86</f>
        <v>0.94</v>
      </c>
      <c r="M86" s="31">
        <f>($M$32)*H86</f>
        <v>0.94</v>
      </c>
      <c r="N86" s="31">
        <f>(N32)*$H$86</f>
        <v>1.01</v>
      </c>
      <c r="O86" s="31">
        <f>(O$32)*$H$86</f>
        <v>1.01</v>
      </c>
      <c r="P86" s="31">
        <f>(P32)*$H$86</f>
        <v>1.07</v>
      </c>
      <c r="Q86" s="31">
        <f>(Q$32)*$H$86</f>
        <v>1.07</v>
      </c>
      <c r="R86" s="31">
        <f>(R$32)*$H$86</f>
        <v>1.07</v>
      </c>
    </row>
    <row r="87" spans="1:18" x14ac:dyDescent="0.2">
      <c r="A87" s="22" t="s">
        <v>15</v>
      </c>
      <c r="B87" s="575" t="s">
        <v>4</v>
      </c>
      <c r="C87" s="575"/>
      <c r="D87" s="575"/>
      <c r="E87" s="575"/>
      <c r="F87" s="575"/>
      <c r="G87" s="575"/>
      <c r="H87" s="33">
        <v>0</v>
      </c>
      <c r="I87" s="31">
        <f>($I$32+$I$39)*H87</f>
        <v>0</v>
      </c>
      <c r="J87" s="31">
        <f>($I$32+$I$39)*I87</f>
        <v>0</v>
      </c>
      <c r="K87" s="31">
        <f>($I$32+$I$39)*J87</f>
        <v>0</v>
      </c>
      <c r="L87" s="31">
        <f>($I$32+$I$39)*K87</f>
        <v>0</v>
      </c>
      <c r="M87" s="31">
        <f>(M32+M39)*$H$87</f>
        <v>0</v>
      </c>
      <c r="N87" s="31">
        <f>($I$32+$I$39)*M87</f>
        <v>0</v>
      </c>
      <c r="O87" s="31">
        <f>(O32+O39)*$H$87</f>
        <v>0</v>
      </c>
      <c r="P87" s="31">
        <f>($I$32+$I$39)*O87</f>
        <v>0</v>
      </c>
      <c r="Q87" s="31">
        <f>(Q32+Q39)*$H$87</f>
        <v>0</v>
      </c>
      <c r="R87" s="31">
        <f>(R32+R39)*$H$87</f>
        <v>0</v>
      </c>
    </row>
    <row r="88" spans="1:18" x14ac:dyDescent="0.2">
      <c r="A88" s="569" t="s">
        <v>21</v>
      </c>
      <c r="B88" s="569"/>
      <c r="C88" s="569"/>
      <c r="D88" s="569"/>
      <c r="E88" s="569"/>
      <c r="F88" s="569"/>
      <c r="G88" s="569"/>
      <c r="H88" s="4">
        <f>TRUNC(SUM(H82:H87),4)</f>
        <v>1.0500000000000001E-2</v>
      </c>
      <c r="I88" s="29">
        <f t="shared" ref="I88:N88" si="69">TRUNC(SUM(I82:I87),2)</f>
        <v>21.15</v>
      </c>
      <c r="J88" s="29">
        <f t="shared" si="69"/>
        <v>23.05</v>
      </c>
      <c r="K88" s="29">
        <f t="shared" si="69"/>
        <v>23.05</v>
      </c>
      <c r="L88" s="29">
        <f t="shared" si="69"/>
        <v>24.71</v>
      </c>
      <c r="M88" s="29">
        <f t="shared" si="69"/>
        <v>24.71</v>
      </c>
      <c r="N88" s="29">
        <f t="shared" si="69"/>
        <v>26.5</v>
      </c>
      <c r="O88" s="29">
        <f t="shared" ref="O88:R88" si="70">TRUNC(SUM(O82:O87),2)</f>
        <v>26.5</v>
      </c>
      <c r="P88" s="29">
        <f t="shared" ref="P88" si="71">TRUNC(SUM(P82:P87),2)</f>
        <v>28.09</v>
      </c>
      <c r="Q88" s="29">
        <f t="shared" ref="Q88" si="72">TRUNC(SUM(Q82:Q87),2)</f>
        <v>28.09</v>
      </c>
      <c r="R88" s="29">
        <f t="shared" si="70"/>
        <v>28.09</v>
      </c>
    </row>
    <row r="89" spans="1:18" x14ac:dyDescent="0.2">
      <c r="A89" s="583"/>
      <c r="B89" s="584"/>
      <c r="C89" s="584"/>
      <c r="D89" s="584"/>
      <c r="E89" s="584"/>
      <c r="F89" s="584"/>
      <c r="G89" s="584"/>
      <c r="H89" s="584"/>
      <c r="I89" s="584"/>
    </row>
    <row r="90" spans="1:18" x14ac:dyDescent="0.2">
      <c r="A90" s="569" t="s">
        <v>99</v>
      </c>
      <c r="B90" s="569"/>
      <c r="C90" s="569"/>
      <c r="D90" s="569"/>
      <c r="E90" s="569"/>
      <c r="F90" s="569"/>
      <c r="G90" s="569"/>
      <c r="H90" s="22" t="s">
        <v>3</v>
      </c>
      <c r="I90" s="22" t="s">
        <v>1</v>
      </c>
      <c r="J90" s="22" t="s">
        <v>1</v>
      </c>
      <c r="K90" s="22" t="s">
        <v>1</v>
      </c>
      <c r="L90" s="22" t="s">
        <v>1</v>
      </c>
      <c r="M90" s="22" t="s">
        <v>1</v>
      </c>
      <c r="N90" s="22" t="s">
        <v>1</v>
      </c>
      <c r="O90" s="22" t="s">
        <v>1</v>
      </c>
      <c r="P90" s="22" t="s">
        <v>1</v>
      </c>
      <c r="Q90" s="22" t="s">
        <v>1</v>
      </c>
      <c r="R90" s="22" t="s">
        <v>1</v>
      </c>
    </row>
    <row r="91" spans="1:18" x14ac:dyDescent="0.2">
      <c r="A91" s="22" t="s">
        <v>10</v>
      </c>
      <c r="B91" s="575" t="s">
        <v>100</v>
      </c>
      <c r="C91" s="575"/>
      <c r="D91" s="575"/>
      <c r="E91" s="575"/>
      <c r="F91" s="575"/>
      <c r="G91" s="575"/>
      <c r="H91" s="5">
        <v>0</v>
      </c>
      <c r="I91" s="28">
        <f>I32*H91</f>
        <v>0</v>
      </c>
      <c r="J91" s="28">
        <f>J32*I91</f>
        <v>0</v>
      </c>
      <c r="K91" s="28">
        <f>K32*J91</f>
        <v>0</v>
      </c>
      <c r="L91" s="28">
        <f>L32*K91</f>
        <v>0</v>
      </c>
      <c r="M91" s="28">
        <f>M32*L91</f>
        <v>0</v>
      </c>
      <c r="N91" s="28">
        <f t="shared" ref="N91:O91" si="73">N32*M91</f>
        <v>0</v>
      </c>
      <c r="O91" s="28">
        <f t="shared" si="73"/>
        <v>0</v>
      </c>
      <c r="P91" s="28">
        <f t="shared" ref="P91" si="74">P32*O91</f>
        <v>0</v>
      </c>
      <c r="Q91" s="28">
        <f t="shared" ref="Q91" si="75">Q32*P91</f>
        <v>0</v>
      </c>
      <c r="R91" s="28">
        <f>R32*O91</f>
        <v>0</v>
      </c>
    </row>
    <row r="92" spans="1:18" x14ac:dyDescent="0.2">
      <c r="A92" s="569" t="s">
        <v>22</v>
      </c>
      <c r="B92" s="569"/>
      <c r="C92" s="569"/>
      <c r="D92" s="569"/>
      <c r="E92" s="569"/>
      <c r="F92" s="569"/>
      <c r="G92" s="569"/>
      <c r="H92" s="4">
        <f>TRUNC(SUM(H91),4)</f>
        <v>0</v>
      </c>
      <c r="I92" s="29">
        <f>TRUNC(SUM(I91),2)</f>
        <v>0</v>
      </c>
      <c r="J92" s="29">
        <f>TRUNC(SUM(J91),2)</f>
        <v>0</v>
      </c>
      <c r="K92" s="29">
        <f>TRUNC(SUM(K91),2)</f>
        <v>0</v>
      </c>
      <c r="L92" s="29">
        <f>TRUNC(SUM(L91),2)</f>
        <v>0</v>
      </c>
      <c r="M92" s="29">
        <f>TRUNC(SUM(M91),2)</f>
        <v>0</v>
      </c>
      <c r="N92" s="29">
        <f t="shared" ref="N92:O92" si="76">TRUNC(SUM(N91),2)</f>
        <v>0</v>
      </c>
      <c r="O92" s="29">
        <f t="shared" si="76"/>
        <v>0</v>
      </c>
      <c r="P92" s="29">
        <f t="shared" ref="P92:Q92" si="77">TRUNC(SUM(P91),2)</f>
        <v>0</v>
      </c>
      <c r="Q92" s="29">
        <f t="shared" si="77"/>
        <v>0</v>
      </c>
      <c r="R92" s="29">
        <f t="shared" ref="R92" si="78">TRUNC(SUM(R91),2)</f>
        <v>0</v>
      </c>
    </row>
    <row r="93" spans="1:18" x14ac:dyDescent="0.2">
      <c r="A93" s="581"/>
      <c r="B93" s="582"/>
      <c r="C93" s="582"/>
      <c r="D93" s="582"/>
      <c r="E93" s="582"/>
      <c r="F93" s="582"/>
      <c r="G93" s="582"/>
      <c r="H93" s="582"/>
      <c r="I93" s="582"/>
    </row>
    <row r="94" spans="1:18" x14ac:dyDescent="0.2">
      <c r="A94" s="571" t="s">
        <v>101</v>
      </c>
      <c r="B94" s="571"/>
      <c r="C94" s="571"/>
      <c r="D94" s="571"/>
      <c r="E94" s="571"/>
      <c r="F94" s="571"/>
      <c r="G94" s="571"/>
      <c r="H94" s="571"/>
      <c r="I94" s="571"/>
    </row>
    <row r="95" spans="1:18" x14ac:dyDescent="0.2">
      <c r="A95" s="569" t="s">
        <v>102</v>
      </c>
      <c r="B95" s="569"/>
      <c r="C95" s="569"/>
      <c r="D95" s="569"/>
      <c r="E95" s="569"/>
      <c r="F95" s="569"/>
      <c r="G95" s="569"/>
      <c r="H95" s="569"/>
      <c r="I95" s="22" t="s">
        <v>1</v>
      </c>
      <c r="J95" s="22" t="s">
        <v>1</v>
      </c>
      <c r="K95" s="22" t="s">
        <v>1</v>
      </c>
      <c r="L95" s="22" t="s">
        <v>1</v>
      </c>
      <c r="M95" s="22" t="s">
        <v>1</v>
      </c>
      <c r="N95" s="22" t="s">
        <v>1</v>
      </c>
      <c r="O95" s="22" t="s">
        <v>1</v>
      </c>
      <c r="P95" s="22" t="s">
        <v>1</v>
      </c>
      <c r="Q95" s="22" t="s">
        <v>1</v>
      </c>
      <c r="R95" s="22" t="s">
        <v>1</v>
      </c>
    </row>
    <row r="96" spans="1:18" x14ac:dyDescent="0.2">
      <c r="A96" s="22" t="s">
        <v>25</v>
      </c>
      <c r="B96" s="551" t="s">
        <v>96</v>
      </c>
      <c r="C96" s="551"/>
      <c r="D96" s="551"/>
      <c r="E96" s="551"/>
      <c r="F96" s="551"/>
      <c r="G96" s="551"/>
      <c r="H96" s="551"/>
      <c r="I96" s="28">
        <f>I88</f>
        <v>21.15</v>
      </c>
      <c r="J96" s="28">
        <f>J88</f>
        <v>23.05</v>
      </c>
      <c r="K96" s="28">
        <f>K88</f>
        <v>23.05</v>
      </c>
      <c r="L96" s="28">
        <f>L88</f>
        <v>24.71</v>
      </c>
      <c r="M96" s="28">
        <f>M88</f>
        <v>24.71</v>
      </c>
      <c r="N96" s="28">
        <f t="shared" ref="N96:O96" si="79">N88</f>
        <v>26.5</v>
      </c>
      <c r="O96" s="28">
        <f t="shared" si="79"/>
        <v>26.5</v>
      </c>
      <c r="P96" s="28">
        <f t="shared" ref="P96:Q96" si="80">P88</f>
        <v>28.09</v>
      </c>
      <c r="Q96" s="28">
        <f t="shared" si="80"/>
        <v>28.09</v>
      </c>
      <c r="R96" s="28">
        <f t="shared" ref="R96" si="81">R88</f>
        <v>28.09</v>
      </c>
    </row>
    <row r="97" spans="1:18" x14ac:dyDescent="0.2">
      <c r="A97" s="22" t="s">
        <v>26</v>
      </c>
      <c r="B97" s="551" t="s">
        <v>103</v>
      </c>
      <c r="C97" s="551"/>
      <c r="D97" s="551"/>
      <c r="E97" s="551"/>
      <c r="F97" s="551"/>
      <c r="G97" s="551"/>
      <c r="H97" s="551"/>
      <c r="I97" s="31">
        <f>I92</f>
        <v>0</v>
      </c>
      <c r="J97" s="31">
        <f>J92</f>
        <v>0</v>
      </c>
      <c r="K97" s="31">
        <f>K92</f>
        <v>0</v>
      </c>
      <c r="L97" s="31">
        <f>L92</f>
        <v>0</v>
      </c>
      <c r="M97" s="31">
        <f>M92</f>
        <v>0</v>
      </c>
      <c r="N97" s="31">
        <f t="shared" ref="N97:O97" si="82">N92</f>
        <v>0</v>
      </c>
      <c r="O97" s="31">
        <f t="shared" si="82"/>
        <v>0</v>
      </c>
      <c r="P97" s="31">
        <f t="shared" ref="P97:Q97" si="83">P92</f>
        <v>0</v>
      </c>
      <c r="Q97" s="31">
        <f t="shared" si="83"/>
        <v>0</v>
      </c>
      <c r="R97" s="31">
        <f t="shared" ref="R97" si="84">R92</f>
        <v>0</v>
      </c>
    </row>
    <row r="98" spans="1:18" x14ac:dyDescent="0.2">
      <c r="A98" s="569" t="s">
        <v>104</v>
      </c>
      <c r="B98" s="569"/>
      <c r="C98" s="569"/>
      <c r="D98" s="569"/>
      <c r="E98" s="569"/>
      <c r="F98" s="569"/>
      <c r="G98" s="569"/>
      <c r="H98" s="569"/>
      <c r="I98" s="32">
        <f>TRUNC(SUM(I96:I97),2)</f>
        <v>21.15</v>
      </c>
      <c r="J98" s="32">
        <f>TRUNC(SUM(J96:J97),2)</f>
        <v>23.05</v>
      </c>
      <c r="K98" s="32">
        <f>TRUNC(SUM(K96:K97),2)</f>
        <v>23.05</v>
      </c>
      <c r="L98" s="32">
        <f>TRUNC(SUM(L96:L97),2)</f>
        <v>24.71</v>
      </c>
      <c r="M98" s="32">
        <f>TRUNC(SUM(M96:M97),2)</f>
        <v>24.71</v>
      </c>
      <c r="N98" s="32">
        <f t="shared" ref="N98:O98" si="85">TRUNC(SUM(N96:N97),2)</f>
        <v>26.5</v>
      </c>
      <c r="O98" s="32">
        <f t="shared" si="85"/>
        <v>26.5</v>
      </c>
      <c r="P98" s="32">
        <f t="shared" ref="P98:Q98" si="86">TRUNC(SUM(P96:P97),2)</f>
        <v>28.09</v>
      </c>
      <c r="Q98" s="32">
        <f t="shared" si="86"/>
        <v>28.09</v>
      </c>
      <c r="R98" s="32">
        <f t="shared" ref="R98" si="87">TRUNC(SUM(R96:R97),2)</f>
        <v>28.09</v>
      </c>
    </row>
    <row r="99" spans="1:18" x14ac:dyDescent="0.2">
      <c r="A99" s="578"/>
      <c r="B99" s="579"/>
      <c r="C99" s="579"/>
      <c r="D99" s="579"/>
      <c r="E99" s="579"/>
      <c r="F99" s="579"/>
      <c r="G99" s="579"/>
      <c r="H99" s="579"/>
      <c r="I99" s="579"/>
    </row>
    <row r="100" spans="1:18" x14ac:dyDescent="0.2">
      <c r="A100" s="580" t="s">
        <v>105</v>
      </c>
      <c r="B100" s="580"/>
      <c r="C100" s="580"/>
      <c r="D100" s="580"/>
      <c r="E100" s="580"/>
      <c r="F100" s="580"/>
      <c r="G100" s="580"/>
      <c r="H100" s="580"/>
      <c r="I100" s="580"/>
    </row>
    <row r="101" spans="1:18" x14ac:dyDescent="0.2">
      <c r="A101" s="22">
        <v>5</v>
      </c>
      <c r="B101" s="569" t="s">
        <v>19</v>
      </c>
      <c r="C101" s="569"/>
      <c r="D101" s="569"/>
      <c r="E101" s="569"/>
      <c r="F101" s="569"/>
      <c r="G101" s="569"/>
      <c r="H101" s="22"/>
      <c r="I101" s="22" t="s">
        <v>1</v>
      </c>
      <c r="J101" s="22" t="s">
        <v>1</v>
      </c>
      <c r="K101" s="22" t="s">
        <v>1</v>
      </c>
      <c r="L101" s="22" t="s">
        <v>1</v>
      </c>
      <c r="M101" s="22" t="s">
        <v>1</v>
      </c>
      <c r="N101" s="22" t="s">
        <v>1</v>
      </c>
      <c r="O101" s="22" t="s">
        <v>1</v>
      </c>
      <c r="P101" s="22" t="s">
        <v>1</v>
      </c>
      <c r="Q101" s="22" t="s">
        <v>1</v>
      </c>
      <c r="R101" s="22" t="s">
        <v>1</v>
      </c>
    </row>
    <row r="102" spans="1:18" x14ac:dyDescent="0.2">
      <c r="A102" s="22" t="s">
        <v>10</v>
      </c>
      <c r="B102" s="577" t="s">
        <v>118</v>
      </c>
      <c r="C102" s="577"/>
      <c r="D102" s="577"/>
      <c r="E102" s="577"/>
      <c r="F102" s="577"/>
      <c r="G102" s="577"/>
      <c r="H102" s="25" t="s">
        <v>0</v>
      </c>
      <c r="I102" s="28">
        <v>31.15</v>
      </c>
      <c r="J102" s="28">
        <f>I102</f>
        <v>31.15</v>
      </c>
      <c r="K102" s="28">
        <f>J102*$K$4</f>
        <v>32.950000000000003</v>
      </c>
      <c r="L102" s="28">
        <f>K102</f>
        <v>32.950000000000003</v>
      </c>
      <c r="M102" s="28">
        <f>L102*$M$4</f>
        <v>34.43</v>
      </c>
      <c r="N102" s="28">
        <f>M102</f>
        <v>34.43</v>
      </c>
      <c r="O102" s="28">
        <f>N102*O4</f>
        <v>36</v>
      </c>
      <c r="P102" s="28">
        <f>O102</f>
        <v>36</v>
      </c>
      <c r="Q102" s="28">
        <f>P102*Q4</f>
        <v>37.6</v>
      </c>
      <c r="R102" s="28">
        <f>Q102*R4</f>
        <v>37.6</v>
      </c>
    </row>
    <row r="103" spans="1:18" x14ac:dyDescent="0.2">
      <c r="A103" s="22" t="s">
        <v>11</v>
      </c>
      <c r="B103" s="577" t="s">
        <v>20</v>
      </c>
      <c r="C103" s="577"/>
      <c r="D103" s="577"/>
      <c r="E103" s="577"/>
      <c r="F103" s="577"/>
      <c r="G103" s="577"/>
      <c r="H103" s="25" t="s">
        <v>0</v>
      </c>
      <c r="I103" s="87">
        <v>0</v>
      </c>
      <c r="J103" s="87">
        <v>0</v>
      </c>
      <c r="K103" s="28">
        <f>J103*$K$4</f>
        <v>0</v>
      </c>
      <c r="L103" s="87">
        <v>0</v>
      </c>
      <c r="M103" s="28">
        <f>L103*$K$4</f>
        <v>0</v>
      </c>
      <c r="N103" s="87">
        <v>0</v>
      </c>
      <c r="O103" s="28">
        <f>N103*$K$4</f>
        <v>0</v>
      </c>
      <c r="P103" s="87">
        <v>0</v>
      </c>
      <c r="Q103" s="28">
        <f>P103*$K$4</f>
        <v>0</v>
      </c>
      <c r="R103" s="28">
        <f>Q103*$K$4</f>
        <v>0</v>
      </c>
    </row>
    <row r="104" spans="1:18" x14ac:dyDescent="0.2">
      <c r="A104" s="62" t="s">
        <v>12</v>
      </c>
      <c r="B104" s="577" t="s">
        <v>186</v>
      </c>
      <c r="C104" s="577"/>
      <c r="D104" s="577"/>
      <c r="E104" s="577"/>
      <c r="F104" s="577"/>
      <c r="G104" s="577"/>
      <c r="H104" s="25" t="s">
        <v>0</v>
      </c>
      <c r="I104" s="87">
        <f>'JUSTIFICATIVAS '!F121</f>
        <v>1.3</v>
      </c>
      <c r="J104" s="87">
        <f>I104</f>
        <v>1.3</v>
      </c>
      <c r="K104" s="28">
        <f>J104*$K$4</f>
        <v>1.38</v>
      </c>
      <c r="L104" s="87">
        <f>K104</f>
        <v>1.38</v>
      </c>
      <c r="M104" s="28">
        <f>L104*$M$4</f>
        <v>1.44</v>
      </c>
      <c r="N104" s="87">
        <f>M104</f>
        <v>1.44</v>
      </c>
      <c r="O104" s="28">
        <f>N104*O4</f>
        <v>1.51</v>
      </c>
      <c r="P104" s="87">
        <f>O104</f>
        <v>1.51</v>
      </c>
      <c r="Q104" s="28">
        <f>P104*Q4</f>
        <v>1.58</v>
      </c>
      <c r="R104" s="28">
        <f>Q104*R4</f>
        <v>1.58</v>
      </c>
    </row>
    <row r="105" spans="1:18" x14ac:dyDescent="0.2">
      <c r="A105" s="62" t="s">
        <v>13</v>
      </c>
      <c r="B105" s="577" t="s">
        <v>4</v>
      </c>
      <c r="C105" s="577"/>
      <c r="D105" s="577"/>
      <c r="E105" s="577"/>
      <c r="F105" s="577"/>
      <c r="G105" s="577"/>
      <c r="H105" s="25" t="s">
        <v>0</v>
      </c>
      <c r="I105" s="28">
        <v>0</v>
      </c>
      <c r="J105" s="28">
        <v>0</v>
      </c>
      <c r="K105" s="28">
        <f>J105*$K$4</f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</row>
    <row r="106" spans="1:18" x14ac:dyDescent="0.2">
      <c r="A106" s="569" t="s">
        <v>106</v>
      </c>
      <c r="B106" s="569"/>
      <c r="C106" s="569"/>
      <c r="D106" s="569"/>
      <c r="E106" s="569"/>
      <c r="F106" s="569"/>
      <c r="G106" s="569"/>
      <c r="H106" s="4" t="s">
        <v>0</v>
      </c>
      <c r="I106" s="29">
        <f>TRUNC(SUM(I102:I105),2)</f>
        <v>32.450000000000003</v>
      </c>
      <c r="J106" s="29">
        <f>TRUNC(SUM(J102:J105),2)</f>
        <v>32.450000000000003</v>
      </c>
      <c r="K106" s="29">
        <f>TRUNC(SUM(K102:K105),2)</f>
        <v>34.33</v>
      </c>
      <c r="L106" s="29">
        <f>TRUNC(SUM(L102:L105),2)</f>
        <v>34.33</v>
      </c>
      <c r="M106" s="29">
        <f>TRUNC(SUM(M102:M105),2)</f>
        <v>35.869999999999997</v>
      </c>
      <c r="N106" s="29">
        <f t="shared" ref="N106:O106" si="88">TRUNC(SUM(N102:N105),2)</f>
        <v>35.869999999999997</v>
      </c>
      <c r="O106" s="29">
        <f t="shared" si="88"/>
        <v>37.51</v>
      </c>
      <c r="P106" s="29">
        <f t="shared" ref="P106:Q106" si="89">TRUNC(SUM(P102:P105),2)</f>
        <v>37.51</v>
      </c>
      <c r="Q106" s="29">
        <f t="shared" si="89"/>
        <v>39.18</v>
      </c>
      <c r="R106" s="29">
        <f t="shared" ref="R106" si="90">TRUNC(SUM(R102:R105),2)</f>
        <v>39.18</v>
      </c>
    </row>
    <row r="107" spans="1:18" x14ac:dyDescent="0.2">
      <c r="A107" s="578"/>
      <c r="B107" s="579"/>
      <c r="C107" s="579"/>
      <c r="D107" s="579"/>
      <c r="E107" s="579"/>
      <c r="F107" s="579"/>
      <c r="G107" s="579"/>
      <c r="H107" s="579"/>
      <c r="I107" s="579"/>
    </row>
    <row r="108" spans="1:18" x14ac:dyDescent="0.2">
      <c r="A108" s="580" t="s">
        <v>107</v>
      </c>
      <c r="B108" s="580"/>
      <c r="C108" s="580"/>
      <c r="D108" s="580"/>
      <c r="E108" s="580"/>
      <c r="F108" s="580"/>
      <c r="G108" s="580"/>
      <c r="H108" s="580"/>
      <c r="I108" s="580"/>
    </row>
    <row r="109" spans="1:18" x14ac:dyDescent="0.2">
      <c r="A109" s="22">
        <v>6</v>
      </c>
      <c r="B109" s="569" t="s">
        <v>24</v>
      </c>
      <c r="C109" s="569"/>
      <c r="D109" s="569"/>
      <c r="E109" s="569"/>
      <c r="F109" s="569"/>
      <c r="G109" s="569"/>
      <c r="H109" s="22" t="s">
        <v>3</v>
      </c>
      <c r="I109" s="22" t="s">
        <v>1</v>
      </c>
      <c r="J109" s="22" t="s">
        <v>1</v>
      </c>
      <c r="K109" s="22" t="s">
        <v>1</v>
      </c>
      <c r="L109" s="22" t="s">
        <v>1</v>
      </c>
      <c r="M109" s="22" t="s">
        <v>1</v>
      </c>
      <c r="N109" s="22" t="s">
        <v>1</v>
      </c>
      <c r="O109" s="22" t="s">
        <v>1</v>
      </c>
      <c r="P109" s="22" t="s">
        <v>1</v>
      </c>
      <c r="Q109" s="22" t="s">
        <v>1</v>
      </c>
      <c r="R109" s="22" t="s">
        <v>1</v>
      </c>
    </row>
    <row r="110" spans="1:18" x14ac:dyDescent="0.2">
      <c r="A110" s="22" t="s">
        <v>10</v>
      </c>
      <c r="B110" s="575" t="s">
        <v>27</v>
      </c>
      <c r="C110" s="575"/>
      <c r="D110" s="575"/>
      <c r="E110" s="575"/>
      <c r="F110" s="575"/>
      <c r="G110" s="575"/>
      <c r="H110" s="56">
        <v>5.4892999999999997E-2</v>
      </c>
      <c r="I110" s="28">
        <f>TRUNC(H110*I134,2)</f>
        <v>228.59</v>
      </c>
      <c r="J110" s="28">
        <f>TRUNC(H110*J134,2)</f>
        <v>254.61</v>
      </c>
      <c r="K110" s="28">
        <f>TRUNC(H110*K134,2)</f>
        <v>254.71</v>
      </c>
      <c r="L110" s="28">
        <f t="shared" ref="L110:R110" si="91">TRUNC($H$110*L134,2)</f>
        <v>260.44</v>
      </c>
      <c r="M110" s="28">
        <f t="shared" si="91"/>
        <v>260.52</v>
      </c>
      <c r="N110" s="28">
        <f t="shared" si="91"/>
        <v>282.72000000000003</v>
      </c>
      <c r="O110" s="28">
        <f t="shared" si="91"/>
        <v>282.81</v>
      </c>
      <c r="P110" s="28">
        <f t="shared" si="91"/>
        <v>303.66000000000003</v>
      </c>
      <c r="Q110" s="28">
        <f t="shared" si="91"/>
        <v>303.75</v>
      </c>
      <c r="R110" s="28">
        <f t="shared" si="91"/>
        <v>299.20999999999998</v>
      </c>
    </row>
    <row r="111" spans="1:18" x14ac:dyDescent="0.2">
      <c r="A111" s="22" t="s">
        <v>11</v>
      </c>
      <c r="B111" s="575" t="s">
        <v>5</v>
      </c>
      <c r="C111" s="575"/>
      <c r="D111" s="575"/>
      <c r="E111" s="575"/>
      <c r="F111" s="575"/>
      <c r="G111" s="575"/>
      <c r="H111" s="56">
        <v>0.03</v>
      </c>
      <c r="I111" s="28">
        <f>TRUNC(H111*(I110+I134),2)</f>
        <v>131.79</v>
      </c>
      <c r="J111" s="28">
        <f>TRUNC(H111*(J110+J134),2)</f>
        <v>146.78</v>
      </c>
      <c r="K111" s="28">
        <f>TRUNC(H111*(K110+K134),2)</f>
        <v>146.84</v>
      </c>
      <c r="L111" s="28">
        <f>TRUNC($H$111*(L110+L134),2)</f>
        <v>150.13999999999999</v>
      </c>
      <c r="M111" s="28">
        <f>TRUNC($H$111*(M110+M134),2)</f>
        <v>150.19</v>
      </c>
      <c r="N111" s="28">
        <f>TRUNC($H$111*(N$110+$N$134),2)</f>
        <v>162.99</v>
      </c>
      <c r="O111" s="28">
        <f>TRUNC($H$111*(O$110+O$134),2)</f>
        <v>163.04</v>
      </c>
      <c r="P111" s="28">
        <f>TRUNC($H$111*(P$110+$P$134),2)</f>
        <v>175.06</v>
      </c>
      <c r="Q111" s="28">
        <f>TRUNC($H$111*(Q$110+Q$134),2)</f>
        <v>175.12</v>
      </c>
      <c r="R111" s="28">
        <f>TRUNC($H$111*(R$110+R$134),2)</f>
        <v>172.5</v>
      </c>
    </row>
    <row r="112" spans="1:18" x14ac:dyDescent="0.2">
      <c r="A112" s="22" t="s">
        <v>12</v>
      </c>
      <c r="B112" s="576" t="s">
        <v>125</v>
      </c>
      <c r="C112" s="576"/>
      <c r="D112" s="576"/>
      <c r="E112" s="576"/>
      <c r="F112" s="576"/>
      <c r="G112" s="576"/>
      <c r="H112" s="2"/>
      <c r="I112" s="34"/>
      <c r="J112" s="34"/>
      <c r="K112" s="34"/>
      <c r="L112" s="34"/>
      <c r="M112" s="34"/>
      <c r="N112" s="34"/>
      <c r="O112" s="34"/>
      <c r="P112" s="34"/>
      <c r="Q112" s="34"/>
      <c r="R112" s="34"/>
    </row>
    <row r="113" spans="1:18" x14ac:dyDescent="0.2">
      <c r="A113" s="22" t="s">
        <v>42</v>
      </c>
      <c r="B113" s="575" t="s">
        <v>39</v>
      </c>
      <c r="C113" s="575"/>
      <c r="D113" s="575"/>
      <c r="E113" s="575"/>
      <c r="F113" s="575"/>
      <c r="G113" s="575"/>
      <c r="H113" s="8">
        <v>8.8000000000000005E-3</v>
      </c>
      <c r="I113" s="31">
        <f>TRUNC(H113*I123,2)</f>
        <v>43.02</v>
      </c>
      <c r="J113" s="31">
        <f>TRUNC(H113*J123,2)</f>
        <v>47.92</v>
      </c>
      <c r="K113" s="31">
        <f>TRUNC(H113*K123,2)</f>
        <v>47.94</v>
      </c>
      <c r="L113" s="31">
        <f t="shared" ref="L113:R113" si="92">TRUNC($H$113*L123,2)</f>
        <v>49.02</v>
      </c>
      <c r="M113" s="31">
        <f t="shared" si="92"/>
        <v>49.03</v>
      </c>
      <c r="N113" s="31">
        <f t="shared" si="92"/>
        <v>53.21</v>
      </c>
      <c r="O113" s="31">
        <f t="shared" si="92"/>
        <v>53.23</v>
      </c>
      <c r="P113" s="31">
        <f t="shared" si="92"/>
        <v>57.15</v>
      </c>
      <c r="Q113" s="31">
        <f t="shared" si="92"/>
        <v>57.17</v>
      </c>
      <c r="R113" s="31">
        <f t="shared" si="92"/>
        <v>56.31</v>
      </c>
    </row>
    <row r="114" spans="1:18" x14ac:dyDescent="0.2">
      <c r="A114" s="22" t="s">
        <v>43</v>
      </c>
      <c r="B114" s="575" t="s">
        <v>40</v>
      </c>
      <c r="C114" s="575"/>
      <c r="D114" s="575"/>
      <c r="E114" s="575"/>
      <c r="F114" s="575"/>
      <c r="G114" s="575"/>
      <c r="H114" s="8">
        <v>4.0800000000000003E-2</v>
      </c>
      <c r="I114" s="31">
        <f>TRUNC(H114*I123,2)</f>
        <v>199.49</v>
      </c>
      <c r="J114" s="31">
        <f>TRUNC(H114*J123,2)</f>
        <v>222.19</v>
      </c>
      <c r="K114" s="31">
        <f>TRUNC(H114*K123,2)</f>
        <v>222.28</v>
      </c>
      <c r="L114" s="31">
        <f t="shared" ref="L114:R114" si="93">TRUNC($H$114*L123,2)</f>
        <v>227.28</v>
      </c>
      <c r="M114" s="31">
        <f t="shared" si="93"/>
        <v>227.35</v>
      </c>
      <c r="N114" s="31">
        <f t="shared" si="93"/>
        <v>246.73</v>
      </c>
      <c r="O114" s="31">
        <f t="shared" si="93"/>
        <v>246.81</v>
      </c>
      <c r="P114" s="31">
        <f t="shared" si="93"/>
        <v>265</v>
      </c>
      <c r="Q114" s="31">
        <f t="shared" si="93"/>
        <v>265.08</v>
      </c>
      <c r="R114" s="31">
        <f t="shared" si="93"/>
        <v>261.11</v>
      </c>
    </row>
    <row r="115" spans="1:18" x14ac:dyDescent="0.2">
      <c r="A115" s="22" t="s">
        <v>44</v>
      </c>
      <c r="B115" s="575" t="s">
        <v>41</v>
      </c>
      <c r="C115" s="575"/>
      <c r="D115" s="575"/>
      <c r="E115" s="575"/>
      <c r="F115" s="575"/>
      <c r="G115" s="575"/>
      <c r="H115" s="8">
        <v>2.5000000000000001E-2</v>
      </c>
      <c r="I115" s="31">
        <f>TRUNC(H115*I123,2)</f>
        <v>122.23</v>
      </c>
      <c r="J115" s="31">
        <f>TRUNC(H115*J123,2)</f>
        <v>136.15</v>
      </c>
      <c r="K115" s="31">
        <f>TRUNC(H115*K123,2)</f>
        <v>136.19999999999999</v>
      </c>
      <c r="L115" s="31">
        <f t="shared" ref="L115:R115" si="94">TRUNC($H$115*L123,2)</f>
        <v>139.26</v>
      </c>
      <c r="M115" s="31">
        <f t="shared" si="94"/>
        <v>139.31</v>
      </c>
      <c r="N115" s="31">
        <f t="shared" si="94"/>
        <v>151.18</v>
      </c>
      <c r="O115" s="31">
        <f t="shared" si="94"/>
        <v>151.22999999999999</v>
      </c>
      <c r="P115" s="31">
        <f t="shared" si="94"/>
        <v>162.38</v>
      </c>
      <c r="Q115" s="31">
        <f t="shared" si="94"/>
        <v>162.43</v>
      </c>
      <c r="R115" s="31">
        <f t="shared" si="94"/>
        <v>159.99</v>
      </c>
    </row>
    <row r="116" spans="1:18" x14ac:dyDescent="0.2">
      <c r="A116" s="569" t="s">
        <v>108</v>
      </c>
      <c r="B116" s="569"/>
      <c r="C116" s="569"/>
      <c r="D116" s="569"/>
      <c r="E116" s="569"/>
      <c r="F116" s="569"/>
      <c r="G116" s="569"/>
      <c r="H116" s="35">
        <f>SUM(H110:H115)</f>
        <v>0.1595</v>
      </c>
      <c r="I116" s="32">
        <f>TRUNC(SUM(I110:I115),2)</f>
        <v>725.12</v>
      </c>
      <c r="J116" s="32">
        <f>TRUNC(SUM(J110:J115),2)</f>
        <v>807.65</v>
      </c>
      <c r="K116" s="32">
        <f>TRUNC(SUM(K110:K115),2)</f>
        <v>807.97</v>
      </c>
      <c r="L116" s="32">
        <f>TRUNC(SUM(L110:L115),2)</f>
        <v>826.14</v>
      </c>
      <c r="M116" s="32">
        <f>TRUNC(SUM(M110:M115),2)</f>
        <v>826.4</v>
      </c>
      <c r="N116" s="32">
        <f t="shared" ref="N116:O116" si="95">TRUNC(SUM(N110:N115),2)</f>
        <v>896.83</v>
      </c>
      <c r="O116" s="32">
        <f t="shared" si="95"/>
        <v>897.12</v>
      </c>
      <c r="P116" s="32">
        <f t="shared" ref="P116:Q116" si="96">TRUNC(SUM(P110:P115),2)</f>
        <v>963.25</v>
      </c>
      <c r="Q116" s="32">
        <f t="shared" si="96"/>
        <v>963.55</v>
      </c>
      <c r="R116" s="32">
        <f t="shared" ref="R116" si="97">TRUNC(SUM(R110:R115),2)</f>
        <v>949.12</v>
      </c>
    </row>
    <row r="117" spans="1:18" x14ac:dyDescent="0.2">
      <c r="A117" s="6"/>
      <c r="B117" s="572"/>
      <c r="C117" s="572"/>
      <c r="D117" s="572"/>
      <c r="E117" s="572"/>
      <c r="F117" s="572"/>
      <c r="G117" s="572"/>
      <c r="H117" s="572"/>
      <c r="I117" s="572"/>
    </row>
    <row r="118" spans="1:18" x14ac:dyDescent="0.2">
      <c r="A118" s="11" t="s">
        <v>45</v>
      </c>
      <c r="B118" s="573" t="s">
        <v>46</v>
      </c>
      <c r="C118" s="573"/>
      <c r="D118" s="573"/>
      <c r="E118" s="573"/>
      <c r="F118" s="573"/>
      <c r="G118" s="573"/>
      <c r="H118" s="12">
        <f>TRUNC(H113+H114+H115,4)</f>
        <v>7.46E-2</v>
      </c>
      <c r="I118" s="13"/>
      <c r="J118" s="13"/>
      <c r="K118" s="13"/>
      <c r="L118" s="13"/>
      <c r="M118" s="13"/>
      <c r="N118" s="13"/>
      <c r="O118" s="13"/>
      <c r="P118" s="13"/>
      <c r="Q118" s="13"/>
      <c r="R118" s="13"/>
    </row>
    <row r="119" spans="1:18" x14ac:dyDescent="0.2">
      <c r="A119" s="14"/>
      <c r="B119" s="574">
        <v>100</v>
      </c>
      <c r="C119" s="574"/>
      <c r="D119" s="574"/>
      <c r="E119" s="574"/>
      <c r="F119" s="574"/>
      <c r="G119" s="574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7"/>
      <c r="B120" s="58"/>
      <c r="C120" s="58"/>
      <c r="D120" s="58"/>
      <c r="E120" s="58"/>
      <c r="F120" s="58"/>
      <c r="G120" s="58"/>
      <c r="H120" s="15"/>
      <c r="I120" s="16"/>
      <c r="J120" s="16"/>
      <c r="K120" s="16"/>
      <c r="L120" s="16"/>
      <c r="M120" s="16"/>
      <c r="N120" s="16"/>
      <c r="O120" s="16"/>
      <c r="P120" s="16"/>
      <c r="Q120" s="16"/>
      <c r="R120" s="16"/>
    </row>
    <row r="121" spans="1:18" x14ac:dyDescent="0.2">
      <c r="A121" s="14" t="s">
        <v>47</v>
      </c>
      <c r="B121" s="574" t="s">
        <v>109</v>
      </c>
      <c r="C121" s="574"/>
      <c r="D121" s="574"/>
      <c r="E121" s="574"/>
      <c r="F121" s="574"/>
      <c r="G121" s="574"/>
      <c r="H121" s="15"/>
      <c r="I121" s="16">
        <f>TRUNC(I134+I110+I111,2)</f>
        <v>4524.79</v>
      </c>
      <c r="J121" s="16">
        <f>TRUNC(J134+J110+J111,2)</f>
        <v>5039.7700000000004</v>
      </c>
      <c r="K121" s="16">
        <f>TRUNC(K134+K110+K111,2)</f>
        <v>5041.8100000000004</v>
      </c>
      <c r="L121" s="16">
        <f>TRUNC(L134+L110+L111,2)</f>
        <v>5155.12</v>
      </c>
      <c r="M121" s="16">
        <f>TRUNC(M134+M110+M111,2)</f>
        <v>5156.79</v>
      </c>
      <c r="N121" s="16">
        <f t="shared" ref="N121:O121" si="98">TRUNC(N134+N110+N111,2)</f>
        <v>5596.22</v>
      </c>
      <c r="O121" s="16">
        <f t="shared" si="98"/>
        <v>5598</v>
      </c>
      <c r="P121" s="16">
        <f t="shared" ref="P121:Q121" si="99">TRUNC(P134+P110+P111,2)</f>
        <v>6010.72</v>
      </c>
      <c r="Q121" s="16">
        <f t="shared" si="99"/>
        <v>6012.54</v>
      </c>
      <c r="R121" s="16">
        <f t="shared" ref="R121" si="100">TRUNC(R134+R110+R111,2)</f>
        <v>5922.55</v>
      </c>
    </row>
    <row r="122" spans="1:18" x14ac:dyDescent="0.2">
      <c r="A122" s="14"/>
      <c r="B122" s="58"/>
      <c r="C122" s="58"/>
      <c r="D122" s="58"/>
      <c r="E122" s="58"/>
      <c r="F122" s="58"/>
      <c r="G122" s="58"/>
      <c r="H122" s="15"/>
      <c r="I122" s="16"/>
      <c r="J122" s="16"/>
      <c r="K122" s="16"/>
      <c r="L122" s="16"/>
      <c r="M122" s="16"/>
      <c r="N122" s="16"/>
      <c r="O122" s="16"/>
      <c r="P122" s="16"/>
      <c r="Q122" s="16"/>
      <c r="R122" s="16"/>
    </row>
    <row r="123" spans="1:18" x14ac:dyDescent="0.2">
      <c r="A123" s="14" t="s">
        <v>48</v>
      </c>
      <c r="B123" s="574" t="s">
        <v>49</v>
      </c>
      <c r="C123" s="574"/>
      <c r="D123" s="574"/>
      <c r="E123" s="574"/>
      <c r="F123" s="574"/>
      <c r="G123" s="574"/>
      <c r="H123" s="15"/>
      <c r="I123" s="16">
        <f>I121/(1-H118)</f>
        <v>4889.55</v>
      </c>
      <c r="J123" s="16">
        <f>J121/(1-H118)</f>
        <v>5446.04</v>
      </c>
      <c r="K123" s="16">
        <f>K121/(1-$H$118)</f>
        <v>5448.25</v>
      </c>
      <c r="L123" s="16">
        <f>L121/(1-H118)</f>
        <v>5570.69</v>
      </c>
      <c r="M123" s="16">
        <f t="shared" ref="M123:R123" si="101">M121/(1-$H$118)</f>
        <v>5572.5</v>
      </c>
      <c r="N123" s="16">
        <f t="shared" si="101"/>
        <v>6047.35</v>
      </c>
      <c r="O123" s="16">
        <f t="shared" si="101"/>
        <v>6049.28</v>
      </c>
      <c r="P123" s="16">
        <f t="shared" si="101"/>
        <v>6495.27</v>
      </c>
      <c r="Q123" s="16">
        <f t="shared" si="101"/>
        <v>6497.23</v>
      </c>
      <c r="R123" s="16">
        <f t="shared" si="101"/>
        <v>6399.99</v>
      </c>
    </row>
    <row r="124" spans="1:18" x14ac:dyDescent="0.2">
      <c r="A124" s="14"/>
      <c r="B124" s="58"/>
      <c r="C124" s="58"/>
      <c r="D124" s="58"/>
      <c r="E124" s="58"/>
      <c r="F124" s="58"/>
      <c r="G124" s="58"/>
      <c r="H124" s="15"/>
      <c r="I124" s="16"/>
      <c r="J124" s="16"/>
      <c r="K124" s="16"/>
      <c r="L124" s="16"/>
      <c r="M124" s="16"/>
      <c r="N124" s="16"/>
      <c r="O124" s="16"/>
      <c r="P124" s="16"/>
      <c r="Q124" s="16"/>
      <c r="R124" s="16"/>
    </row>
    <row r="125" spans="1:18" x14ac:dyDescent="0.2">
      <c r="A125" s="18"/>
      <c r="B125" s="570" t="s">
        <v>50</v>
      </c>
      <c r="C125" s="570"/>
      <c r="D125" s="570"/>
      <c r="E125" s="570"/>
      <c r="F125" s="570"/>
      <c r="G125" s="570"/>
      <c r="H125" s="19"/>
      <c r="I125" s="20">
        <f>TRUNC(I123-I121,2)</f>
        <v>364.76</v>
      </c>
      <c r="J125" s="20">
        <f>TRUNC(J123-J121,2)</f>
        <v>406.27</v>
      </c>
      <c r="K125" s="20">
        <f>TRUNC(K123-K121,2)</f>
        <v>406.44</v>
      </c>
      <c r="L125" s="20">
        <f>TRUNC(L123-L121,2)</f>
        <v>415.57</v>
      </c>
      <c r="M125" s="20">
        <f>TRUNC(M123-M121,2)</f>
        <v>415.71</v>
      </c>
      <c r="N125" s="20">
        <f t="shared" ref="N125:O125" si="102">TRUNC(N123-N121,2)</f>
        <v>451.13</v>
      </c>
      <c r="O125" s="20">
        <f t="shared" si="102"/>
        <v>451.28</v>
      </c>
      <c r="P125" s="20">
        <f t="shared" ref="P125:Q125" si="103">TRUNC(P123-P121,2)</f>
        <v>484.55</v>
      </c>
      <c r="Q125" s="20">
        <f t="shared" si="103"/>
        <v>484.69</v>
      </c>
      <c r="R125" s="20">
        <f t="shared" ref="R125" si="104">TRUNC(R123-R121,2)</f>
        <v>477.44</v>
      </c>
    </row>
    <row r="126" spans="1:18" x14ac:dyDescent="0.2">
      <c r="A126" s="6"/>
      <c r="B126" s="6"/>
      <c r="C126" s="6"/>
      <c r="D126" s="6"/>
      <c r="E126" s="6"/>
      <c r="F126" s="6"/>
      <c r="G126" s="6"/>
      <c r="H126" s="6"/>
      <c r="I126" s="3"/>
      <c r="J126" s="3"/>
      <c r="K126" s="3"/>
      <c r="L126" s="3"/>
      <c r="M126" s="3"/>
      <c r="N126" s="3"/>
      <c r="O126" s="3"/>
      <c r="P126" s="3"/>
      <c r="Q126" s="3"/>
      <c r="R126" s="3"/>
    </row>
    <row r="127" spans="1:18" x14ac:dyDescent="0.2">
      <c r="A127" s="571" t="s">
        <v>110</v>
      </c>
      <c r="B127" s="571"/>
      <c r="C127" s="571"/>
      <c r="D127" s="571"/>
      <c r="E127" s="571"/>
      <c r="F127" s="571"/>
      <c r="G127" s="571"/>
      <c r="H127" s="571"/>
      <c r="I127" s="571"/>
    </row>
    <row r="128" spans="1:18" x14ac:dyDescent="0.2">
      <c r="A128" s="569" t="s">
        <v>28</v>
      </c>
      <c r="B128" s="569"/>
      <c r="C128" s="569"/>
      <c r="D128" s="569"/>
      <c r="E128" s="569"/>
      <c r="F128" s="569"/>
      <c r="G128" s="569"/>
      <c r="H128" s="569"/>
      <c r="I128" s="22" t="s">
        <v>1</v>
      </c>
      <c r="J128" s="22" t="s">
        <v>1</v>
      </c>
      <c r="K128" s="22" t="s">
        <v>1</v>
      </c>
      <c r="L128" s="22" t="s">
        <v>1</v>
      </c>
      <c r="M128" s="22" t="s">
        <v>1</v>
      </c>
      <c r="N128" s="22" t="s">
        <v>1</v>
      </c>
      <c r="O128" s="22" t="s">
        <v>1</v>
      </c>
      <c r="P128" s="22" t="s">
        <v>1</v>
      </c>
      <c r="Q128" s="22" t="s">
        <v>1</v>
      </c>
      <c r="R128" s="22" t="s">
        <v>1</v>
      </c>
    </row>
    <row r="129" spans="1:18" x14ac:dyDescent="0.2">
      <c r="A129" s="24" t="s">
        <v>10</v>
      </c>
      <c r="B129" s="568" t="str">
        <f>A23</f>
        <v>MÓDULO 1 - COMPOSIÇÃO DA REMUNERAÇÃO</v>
      </c>
      <c r="C129" s="568"/>
      <c r="D129" s="568"/>
      <c r="E129" s="568"/>
      <c r="F129" s="568"/>
      <c r="G129" s="568"/>
      <c r="H129" s="568"/>
      <c r="I129" s="28">
        <f>I32</f>
        <v>2014.73</v>
      </c>
      <c r="J129" s="28">
        <f>J32</f>
        <v>2195.09</v>
      </c>
      <c r="K129" s="28">
        <f>K32</f>
        <v>2195.09</v>
      </c>
      <c r="L129" s="28">
        <f>L32</f>
        <v>2352.48</v>
      </c>
      <c r="M129" s="28">
        <f>M32</f>
        <v>2352.48</v>
      </c>
      <c r="N129" s="28">
        <f t="shared" ref="N129:O129" si="105">N32</f>
        <v>2523.9699999999998</v>
      </c>
      <c r="O129" s="28">
        <f t="shared" si="105"/>
        <v>2523.9699999999998</v>
      </c>
      <c r="P129" s="28">
        <f t="shared" ref="P129:Q129" si="106">P32</f>
        <v>2675.41</v>
      </c>
      <c r="Q129" s="28">
        <f t="shared" si="106"/>
        <v>2675.41</v>
      </c>
      <c r="R129" s="28">
        <f t="shared" ref="R129" si="107">R32</f>
        <v>2675.41</v>
      </c>
    </row>
    <row r="130" spans="1:18" x14ac:dyDescent="0.2">
      <c r="A130" s="24" t="s">
        <v>11</v>
      </c>
      <c r="B130" s="568" t="str">
        <f>A34</f>
        <v>MÓDULO 2 – ENCARGOS E BENEFÍCIOS ANUAIS, MENSAIS E DIÁRIOS</v>
      </c>
      <c r="C130" s="568"/>
      <c r="D130" s="568"/>
      <c r="E130" s="568"/>
      <c r="F130" s="568"/>
      <c r="G130" s="568"/>
      <c r="H130" s="568"/>
      <c r="I130" s="31">
        <f>I68</f>
        <v>2024.76</v>
      </c>
      <c r="J130" s="31">
        <f>J68</f>
        <v>2310.08</v>
      </c>
      <c r="K130" s="31">
        <f>K68</f>
        <v>2310.08</v>
      </c>
      <c r="L130" s="31">
        <f>L68</f>
        <v>2249.7399999999998</v>
      </c>
      <c r="M130" s="31">
        <f>M68</f>
        <v>2249.7399999999998</v>
      </c>
      <c r="N130" s="158">
        <f t="shared" ref="N130:O130" si="108">N68</f>
        <v>2474.83</v>
      </c>
      <c r="O130" s="158">
        <f t="shared" si="108"/>
        <v>2474.83</v>
      </c>
      <c r="P130" s="158">
        <f t="shared" ref="P130:Q130" si="109">P68</f>
        <v>2696.28</v>
      </c>
      <c r="Q130" s="158">
        <f t="shared" si="109"/>
        <v>2696.28</v>
      </c>
      <c r="R130" s="158">
        <f t="shared" ref="R130" si="110">R68</f>
        <v>2696.28</v>
      </c>
    </row>
    <row r="131" spans="1:18" x14ac:dyDescent="0.2">
      <c r="A131" s="24" t="s">
        <v>12</v>
      </c>
      <c r="B131" s="568" t="str">
        <f>A70</f>
        <v>MÓDULO 3 – PROVISÃO PARA RESCISÃO</v>
      </c>
      <c r="C131" s="568"/>
      <c r="D131" s="568"/>
      <c r="E131" s="568"/>
      <c r="F131" s="568"/>
      <c r="G131" s="568"/>
      <c r="H131" s="568"/>
      <c r="I131" s="31">
        <f>I78</f>
        <v>71.319999999999993</v>
      </c>
      <c r="J131" s="31">
        <f>J78</f>
        <v>77.709999999999994</v>
      </c>
      <c r="K131" s="31">
        <f>K78</f>
        <v>77.709999999999994</v>
      </c>
      <c r="L131" s="31">
        <f>L78</f>
        <v>83.28</v>
      </c>
      <c r="M131" s="31">
        <f>M78</f>
        <v>83.28</v>
      </c>
      <c r="N131" s="31">
        <f t="shared" ref="N131:O131" si="111">N78</f>
        <v>89.34</v>
      </c>
      <c r="O131" s="31">
        <f t="shared" si="111"/>
        <v>89.34</v>
      </c>
      <c r="P131" s="31">
        <f t="shared" ref="P131:Q131" si="112">P78</f>
        <v>94.71</v>
      </c>
      <c r="Q131" s="31">
        <f t="shared" si="112"/>
        <v>94.71</v>
      </c>
      <c r="R131" s="31">
        <f t="shared" ref="R131" si="113">R78</f>
        <v>11.88</v>
      </c>
    </row>
    <row r="132" spans="1:18" x14ac:dyDescent="0.2">
      <c r="A132" s="25" t="s">
        <v>13</v>
      </c>
      <c r="B132" s="568" t="str">
        <f>A80</f>
        <v>MÓDULO 4 – CUSTO DE REPOSIÇÃO DO PROFISSIONAL AUSENTE</v>
      </c>
      <c r="C132" s="568"/>
      <c r="D132" s="568"/>
      <c r="E132" s="568"/>
      <c r="F132" s="568"/>
      <c r="G132" s="568"/>
      <c r="H132" s="568"/>
      <c r="I132" s="31">
        <f>I98</f>
        <v>21.15</v>
      </c>
      <c r="J132" s="31">
        <f>J98</f>
        <v>23.05</v>
      </c>
      <c r="K132" s="31">
        <f>K98</f>
        <v>23.05</v>
      </c>
      <c r="L132" s="31">
        <f>L98</f>
        <v>24.71</v>
      </c>
      <c r="M132" s="31">
        <f>M98</f>
        <v>24.71</v>
      </c>
      <c r="N132" s="31">
        <f t="shared" ref="N132:P132" si="114">N98</f>
        <v>26.5</v>
      </c>
      <c r="O132" s="31">
        <f>O98</f>
        <v>26.5</v>
      </c>
      <c r="P132" s="31">
        <f t="shared" si="114"/>
        <v>28.09</v>
      </c>
      <c r="Q132" s="31">
        <f>Q98</f>
        <v>28.09</v>
      </c>
      <c r="R132" s="31">
        <f>R98</f>
        <v>28.09</v>
      </c>
    </row>
    <row r="133" spans="1:18" x14ac:dyDescent="0.2">
      <c r="A133" s="25" t="s">
        <v>14</v>
      </c>
      <c r="B133" s="568" t="str">
        <f>A100</f>
        <v>MÓDULO 5 – INSUMOS DIVERSOS</v>
      </c>
      <c r="C133" s="568"/>
      <c r="D133" s="568"/>
      <c r="E133" s="568"/>
      <c r="F133" s="568"/>
      <c r="G133" s="568"/>
      <c r="H133" s="568"/>
      <c r="I133" s="31">
        <f>I106</f>
        <v>32.450000000000003</v>
      </c>
      <c r="J133" s="31">
        <f>J106</f>
        <v>32.450000000000003</v>
      </c>
      <c r="K133" s="31">
        <f>K106</f>
        <v>34.33</v>
      </c>
      <c r="L133" s="31">
        <f>L106</f>
        <v>34.33</v>
      </c>
      <c r="M133" s="31">
        <f>M106</f>
        <v>35.869999999999997</v>
      </c>
      <c r="N133" s="31">
        <f t="shared" ref="N133:O133" si="115">N106</f>
        <v>35.869999999999997</v>
      </c>
      <c r="O133" s="31">
        <f t="shared" si="115"/>
        <v>37.51</v>
      </c>
      <c r="P133" s="31">
        <f t="shared" ref="P133:Q133" si="116">P106</f>
        <v>37.51</v>
      </c>
      <c r="Q133" s="31">
        <f t="shared" si="116"/>
        <v>39.18</v>
      </c>
      <c r="R133" s="31">
        <f t="shared" ref="R133" si="117">R106</f>
        <v>39.18</v>
      </c>
    </row>
    <row r="134" spans="1:18" x14ac:dyDescent="0.2">
      <c r="A134" s="22"/>
      <c r="B134" s="569" t="s">
        <v>111</v>
      </c>
      <c r="C134" s="569"/>
      <c r="D134" s="569"/>
      <c r="E134" s="569"/>
      <c r="F134" s="569"/>
      <c r="G134" s="569"/>
      <c r="H134" s="569"/>
      <c r="I134" s="32">
        <f>TRUNC(SUM(I129:I133),2)</f>
        <v>4164.41</v>
      </c>
      <c r="J134" s="32">
        <f>TRUNC(SUM(J129:J133),2)</f>
        <v>4638.38</v>
      </c>
      <c r="K134" s="32">
        <f>TRUNC(SUM(K129:K133),2)</f>
        <v>4640.26</v>
      </c>
      <c r="L134" s="32">
        <f>TRUNC(SUM(L129:L133),2)</f>
        <v>4744.54</v>
      </c>
      <c r="M134" s="32">
        <f>TRUNC(SUM(M129:M133),2)</f>
        <v>4746.08</v>
      </c>
      <c r="N134" s="32">
        <f t="shared" ref="N134:O134" si="118">TRUNC(SUM(N129:N133),2)</f>
        <v>5150.51</v>
      </c>
      <c r="O134" s="32">
        <f t="shared" si="118"/>
        <v>5152.1499999999996</v>
      </c>
      <c r="P134" s="32">
        <f t="shared" ref="P134:Q134" si="119">TRUNC(SUM(P129:P133),2)</f>
        <v>5532</v>
      </c>
      <c r="Q134" s="32">
        <f t="shared" si="119"/>
        <v>5533.67</v>
      </c>
      <c r="R134" s="32">
        <f t="shared" ref="R134" si="120">TRUNC(SUM(R129:R133),2)</f>
        <v>5450.84</v>
      </c>
    </row>
    <row r="135" spans="1:18" x14ac:dyDescent="0.2">
      <c r="A135" s="25" t="s">
        <v>15</v>
      </c>
      <c r="B135" s="568" t="str">
        <f>A108</f>
        <v>MÓDULO 6 – CUSTOS INDIRETOS, TRIBUTOS E LUCRO</v>
      </c>
      <c r="C135" s="568"/>
      <c r="D135" s="568"/>
      <c r="E135" s="568"/>
      <c r="F135" s="568"/>
      <c r="G135" s="568"/>
      <c r="H135" s="568"/>
      <c r="I135" s="28">
        <f>I116</f>
        <v>725.12</v>
      </c>
      <c r="J135" s="28">
        <f>J116</f>
        <v>807.65</v>
      </c>
      <c r="K135" s="28">
        <f>K116</f>
        <v>807.97</v>
      </c>
      <c r="L135" s="28">
        <f>L116</f>
        <v>826.14</v>
      </c>
      <c r="M135" s="28">
        <f>M116</f>
        <v>826.4</v>
      </c>
      <c r="N135" s="28">
        <f t="shared" ref="N135:O135" si="121">N116</f>
        <v>896.83</v>
      </c>
      <c r="O135" s="28">
        <f t="shared" si="121"/>
        <v>897.12</v>
      </c>
      <c r="P135" s="28">
        <f t="shared" ref="P135:Q135" si="122">P116</f>
        <v>963.25</v>
      </c>
      <c r="Q135" s="28">
        <f t="shared" si="122"/>
        <v>963.55</v>
      </c>
      <c r="R135" s="28">
        <f t="shared" ref="R135" si="123">R116</f>
        <v>949.12</v>
      </c>
    </row>
    <row r="136" spans="1:18" x14ac:dyDescent="0.2">
      <c r="A136" s="569" t="s">
        <v>112</v>
      </c>
      <c r="B136" s="569"/>
      <c r="C136" s="569"/>
      <c r="D136" s="569"/>
      <c r="E136" s="569"/>
      <c r="F136" s="569"/>
      <c r="G136" s="569"/>
      <c r="H136" s="569"/>
      <c r="I136" s="32">
        <f>TRUNC(SUM(I134:I135),2)</f>
        <v>4889.53</v>
      </c>
      <c r="J136" s="32">
        <f>TRUNC(SUM(J134:J135),2)</f>
        <v>5446.03</v>
      </c>
      <c r="K136" s="32">
        <f>TRUNC(SUM(K134:K135),2)</f>
        <v>5448.23</v>
      </c>
      <c r="L136" s="32">
        <f>TRUNC(SUM(L134:L135),2)</f>
        <v>5570.68</v>
      </c>
      <c r="M136" s="32">
        <f>TRUNC(SUM(M134:M135),2)</f>
        <v>5572.48</v>
      </c>
      <c r="N136" s="32">
        <f t="shared" ref="N136:O136" si="124">TRUNC(SUM(N134:N135),2)</f>
        <v>6047.34</v>
      </c>
      <c r="O136" s="32">
        <f t="shared" si="124"/>
        <v>6049.27</v>
      </c>
      <c r="P136" s="32">
        <f t="shared" ref="P136:Q136" si="125">TRUNC(SUM(P134:P135),2)</f>
        <v>6495.25</v>
      </c>
      <c r="Q136" s="32">
        <f t="shared" si="125"/>
        <v>6497.22</v>
      </c>
      <c r="R136" s="32">
        <f t="shared" ref="R136" si="126">TRUNC(SUM(R134:R135),2)</f>
        <v>6399.96</v>
      </c>
    </row>
    <row r="137" spans="1:18" x14ac:dyDescent="0.2">
      <c r="A137" s="21"/>
      <c r="J137" s="153">
        <v>5452.17</v>
      </c>
      <c r="K137" s="153">
        <v>5454.38</v>
      </c>
      <c r="L137" s="153">
        <v>5805.5</v>
      </c>
      <c r="M137" s="303">
        <v>5807.31</v>
      </c>
      <c r="N137" s="153">
        <v>6047.34</v>
      </c>
      <c r="O137" s="153"/>
      <c r="P137" s="153">
        <v>6047.34</v>
      </c>
      <c r="Q137" s="153"/>
      <c r="R137" s="153"/>
    </row>
    <row r="138" spans="1:18" x14ac:dyDescent="0.2">
      <c r="A138" s="21"/>
      <c r="J138" s="21">
        <f>J136-J137</f>
        <v>-6.14</v>
      </c>
      <c r="K138" s="21">
        <f>K136-K137</f>
        <v>-6.15</v>
      </c>
      <c r="L138" s="21">
        <f>L136-L137</f>
        <v>-234.82</v>
      </c>
      <c r="M138" s="21">
        <f>M136-M137</f>
        <v>-234.83</v>
      </c>
      <c r="N138" s="21">
        <f t="shared" ref="N138:O138" si="127">N136-N137</f>
        <v>0</v>
      </c>
      <c r="O138" s="21">
        <f t="shared" si="127"/>
        <v>6049.27</v>
      </c>
      <c r="P138" s="21">
        <f t="shared" ref="P138:Q138" si="128">P136-P137</f>
        <v>447.91</v>
      </c>
      <c r="Q138" s="21">
        <f t="shared" si="128"/>
        <v>6497.22</v>
      </c>
      <c r="R138" s="21">
        <f t="shared" ref="R138" si="129">R136-R137</f>
        <v>6399.96</v>
      </c>
    </row>
  </sheetData>
  <mergeCells count="133"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55:G55"/>
    <mergeCell ref="B56:G56"/>
    <mergeCell ref="B57:G57"/>
    <mergeCell ref="B58:G58"/>
    <mergeCell ref="B59:G59"/>
    <mergeCell ref="A61:H61"/>
    <mergeCell ref="B49:G49"/>
    <mergeCell ref="A50:G50"/>
    <mergeCell ref="A51:I51"/>
    <mergeCell ref="A52:G52"/>
    <mergeCell ref="B53:G53"/>
    <mergeCell ref="B54:G54"/>
    <mergeCell ref="B60:G60"/>
    <mergeCell ref="A68:H68"/>
    <mergeCell ref="A69:I69"/>
    <mergeCell ref="A70:I70"/>
    <mergeCell ref="B71:G71"/>
    <mergeCell ref="B72:G72"/>
    <mergeCell ref="B73:G73"/>
    <mergeCell ref="A62:I62"/>
    <mergeCell ref="A63:I63"/>
    <mergeCell ref="A64:H64"/>
    <mergeCell ref="B65:H65"/>
    <mergeCell ref="B66:H66"/>
    <mergeCell ref="B67:H67"/>
    <mergeCell ref="A80:I80"/>
    <mergeCell ref="A81:G81"/>
    <mergeCell ref="B82:G82"/>
    <mergeCell ref="B83:G83"/>
    <mergeCell ref="B84:G84"/>
    <mergeCell ref="B85:G85"/>
    <mergeCell ref="B74:G74"/>
    <mergeCell ref="B75:G75"/>
    <mergeCell ref="B76:G76"/>
    <mergeCell ref="B77:G77"/>
    <mergeCell ref="A78:G78"/>
    <mergeCell ref="A79:I79"/>
    <mergeCell ref="A92:G92"/>
    <mergeCell ref="A93:I93"/>
    <mergeCell ref="A94:I94"/>
    <mergeCell ref="A95:H95"/>
    <mergeCell ref="B96:H96"/>
    <mergeCell ref="B97:H97"/>
    <mergeCell ref="B86:G86"/>
    <mergeCell ref="B87:G87"/>
    <mergeCell ref="A88:G88"/>
    <mergeCell ref="A89:I89"/>
    <mergeCell ref="A90:G90"/>
    <mergeCell ref="B91:G91"/>
    <mergeCell ref="B104:G104"/>
    <mergeCell ref="B105:G105"/>
    <mergeCell ref="A106:G106"/>
    <mergeCell ref="A107:I107"/>
    <mergeCell ref="A108:I108"/>
    <mergeCell ref="B109:G109"/>
    <mergeCell ref="A98:H98"/>
    <mergeCell ref="A99:I99"/>
    <mergeCell ref="A100:I100"/>
    <mergeCell ref="B101:G101"/>
    <mergeCell ref="B102:G102"/>
    <mergeCell ref="B103:G103"/>
    <mergeCell ref="A116:G116"/>
    <mergeCell ref="B117:I117"/>
    <mergeCell ref="B118:G118"/>
    <mergeCell ref="B119:G119"/>
    <mergeCell ref="B121:G121"/>
    <mergeCell ref="B123:G123"/>
    <mergeCell ref="B110:G110"/>
    <mergeCell ref="B111:G111"/>
    <mergeCell ref="B112:G112"/>
    <mergeCell ref="B113:G113"/>
    <mergeCell ref="B114:G114"/>
    <mergeCell ref="B115:G115"/>
    <mergeCell ref="B132:H132"/>
    <mergeCell ref="B133:H133"/>
    <mergeCell ref="B134:H134"/>
    <mergeCell ref="B135:H135"/>
    <mergeCell ref="A136:H136"/>
    <mergeCell ref="B125:G125"/>
    <mergeCell ref="A127:I127"/>
    <mergeCell ref="A128:H128"/>
    <mergeCell ref="B129:H129"/>
    <mergeCell ref="B130:H130"/>
    <mergeCell ref="B131:H131"/>
  </mergeCells>
  <printOptions horizontalCentered="1"/>
  <pageMargins left="0.51181102362204722" right="0.51181102362204722" top="1.1811023622047245" bottom="0.98425196850393704" header="0.31496062992125984" footer="0.31496062992125984"/>
  <pageSetup paperSize="9" scale="79" firstPageNumber="0" fitToHeight="2" orientation="portrait" r:id="rId1"/>
  <headerFooter>
    <oddHeader>&amp;C&amp;G</oddHeader>
  </headerFooter>
  <rowBreaks count="1" manualBreakCount="1">
    <brk id="111" max="8" man="1"/>
  </rowBreaks>
  <legacy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R138"/>
  <sheetViews>
    <sheetView topLeftCell="A103" zoomScale="80" zoomScaleNormal="80" zoomScaleSheetLayoutView="118" workbookViewId="0">
      <selection activeCell="P111" sqref="P111:R111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10" width="24.28515625" bestFit="1" customWidth="1"/>
    <col min="11" max="11" width="21.42578125" customWidth="1"/>
    <col min="12" max="12" width="24.28515625" bestFit="1" customWidth="1"/>
    <col min="13" max="13" width="21.42578125" customWidth="1"/>
    <col min="14" max="14" width="24.28515625" bestFit="1" customWidth="1"/>
    <col min="15" max="18" width="21.42578125" customWidth="1"/>
  </cols>
  <sheetData>
    <row r="1" spans="1:18" x14ac:dyDescent="0.2">
      <c r="A1" s="604" t="s">
        <v>221</v>
      </c>
      <c r="B1" s="604"/>
      <c r="C1" s="604"/>
      <c r="D1" s="604"/>
      <c r="E1" s="604"/>
      <c r="F1" s="604"/>
      <c r="G1" s="604"/>
      <c r="H1" s="604"/>
      <c r="I1" s="604"/>
    </row>
    <row r="2" spans="1:18" x14ac:dyDescent="0.2">
      <c r="A2" s="604" t="s">
        <v>228</v>
      </c>
      <c r="B2" s="604"/>
      <c r="C2" s="604"/>
      <c r="D2" s="604"/>
      <c r="E2" s="604"/>
      <c r="F2" s="604"/>
      <c r="G2" s="604"/>
      <c r="H2" s="604"/>
      <c r="I2" s="604"/>
    </row>
    <row r="3" spans="1:18" x14ac:dyDescent="0.2">
      <c r="A3" s="605" t="s">
        <v>115</v>
      </c>
      <c r="B3" s="605"/>
      <c r="C3" s="605"/>
      <c r="D3" s="606" t="str">
        <f>'Anexo II - PE 0621.2022'!C7</f>
        <v xml:space="preserve">Jardineiro </v>
      </c>
      <c r="E3" s="606"/>
      <c r="F3" s="606"/>
      <c r="G3" s="606"/>
      <c r="H3" s="606"/>
      <c r="I3" s="606"/>
    </row>
    <row r="4" spans="1:18" x14ac:dyDescent="0.2">
      <c r="A4" s="607"/>
      <c r="B4" s="607"/>
      <c r="C4" s="607"/>
      <c r="D4" s="607"/>
      <c r="E4" s="607"/>
      <c r="F4" s="607"/>
      <c r="G4" s="607"/>
      <c r="H4" s="607"/>
      <c r="I4" s="607"/>
      <c r="J4" s="6"/>
      <c r="K4" s="6">
        <v>1.0577432</v>
      </c>
      <c r="L4" s="6"/>
      <c r="M4" s="6">
        <v>1.0450664000000001</v>
      </c>
      <c r="N4" s="6"/>
      <c r="O4" s="6">
        <v>1.0455987</v>
      </c>
      <c r="P4" s="6"/>
      <c r="Q4" s="433">
        <v>1.0444135000000001</v>
      </c>
      <c r="R4" s="6">
        <v>1</v>
      </c>
    </row>
    <row r="5" spans="1:18" ht="25.5" x14ac:dyDescent="0.2">
      <c r="A5" s="600" t="s">
        <v>31</v>
      </c>
      <c r="B5" s="600"/>
      <c r="C5" s="600"/>
      <c r="D5" s="600"/>
      <c r="E5" s="600"/>
      <c r="F5" s="600"/>
      <c r="G5" s="600"/>
      <c r="H5" s="600"/>
      <c r="I5" s="600"/>
      <c r="J5" s="164" t="s">
        <v>316</v>
      </c>
      <c r="K5" s="164" t="s">
        <v>317</v>
      </c>
      <c r="L5" s="301" t="s">
        <v>382</v>
      </c>
      <c r="M5" s="301" t="s">
        <v>387</v>
      </c>
      <c r="N5" s="335" t="s">
        <v>421</v>
      </c>
      <c r="O5" s="335" t="s">
        <v>422</v>
      </c>
      <c r="P5" s="432" t="s">
        <v>458</v>
      </c>
      <c r="Q5" s="432" t="s">
        <v>459</v>
      </c>
      <c r="R5" s="432" t="s">
        <v>452</v>
      </c>
    </row>
    <row r="6" spans="1:18" x14ac:dyDescent="0.2">
      <c r="A6" s="24" t="s">
        <v>10</v>
      </c>
      <c r="B6" s="568" t="s">
        <v>32</v>
      </c>
      <c r="C6" s="568"/>
      <c r="D6" s="568"/>
      <c r="E6" s="568"/>
      <c r="F6" s="568"/>
      <c r="G6" s="568"/>
      <c r="H6" s="568"/>
      <c r="I6" s="27">
        <v>44249</v>
      </c>
      <c r="J6" s="154">
        <v>44927</v>
      </c>
      <c r="K6" s="154"/>
      <c r="L6" s="154">
        <v>45292</v>
      </c>
      <c r="M6" s="154">
        <v>45292</v>
      </c>
      <c r="N6" s="154">
        <v>45658</v>
      </c>
      <c r="O6" s="305">
        <v>45710</v>
      </c>
      <c r="P6" s="154">
        <v>46023</v>
      </c>
      <c r="Q6" s="305">
        <v>46075</v>
      </c>
      <c r="R6" s="305">
        <v>46092</v>
      </c>
    </row>
    <row r="7" spans="1:18" x14ac:dyDescent="0.2">
      <c r="A7" s="24" t="s">
        <v>11</v>
      </c>
      <c r="B7" s="568" t="s">
        <v>33</v>
      </c>
      <c r="C7" s="568"/>
      <c r="D7" s="568"/>
      <c r="E7" s="568"/>
      <c r="F7" s="568"/>
      <c r="G7" s="568"/>
      <c r="H7" s="568"/>
      <c r="I7" s="25" t="s">
        <v>230</v>
      </c>
      <c r="J7" s="155" t="s">
        <v>230</v>
      </c>
      <c r="K7" s="155" t="s">
        <v>230</v>
      </c>
      <c r="L7" s="155" t="s">
        <v>230</v>
      </c>
      <c r="M7" s="155" t="s">
        <v>230</v>
      </c>
      <c r="N7" s="155" t="str">
        <f>M7</f>
        <v>Balneário Camboriú/SC</v>
      </c>
      <c r="O7" s="155" t="str">
        <f>M7</f>
        <v>Balneário Camboriú/SC</v>
      </c>
      <c r="P7" s="155" t="str">
        <f>O7</f>
        <v>Balneário Camboriú/SC</v>
      </c>
      <c r="Q7" s="155" t="str">
        <f>O7</f>
        <v>Balneário Camboriú/SC</v>
      </c>
      <c r="R7" s="155" t="str">
        <f>N7</f>
        <v>Balneário Camboriú/SC</v>
      </c>
    </row>
    <row r="8" spans="1:18" x14ac:dyDescent="0.2">
      <c r="A8" s="24" t="s">
        <v>12</v>
      </c>
      <c r="B8" s="575" t="s">
        <v>51</v>
      </c>
      <c r="C8" s="575"/>
      <c r="D8" s="575"/>
      <c r="E8" s="575"/>
      <c r="F8" s="575"/>
      <c r="G8" s="575"/>
      <c r="H8" s="575"/>
      <c r="I8" s="25" t="s">
        <v>117</v>
      </c>
      <c r="J8" s="155" t="s">
        <v>117</v>
      </c>
      <c r="K8" s="155" t="s">
        <v>117</v>
      </c>
      <c r="L8" s="155" t="s">
        <v>117</v>
      </c>
      <c r="M8" s="155" t="s">
        <v>117</v>
      </c>
      <c r="N8" s="155" t="s">
        <v>117</v>
      </c>
      <c r="O8" s="155" t="s">
        <v>117</v>
      </c>
      <c r="P8" s="155" t="s">
        <v>117</v>
      </c>
      <c r="Q8" s="155" t="s">
        <v>117</v>
      </c>
      <c r="R8" s="155" t="s">
        <v>117</v>
      </c>
    </row>
    <row r="9" spans="1:18" x14ac:dyDescent="0.2">
      <c r="A9" s="24" t="s">
        <v>13</v>
      </c>
      <c r="B9" s="568" t="s">
        <v>34</v>
      </c>
      <c r="C9" s="568"/>
      <c r="D9" s="568"/>
      <c r="E9" s="568"/>
      <c r="F9" s="568"/>
      <c r="G9" s="568"/>
      <c r="H9" s="568"/>
      <c r="I9" s="24">
        <v>12</v>
      </c>
      <c r="J9" s="156">
        <v>12</v>
      </c>
      <c r="K9" s="156">
        <v>12</v>
      </c>
      <c r="L9" s="156">
        <v>12</v>
      </c>
      <c r="M9" s="156">
        <v>12</v>
      </c>
      <c r="N9" s="156">
        <v>12</v>
      </c>
      <c r="O9" s="156">
        <v>12</v>
      </c>
      <c r="P9" s="156">
        <v>12</v>
      </c>
      <c r="Q9" s="156">
        <v>12</v>
      </c>
      <c r="R9" s="156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600" t="s">
        <v>38</v>
      </c>
      <c r="B11" s="600"/>
      <c r="C11" s="600"/>
      <c r="D11" s="600"/>
      <c r="E11" s="600"/>
      <c r="F11" s="600"/>
      <c r="G11" s="600"/>
      <c r="H11" s="600"/>
      <c r="I11" s="600"/>
    </row>
    <row r="12" spans="1:18" x14ac:dyDescent="0.2">
      <c r="A12" s="601" t="s">
        <v>35</v>
      </c>
      <c r="B12" s="601"/>
      <c r="C12" s="601"/>
      <c r="D12" s="601"/>
      <c r="E12" s="601"/>
      <c r="F12" s="601"/>
      <c r="G12" s="37" t="s">
        <v>36</v>
      </c>
      <c r="H12" s="602" t="s">
        <v>37</v>
      </c>
      <c r="I12" s="603"/>
    </row>
    <row r="13" spans="1:18" x14ac:dyDescent="0.2">
      <c r="A13" s="599" t="str">
        <f>D3</f>
        <v xml:space="preserve">Jardineiro </v>
      </c>
      <c r="B13" s="599"/>
      <c r="C13" s="599"/>
      <c r="D13" s="599"/>
      <c r="E13" s="599"/>
      <c r="F13" s="599"/>
      <c r="G13" s="542" t="s">
        <v>114</v>
      </c>
      <c r="H13" s="542">
        <f>'Anexo II - PE 0621.2022'!T7</f>
        <v>3</v>
      </c>
      <c r="I13" s="542"/>
    </row>
    <row r="14" spans="1:18" x14ac:dyDescent="0.2">
      <c r="A14" s="599" t="str">
        <f>'Anexo II - PE 0621.2022'!H7</f>
        <v>Posto de 08 (oito) horas diurnas, de segunda a sexta</v>
      </c>
      <c r="B14" s="599"/>
      <c r="C14" s="599"/>
      <c r="D14" s="599"/>
      <c r="E14" s="599"/>
      <c r="F14" s="599"/>
      <c r="G14" s="542"/>
      <c r="H14" s="542"/>
      <c r="I14" s="542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</row>
    <row r="16" spans="1:18" x14ac:dyDescent="0.2">
      <c r="A16" s="600" t="s">
        <v>52</v>
      </c>
      <c r="B16" s="600"/>
      <c r="C16" s="600"/>
      <c r="D16" s="600"/>
      <c r="E16" s="600"/>
      <c r="F16" s="600"/>
      <c r="G16" s="600"/>
      <c r="H16" s="600"/>
      <c r="I16" s="600"/>
    </row>
    <row r="17" spans="1:18" x14ac:dyDescent="0.2">
      <c r="A17" s="61">
        <v>1</v>
      </c>
      <c r="B17" s="597" t="s">
        <v>9</v>
      </c>
      <c r="C17" s="597"/>
      <c r="D17" s="597"/>
      <c r="E17" s="597"/>
      <c r="F17" s="597"/>
      <c r="G17" s="597"/>
      <c r="H17" s="597"/>
      <c r="I17" s="36" t="str">
        <f>A13</f>
        <v xml:space="preserve">Jardineiro </v>
      </c>
      <c r="J17" s="36" t="str">
        <f>I17</f>
        <v xml:space="preserve">Jardineiro </v>
      </c>
      <c r="K17" s="36" t="str">
        <f>J17</f>
        <v xml:space="preserve">Jardineiro </v>
      </c>
      <c r="L17" s="36" t="str">
        <f>K17</f>
        <v xml:space="preserve">Jardineiro </v>
      </c>
      <c r="M17" s="36" t="str">
        <f>L17</f>
        <v xml:space="preserve">Jardineiro </v>
      </c>
      <c r="N17" s="336" t="str">
        <f t="shared" ref="N17:O17" si="0">M17</f>
        <v xml:space="preserve">Jardineiro </v>
      </c>
      <c r="O17" s="336" t="str">
        <f t="shared" si="0"/>
        <v xml:space="preserve">Jardineiro </v>
      </c>
      <c r="P17" s="336" t="str">
        <f t="shared" ref="P17" si="1">O17</f>
        <v xml:space="preserve">Jardineiro </v>
      </c>
      <c r="Q17" s="336" t="str">
        <f t="shared" ref="Q17" si="2">P17</f>
        <v xml:space="preserve">Jardineiro </v>
      </c>
      <c r="R17" s="336" t="str">
        <f>O17</f>
        <v xml:space="preserve">Jardineiro </v>
      </c>
    </row>
    <row r="18" spans="1:18" x14ac:dyDescent="0.2">
      <c r="A18" s="24">
        <v>2</v>
      </c>
      <c r="B18" s="575" t="s">
        <v>53</v>
      </c>
      <c r="C18" s="575"/>
      <c r="D18" s="575"/>
      <c r="E18" s="575"/>
      <c r="F18" s="575"/>
      <c r="G18" s="575"/>
      <c r="H18" s="575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68" t="s">
        <v>8</v>
      </c>
      <c r="C19" s="568"/>
      <c r="D19" s="568"/>
      <c r="E19" s="568"/>
      <c r="F19" s="568"/>
      <c r="G19" s="568"/>
      <c r="H19" s="568"/>
      <c r="I19" s="26">
        <v>1538.91</v>
      </c>
      <c r="J19" s="26">
        <v>1676.67</v>
      </c>
      <c r="K19" s="26">
        <v>1676.67</v>
      </c>
      <c r="L19" s="26">
        <v>1796.89</v>
      </c>
      <c r="M19" s="26">
        <f>L19</f>
        <v>1796.89</v>
      </c>
      <c r="N19" s="26">
        <v>1927.88</v>
      </c>
      <c r="O19" s="26">
        <f>N19</f>
        <v>1927.88</v>
      </c>
      <c r="P19" s="26">
        <v>2043.55</v>
      </c>
      <c r="Q19" s="26">
        <f>P19</f>
        <v>2043.55</v>
      </c>
      <c r="R19" s="26">
        <v>2043.55</v>
      </c>
    </row>
    <row r="20" spans="1:18" x14ac:dyDescent="0.2">
      <c r="A20" s="61">
        <v>4</v>
      </c>
      <c r="B20" s="597" t="s">
        <v>7</v>
      </c>
      <c r="C20" s="597"/>
      <c r="D20" s="597"/>
      <c r="E20" s="597"/>
      <c r="F20" s="597"/>
      <c r="G20" s="597"/>
      <c r="H20" s="597"/>
      <c r="I20" s="36" t="str">
        <f>I17</f>
        <v xml:space="preserve">Jardineiro </v>
      </c>
      <c r="J20" s="36" t="str">
        <f>I20</f>
        <v xml:space="preserve">Jardineiro </v>
      </c>
      <c r="K20" s="36" t="str">
        <f>J20</f>
        <v xml:space="preserve">Jardineiro </v>
      </c>
      <c r="L20" s="36" t="str">
        <f>K20</f>
        <v xml:space="preserve">Jardineiro </v>
      </c>
      <c r="M20" s="36" t="str">
        <f>L20</f>
        <v xml:space="preserve">Jardineiro </v>
      </c>
      <c r="N20" s="36" t="str">
        <f t="shared" ref="N20:O20" si="3">N17</f>
        <v xml:space="preserve">Jardineiro </v>
      </c>
      <c r="O20" s="36" t="str">
        <f t="shared" si="3"/>
        <v xml:space="preserve">Jardineiro </v>
      </c>
      <c r="P20" s="36" t="str">
        <f t="shared" ref="P20:Q20" si="4">P17</f>
        <v xml:space="preserve">Jardineiro </v>
      </c>
      <c r="Q20" s="36" t="str">
        <f t="shared" si="4"/>
        <v xml:space="preserve">Jardineiro </v>
      </c>
      <c r="R20" s="36" t="str">
        <f t="shared" ref="R20" si="5">R17</f>
        <v xml:space="preserve">Jardineiro </v>
      </c>
    </row>
    <row r="21" spans="1:18" x14ac:dyDescent="0.2">
      <c r="A21" s="24">
        <v>5</v>
      </c>
      <c r="B21" s="568" t="s">
        <v>6</v>
      </c>
      <c r="C21" s="568"/>
      <c r="D21" s="568"/>
      <c r="E21" s="568"/>
      <c r="F21" s="568"/>
      <c r="G21" s="568"/>
      <c r="H21" s="568"/>
      <c r="I21" s="27">
        <v>44562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>
        <v>45658</v>
      </c>
      <c r="P21" s="27">
        <v>46023</v>
      </c>
      <c r="Q21" s="27">
        <v>46023</v>
      </c>
      <c r="R21" s="27">
        <v>46023</v>
      </c>
    </row>
    <row r="22" spans="1:18" x14ac:dyDescent="0.2">
      <c r="A22" s="598"/>
      <c r="B22" s="598"/>
      <c r="C22" s="598"/>
      <c r="D22" s="598"/>
      <c r="E22" s="598"/>
      <c r="F22" s="598"/>
      <c r="G22" s="598"/>
      <c r="H22" s="598"/>
      <c r="I22" s="598"/>
    </row>
    <row r="23" spans="1:18" x14ac:dyDescent="0.2">
      <c r="A23" s="580" t="s">
        <v>29</v>
      </c>
      <c r="B23" s="580"/>
      <c r="C23" s="580"/>
      <c r="D23" s="580"/>
      <c r="E23" s="580"/>
      <c r="F23" s="580"/>
      <c r="G23" s="580"/>
      <c r="H23" s="580"/>
      <c r="I23" s="580"/>
    </row>
    <row r="24" spans="1:18" x14ac:dyDescent="0.2">
      <c r="A24" s="22">
        <v>1</v>
      </c>
      <c r="B24" s="569" t="s">
        <v>18</v>
      </c>
      <c r="C24" s="569"/>
      <c r="D24" s="569"/>
      <c r="E24" s="569"/>
      <c r="F24" s="569"/>
      <c r="G24" s="569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575" t="s">
        <v>30</v>
      </c>
      <c r="C25" s="575"/>
      <c r="D25" s="575"/>
      <c r="E25" s="575"/>
      <c r="F25" s="575"/>
      <c r="G25" s="575"/>
      <c r="H25" s="59"/>
      <c r="I25" s="28">
        <f>I19/220*210</f>
        <v>1468.96</v>
      </c>
      <c r="J25" s="28">
        <f>J19/220*210</f>
        <v>1600.46</v>
      </c>
      <c r="K25" s="28">
        <f>K19/220*210</f>
        <v>1600.46</v>
      </c>
      <c r="L25" s="28">
        <f>L19/220*210</f>
        <v>1715.21</v>
      </c>
      <c r="M25" s="28">
        <f>M19/220*210</f>
        <v>1715.21</v>
      </c>
      <c r="N25" s="28">
        <f t="shared" ref="N25:O25" si="6">N19/220*210</f>
        <v>1840.25</v>
      </c>
      <c r="O25" s="28">
        <f t="shared" si="6"/>
        <v>1840.25</v>
      </c>
      <c r="P25" s="28">
        <f t="shared" ref="P25:Q25" si="7">P19/220*210</f>
        <v>1950.66</v>
      </c>
      <c r="Q25" s="28">
        <f t="shared" si="7"/>
        <v>1950.66</v>
      </c>
      <c r="R25" s="28">
        <f t="shared" ref="R25" si="8">R19/220*210</f>
        <v>1950.66</v>
      </c>
    </row>
    <row r="26" spans="1:18" x14ac:dyDescent="0.2">
      <c r="A26" s="22" t="s">
        <v>11</v>
      </c>
      <c r="B26" s="575" t="s">
        <v>54</v>
      </c>
      <c r="C26" s="575"/>
      <c r="D26" s="575"/>
      <c r="E26" s="575"/>
      <c r="F26" s="575"/>
      <c r="G26" s="575"/>
      <c r="H26" s="2">
        <v>0</v>
      </c>
      <c r="I26" s="28">
        <f>I25*H26</f>
        <v>0</v>
      </c>
      <c r="J26" s="28">
        <f>J25*H26</f>
        <v>0</v>
      </c>
      <c r="K26" s="28">
        <f>K25*I26</f>
        <v>0</v>
      </c>
      <c r="L26" s="28">
        <f>L25*J26</f>
        <v>0</v>
      </c>
      <c r="M26" s="28">
        <f t="shared" ref="M26:R26" si="9">M25*$H$26</f>
        <v>0</v>
      </c>
      <c r="N26" s="28">
        <f t="shared" si="9"/>
        <v>0</v>
      </c>
      <c r="O26" s="28">
        <f t="shared" si="9"/>
        <v>0</v>
      </c>
      <c r="P26" s="28">
        <f t="shared" si="9"/>
        <v>0</v>
      </c>
      <c r="Q26" s="28">
        <f t="shared" si="9"/>
        <v>0</v>
      </c>
      <c r="R26" s="28">
        <f t="shared" si="9"/>
        <v>0</v>
      </c>
    </row>
    <row r="27" spans="1:18" x14ac:dyDescent="0.2">
      <c r="A27" s="22" t="s">
        <v>12</v>
      </c>
      <c r="B27" s="575" t="s">
        <v>55</v>
      </c>
      <c r="C27" s="575"/>
      <c r="D27" s="575"/>
      <c r="E27" s="575"/>
      <c r="F27" s="575"/>
      <c r="G27" s="575"/>
      <c r="H27" s="2">
        <v>0.2</v>
      </c>
      <c r="I27" s="28">
        <f>I25*H27</f>
        <v>293.79000000000002</v>
      </c>
      <c r="J27" s="28">
        <f>J25*H27</f>
        <v>320.08999999999997</v>
      </c>
      <c r="K27" s="28">
        <f>K25*H27</f>
        <v>320.08999999999997</v>
      </c>
      <c r="L27" s="28">
        <f t="shared" ref="L27:R27" si="10">L25*$H$27</f>
        <v>343.04</v>
      </c>
      <c r="M27" s="28">
        <f t="shared" si="10"/>
        <v>343.04</v>
      </c>
      <c r="N27" s="28">
        <f t="shared" si="10"/>
        <v>368.05</v>
      </c>
      <c r="O27" s="28">
        <f t="shared" si="10"/>
        <v>368.05</v>
      </c>
      <c r="P27" s="28">
        <f t="shared" si="10"/>
        <v>390.13</v>
      </c>
      <c r="Q27" s="28">
        <f t="shared" si="10"/>
        <v>390.13</v>
      </c>
      <c r="R27" s="28">
        <f t="shared" si="10"/>
        <v>390.13</v>
      </c>
    </row>
    <row r="28" spans="1:18" x14ac:dyDescent="0.2">
      <c r="A28" s="22" t="s">
        <v>13</v>
      </c>
      <c r="B28" s="575" t="s">
        <v>2</v>
      </c>
      <c r="C28" s="575"/>
      <c r="D28" s="575"/>
      <c r="E28" s="575"/>
      <c r="F28" s="575"/>
      <c r="G28" s="575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575" t="s">
        <v>56</v>
      </c>
      <c r="C29" s="575"/>
      <c r="D29" s="575"/>
      <c r="E29" s="575"/>
      <c r="F29" s="575"/>
      <c r="G29" s="575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575" t="s">
        <v>57</v>
      </c>
      <c r="C30" s="575"/>
      <c r="D30" s="575"/>
      <c r="E30" s="575"/>
      <c r="F30" s="575"/>
      <c r="G30" s="575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575" t="s">
        <v>4</v>
      </c>
      <c r="C31" s="575"/>
      <c r="D31" s="575"/>
      <c r="E31" s="575"/>
      <c r="F31" s="575"/>
      <c r="G31" s="575"/>
      <c r="H31" s="2"/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</row>
    <row r="32" spans="1:18" x14ac:dyDescent="0.2">
      <c r="A32" s="569" t="s">
        <v>82</v>
      </c>
      <c r="B32" s="569"/>
      <c r="C32" s="569"/>
      <c r="D32" s="569"/>
      <c r="E32" s="569"/>
      <c r="F32" s="569"/>
      <c r="G32" s="569"/>
      <c r="H32" s="569"/>
      <c r="I32" s="29">
        <f>SUM(I25:I31)</f>
        <v>1762.75</v>
      </c>
      <c r="J32" s="29">
        <f>SUM(J25:J31)</f>
        <v>1920.55</v>
      </c>
      <c r="K32" s="29">
        <f>SUM(K25:K31)</f>
        <v>1920.55</v>
      </c>
      <c r="L32" s="29">
        <f>SUM(L25:L31)</f>
        <v>2058.25</v>
      </c>
      <c r="M32" s="29">
        <f>SUM(M25:M31)</f>
        <v>2058.25</v>
      </c>
      <c r="N32" s="29">
        <f t="shared" ref="N32:P32" si="11">SUM(N25:N31)</f>
        <v>2208.3000000000002</v>
      </c>
      <c r="O32" s="29">
        <f>SUM(O25:O31)</f>
        <v>2208.3000000000002</v>
      </c>
      <c r="P32" s="29">
        <f t="shared" si="11"/>
        <v>2340.79</v>
      </c>
      <c r="Q32" s="29">
        <f>SUM(Q25:Q31)</f>
        <v>2340.79</v>
      </c>
      <c r="R32" s="29">
        <f>SUM(R25:R31)</f>
        <v>2340.79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580" t="s">
        <v>58</v>
      </c>
      <c r="B34" s="580"/>
      <c r="C34" s="580"/>
      <c r="D34" s="580"/>
      <c r="E34" s="580"/>
      <c r="F34" s="580"/>
      <c r="G34" s="580"/>
      <c r="H34" s="580"/>
      <c r="I34" s="580"/>
    </row>
    <row r="35" spans="1:18" x14ac:dyDescent="0.2">
      <c r="A35" s="569" t="s">
        <v>72</v>
      </c>
      <c r="B35" s="569"/>
      <c r="C35" s="569"/>
      <c r="D35" s="569"/>
      <c r="E35" s="569"/>
      <c r="F35" s="569"/>
      <c r="G35" s="569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575" t="s">
        <v>60</v>
      </c>
      <c r="C36" s="575"/>
      <c r="D36" s="575"/>
      <c r="E36" s="575"/>
      <c r="F36" s="575"/>
      <c r="G36" s="575"/>
      <c r="H36" s="1">
        <v>8.3299999999999999E-2</v>
      </c>
      <c r="I36" s="28">
        <f>I32*H36</f>
        <v>146.84</v>
      </c>
      <c r="J36" s="28">
        <f>J32*H36</f>
        <v>159.97999999999999</v>
      </c>
      <c r="K36" s="28">
        <f>K32*H36</f>
        <v>159.97999999999999</v>
      </c>
      <c r="L36" s="28">
        <f t="shared" ref="L36:R36" si="12">L32*$H$36</f>
        <v>171.45</v>
      </c>
      <c r="M36" s="28">
        <f t="shared" si="12"/>
        <v>171.45</v>
      </c>
      <c r="N36" s="28">
        <f t="shared" si="12"/>
        <v>183.95</v>
      </c>
      <c r="O36" s="28">
        <f t="shared" si="12"/>
        <v>183.95</v>
      </c>
      <c r="P36" s="28">
        <f t="shared" si="12"/>
        <v>194.99</v>
      </c>
      <c r="Q36" s="28">
        <f t="shared" si="12"/>
        <v>194.99</v>
      </c>
      <c r="R36" s="28">
        <f t="shared" si="12"/>
        <v>194.99</v>
      </c>
    </row>
    <row r="37" spans="1:18" x14ac:dyDescent="0.2">
      <c r="A37" s="22" t="s">
        <v>11</v>
      </c>
      <c r="B37" s="575" t="s">
        <v>113</v>
      </c>
      <c r="C37" s="575"/>
      <c r="D37" s="575"/>
      <c r="E37" s="575"/>
      <c r="F37" s="575"/>
      <c r="G37" s="575"/>
      <c r="H37" s="23">
        <v>0.1111</v>
      </c>
      <c r="I37" s="28">
        <f>I32*H37</f>
        <v>195.84</v>
      </c>
      <c r="J37" s="28">
        <f>J32*H37</f>
        <v>213.37</v>
      </c>
      <c r="K37" s="28">
        <f>K32*H37</f>
        <v>213.37</v>
      </c>
      <c r="L37" s="28">
        <f t="shared" ref="L37:R37" si="13">L32*$H$37</f>
        <v>228.67</v>
      </c>
      <c r="M37" s="28">
        <f t="shared" si="13"/>
        <v>228.67</v>
      </c>
      <c r="N37" s="28">
        <f t="shared" si="13"/>
        <v>245.34</v>
      </c>
      <c r="O37" s="28">
        <f t="shared" si="13"/>
        <v>245.34</v>
      </c>
      <c r="P37" s="28">
        <f t="shared" si="13"/>
        <v>260.06</v>
      </c>
      <c r="Q37" s="28">
        <f t="shared" si="13"/>
        <v>260.06</v>
      </c>
      <c r="R37" s="28">
        <f t="shared" si="13"/>
        <v>260.06</v>
      </c>
    </row>
    <row r="38" spans="1:18" x14ac:dyDescent="0.2">
      <c r="A38" s="90" t="s">
        <v>12</v>
      </c>
      <c r="B38" s="592" t="s">
        <v>205</v>
      </c>
      <c r="C38" s="593"/>
      <c r="D38" s="593"/>
      <c r="E38" s="593"/>
      <c r="F38" s="593"/>
      <c r="G38" s="594"/>
      <c r="H38" s="88">
        <f>(H50*(H36+H37))</f>
        <v>7.4300000000000005E-2</v>
      </c>
      <c r="I38" s="89">
        <f>H38*I32</f>
        <v>130.97</v>
      </c>
      <c r="J38" s="89">
        <f>H38*J32</f>
        <v>142.69999999999999</v>
      </c>
      <c r="K38" s="89">
        <f>H38*K32</f>
        <v>142.69999999999999</v>
      </c>
      <c r="L38" s="89">
        <f t="shared" ref="L38:R38" si="14">$H$38*L32</f>
        <v>152.93</v>
      </c>
      <c r="M38" s="89">
        <f t="shared" si="14"/>
        <v>152.93</v>
      </c>
      <c r="N38" s="89">
        <f t="shared" si="14"/>
        <v>164.08</v>
      </c>
      <c r="O38" s="89">
        <f t="shared" si="14"/>
        <v>164.08</v>
      </c>
      <c r="P38" s="89">
        <f t="shared" si="14"/>
        <v>173.92</v>
      </c>
      <c r="Q38" s="89">
        <f t="shared" si="14"/>
        <v>173.92</v>
      </c>
      <c r="R38" s="89">
        <f t="shared" si="14"/>
        <v>173.92</v>
      </c>
    </row>
    <row r="39" spans="1:18" x14ac:dyDescent="0.2">
      <c r="A39" s="569" t="s">
        <v>61</v>
      </c>
      <c r="B39" s="569"/>
      <c r="C39" s="569"/>
      <c r="D39" s="569"/>
      <c r="E39" s="569"/>
      <c r="F39" s="569"/>
      <c r="G39" s="569"/>
      <c r="H39" s="4">
        <f>TRUNC(SUM(H36:H38),4)</f>
        <v>0.26869999999999999</v>
      </c>
      <c r="I39" s="29">
        <f>SUM(I36:I38)</f>
        <v>473.65</v>
      </c>
      <c r="J39" s="29">
        <f>SUM(J36:J38)</f>
        <v>516.04999999999995</v>
      </c>
      <c r="K39" s="29">
        <f>SUM(K36:K38)</f>
        <v>516.04999999999995</v>
      </c>
      <c r="L39" s="29">
        <f>SUM(L36:L38)</f>
        <v>553.04999999999995</v>
      </c>
      <c r="M39" s="29">
        <f>SUM(M36:M38)</f>
        <v>553.04999999999995</v>
      </c>
      <c r="N39" s="29">
        <f t="shared" ref="N39:O39" si="15">SUM(N36:N38)</f>
        <v>593.37</v>
      </c>
      <c r="O39" s="29">
        <f t="shared" si="15"/>
        <v>593.37</v>
      </c>
      <c r="P39" s="29">
        <f t="shared" ref="P39:Q39" si="16">SUM(P36:P38)</f>
        <v>628.97</v>
      </c>
      <c r="Q39" s="29">
        <f t="shared" si="16"/>
        <v>628.97</v>
      </c>
      <c r="R39" s="29">
        <f t="shared" ref="R39" si="17">SUM(R36:R38)</f>
        <v>628.97</v>
      </c>
    </row>
    <row r="40" spans="1:18" x14ac:dyDescent="0.2">
      <c r="A40" s="595"/>
      <c r="B40" s="596"/>
      <c r="C40" s="596"/>
      <c r="D40" s="596"/>
      <c r="E40" s="596"/>
      <c r="F40" s="596"/>
      <c r="G40" s="596"/>
      <c r="H40" s="596"/>
      <c r="I40" s="596"/>
    </row>
    <row r="41" spans="1:18" x14ac:dyDescent="0.2">
      <c r="A41" s="569" t="s">
        <v>73</v>
      </c>
      <c r="B41" s="569"/>
      <c r="C41" s="569"/>
      <c r="D41" s="569"/>
      <c r="E41" s="569"/>
      <c r="F41" s="569"/>
      <c r="G41" s="569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575" t="s">
        <v>64</v>
      </c>
      <c r="C42" s="575"/>
      <c r="D42" s="575"/>
      <c r="E42" s="575"/>
      <c r="F42" s="575"/>
      <c r="G42" s="575"/>
      <c r="H42" s="1">
        <v>0.2</v>
      </c>
      <c r="I42" s="28">
        <f>($I$32)*H42</f>
        <v>352.55</v>
      </c>
      <c r="J42" s="28">
        <f t="shared" ref="J42:J49" si="18">($J$32)*H42</f>
        <v>384.11</v>
      </c>
      <c r="K42" s="28">
        <f t="shared" ref="K42:K49" si="19">($J$32)*H42</f>
        <v>384.11</v>
      </c>
      <c r="L42" s="28">
        <f t="shared" ref="L42:R42" si="20">(L32)*$H$42</f>
        <v>411.65</v>
      </c>
      <c r="M42" s="28">
        <f t="shared" si="20"/>
        <v>411.65</v>
      </c>
      <c r="N42" s="28">
        <f t="shared" si="20"/>
        <v>441.66</v>
      </c>
      <c r="O42" s="28">
        <f t="shared" si="20"/>
        <v>441.66</v>
      </c>
      <c r="P42" s="28">
        <f t="shared" si="20"/>
        <v>468.16</v>
      </c>
      <c r="Q42" s="28">
        <f t="shared" si="20"/>
        <v>468.16</v>
      </c>
      <c r="R42" s="28">
        <f t="shared" si="20"/>
        <v>468.16</v>
      </c>
    </row>
    <row r="43" spans="1:18" x14ac:dyDescent="0.2">
      <c r="A43" s="22" t="s">
        <v>11</v>
      </c>
      <c r="B43" s="575" t="s">
        <v>65</v>
      </c>
      <c r="C43" s="575"/>
      <c r="D43" s="575"/>
      <c r="E43" s="575"/>
      <c r="F43" s="575"/>
      <c r="G43" s="575"/>
      <c r="H43" s="1">
        <v>2.5000000000000001E-2</v>
      </c>
      <c r="I43" s="28">
        <f t="shared" ref="I43:I49" si="21">($I$32)*H43</f>
        <v>44.07</v>
      </c>
      <c r="J43" s="28">
        <f t="shared" si="18"/>
        <v>48.01</v>
      </c>
      <c r="K43" s="28">
        <f t="shared" si="19"/>
        <v>48.01</v>
      </c>
      <c r="L43" s="28">
        <f t="shared" ref="L43:R43" si="22">(L32)*$H$43</f>
        <v>51.46</v>
      </c>
      <c r="M43" s="28">
        <f t="shared" si="22"/>
        <v>51.46</v>
      </c>
      <c r="N43" s="28">
        <f t="shared" si="22"/>
        <v>55.21</v>
      </c>
      <c r="O43" s="28">
        <f t="shared" si="22"/>
        <v>55.21</v>
      </c>
      <c r="P43" s="28">
        <f t="shared" si="22"/>
        <v>58.52</v>
      </c>
      <c r="Q43" s="28">
        <f t="shared" si="22"/>
        <v>58.52</v>
      </c>
      <c r="R43" s="28">
        <f t="shared" si="22"/>
        <v>58.52</v>
      </c>
    </row>
    <row r="44" spans="1:18" x14ac:dyDescent="0.2">
      <c r="A44" s="22" t="s">
        <v>12</v>
      </c>
      <c r="B44" s="575" t="s">
        <v>66</v>
      </c>
      <c r="C44" s="575"/>
      <c r="D44" s="575"/>
      <c r="E44" s="575"/>
      <c r="F44" s="575"/>
      <c r="G44" s="575"/>
      <c r="H44" s="10">
        <f>3%*1.4694</f>
        <v>4.4080000000000001E-2</v>
      </c>
      <c r="I44" s="28">
        <f t="shared" si="21"/>
        <v>77.7</v>
      </c>
      <c r="J44" s="28">
        <f t="shared" si="18"/>
        <v>84.66</v>
      </c>
      <c r="K44" s="28">
        <f t="shared" si="19"/>
        <v>84.66</v>
      </c>
      <c r="L44" s="28">
        <f t="shared" ref="L44:R44" si="23">(L32)*$H$44</f>
        <v>90.73</v>
      </c>
      <c r="M44" s="28">
        <f t="shared" si="23"/>
        <v>90.73</v>
      </c>
      <c r="N44" s="28">
        <f t="shared" si="23"/>
        <v>97.34</v>
      </c>
      <c r="O44" s="28">
        <f t="shared" si="23"/>
        <v>97.34</v>
      </c>
      <c r="P44" s="28">
        <f t="shared" si="23"/>
        <v>103.18</v>
      </c>
      <c r="Q44" s="28">
        <f t="shared" si="23"/>
        <v>103.18</v>
      </c>
      <c r="R44" s="28">
        <f t="shared" si="23"/>
        <v>103.18</v>
      </c>
    </row>
    <row r="45" spans="1:18" x14ac:dyDescent="0.2">
      <c r="A45" s="22" t="s">
        <v>13</v>
      </c>
      <c r="B45" s="575" t="s">
        <v>63</v>
      </c>
      <c r="C45" s="575"/>
      <c r="D45" s="575"/>
      <c r="E45" s="575"/>
      <c r="F45" s="575"/>
      <c r="G45" s="575"/>
      <c r="H45" s="1">
        <v>1.4999999999999999E-2</v>
      </c>
      <c r="I45" s="28">
        <f t="shared" si="21"/>
        <v>26.44</v>
      </c>
      <c r="J45" s="28">
        <f t="shared" si="18"/>
        <v>28.81</v>
      </c>
      <c r="K45" s="28">
        <f t="shared" si="19"/>
        <v>28.81</v>
      </c>
      <c r="L45" s="28">
        <f t="shared" ref="L45:R45" si="24">(L32)*$H$45</f>
        <v>30.87</v>
      </c>
      <c r="M45" s="28">
        <f t="shared" si="24"/>
        <v>30.87</v>
      </c>
      <c r="N45" s="28">
        <f t="shared" si="24"/>
        <v>33.119999999999997</v>
      </c>
      <c r="O45" s="28">
        <f t="shared" si="24"/>
        <v>33.119999999999997</v>
      </c>
      <c r="P45" s="28">
        <f t="shared" si="24"/>
        <v>35.11</v>
      </c>
      <c r="Q45" s="28">
        <f t="shared" si="24"/>
        <v>35.11</v>
      </c>
      <c r="R45" s="28">
        <f t="shared" si="24"/>
        <v>35.11</v>
      </c>
    </row>
    <row r="46" spans="1:18" x14ac:dyDescent="0.2">
      <c r="A46" s="22" t="s">
        <v>14</v>
      </c>
      <c r="B46" s="575" t="s">
        <v>67</v>
      </c>
      <c r="C46" s="575"/>
      <c r="D46" s="575"/>
      <c r="E46" s="575"/>
      <c r="F46" s="575"/>
      <c r="G46" s="575"/>
      <c r="H46" s="1">
        <v>0.01</v>
      </c>
      <c r="I46" s="28">
        <f t="shared" si="21"/>
        <v>17.63</v>
      </c>
      <c r="J46" s="28">
        <f t="shared" si="18"/>
        <v>19.21</v>
      </c>
      <c r="K46" s="28">
        <f t="shared" si="19"/>
        <v>19.21</v>
      </c>
      <c r="L46" s="28">
        <f t="shared" ref="L46:R46" si="25">(L32)*$H$46</f>
        <v>20.58</v>
      </c>
      <c r="M46" s="28">
        <f t="shared" si="25"/>
        <v>20.58</v>
      </c>
      <c r="N46" s="28">
        <f t="shared" si="25"/>
        <v>22.08</v>
      </c>
      <c r="O46" s="28">
        <f t="shared" si="25"/>
        <v>22.08</v>
      </c>
      <c r="P46" s="28">
        <f t="shared" si="25"/>
        <v>23.41</v>
      </c>
      <c r="Q46" s="28">
        <f t="shared" si="25"/>
        <v>23.41</v>
      </c>
      <c r="R46" s="28">
        <f t="shared" si="25"/>
        <v>23.41</v>
      </c>
    </row>
    <row r="47" spans="1:18" x14ac:dyDescent="0.2">
      <c r="A47" s="22" t="s">
        <v>15</v>
      </c>
      <c r="B47" s="575" t="s">
        <v>68</v>
      </c>
      <c r="C47" s="575"/>
      <c r="D47" s="575"/>
      <c r="E47" s="575"/>
      <c r="F47" s="575"/>
      <c r="G47" s="575"/>
      <c r="H47" s="1">
        <v>6.0000000000000001E-3</v>
      </c>
      <c r="I47" s="28">
        <f t="shared" si="21"/>
        <v>10.58</v>
      </c>
      <c r="J47" s="28">
        <f t="shared" si="18"/>
        <v>11.52</v>
      </c>
      <c r="K47" s="28">
        <f t="shared" si="19"/>
        <v>11.52</v>
      </c>
      <c r="L47" s="28">
        <f t="shared" ref="L47:R47" si="26">(L32)*$H$47</f>
        <v>12.35</v>
      </c>
      <c r="M47" s="28">
        <f t="shared" si="26"/>
        <v>12.35</v>
      </c>
      <c r="N47" s="28">
        <f t="shared" si="26"/>
        <v>13.25</v>
      </c>
      <c r="O47" s="28">
        <f t="shared" si="26"/>
        <v>13.25</v>
      </c>
      <c r="P47" s="28">
        <f t="shared" si="26"/>
        <v>14.04</v>
      </c>
      <c r="Q47" s="28">
        <f t="shared" si="26"/>
        <v>14.04</v>
      </c>
      <c r="R47" s="28">
        <f t="shared" si="26"/>
        <v>14.04</v>
      </c>
    </row>
    <row r="48" spans="1:18" x14ac:dyDescent="0.2">
      <c r="A48" s="22" t="s">
        <v>16</v>
      </c>
      <c r="B48" s="575" t="s">
        <v>69</v>
      </c>
      <c r="C48" s="575"/>
      <c r="D48" s="575"/>
      <c r="E48" s="575"/>
      <c r="F48" s="575"/>
      <c r="G48" s="575"/>
      <c r="H48" s="1">
        <v>2E-3</v>
      </c>
      <c r="I48" s="28">
        <f t="shared" si="21"/>
        <v>3.53</v>
      </c>
      <c r="J48" s="28">
        <f t="shared" si="18"/>
        <v>3.84</v>
      </c>
      <c r="K48" s="28">
        <f t="shared" si="19"/>
        <v>3.84</v>
      </c>
      <c r="L48" s="28">
        <f t="shared" ref="L48:R48" si="27">(L32)*$H$48</f>
        <v>4.12</v>
      </c>
      <c r="M48" s="28">
        <f t="shared" si="27"/>
        <v>4.12</v>
      </c>
      <c r="N48" s="28">
        <f t="shared" si="27"/>
        <v>4.42</v>
      </c>
      <c r="O48" s="28">
        <f t="shared" si="27"/>
        <v>4.42</v>
      </c>
      <c r="P48" s="28">
        <f t="shared" si="27"/>
        <v>4.68</v>
      </c>
      <c r="Q48" s="28">
        <f t="shared" si="27"/>
        <v>4.68</v>
      </c>
      <c r="R48" s="28">
        <f t="shared" si="27"/>
        <v>4.68</v>
      </c>
    </row>
    <row r="49" spans="1:18" x14ac:dyDescent="0.2">
      <c r="A49" s="22" t="s">
        <v>17</v>
      </c>
      <c r="B49" s="575" t="s">
        <v>70</v>
      </c>
      <c r="C49" s="575"/>
      <c r="D49" s="575"/>
      <c r="E49" s="575"/>
      <c r="F49" s="575"/>
      <c r="G49" s="575"/>
      <c r="H49" s="1">
        <v>0.08</v>
      </c>
      <c r="I49" s="28">
        <f t="shared" si="21"/>
        <v>141.02000000000001</v>
      </c>
      <c r="J49" s="28">
        <f t="shared" si="18"/>
        <v>153.63999999999999</v>
      </c>
      <c r="K49" s="28">
        <f t="shared" si="19"/>
        <v>153.63999999999999</v>
      </c>
      <c r="L49" s="28">
        <f t="shared" ref="L49:R49" si="28">(L32)*$H$49</f>
        <v>164.66</v>
      </c>
      <c r="M49" s="28">
        <f t="shared" si="28"/>
        <v>164.66</v>
      </c>
      <c r="N49" s="28">
        <f t="shared" si="28"/>
        <v>176.66</v>
      </c>
      <c r="O49" s="28">
        <f t="shared" si="28"/>
        <v>176.66</v>
      </c>
      <c r="P49" s="28">
        <f t="shared" si="28"/>
        <v>187.26</v>
      </c>
      <c r="Q49" s="28">
        <f t="shared" si="28"/>
        <v>187.26</v>
      </c>
      <c r="R49" s="28">
        <f t="shared" si="28"/>
        <v>187.26</v>
      </c>
    </row>
    <row r="50" spans="1:18" x14ac:dyDescent="0.2">
      <c r="A50" s="569" t="s">
        <v>71</v>
      </c>
      <c r="B50" s="569"/>
      <c r="C50" s="569"/>
      <c r="D50" s="569"/>
      <c r="E50" s="569"/>
      <c r="F50" s="569"/>
      <c r="G50" s="569"/>
      <c r="H50" s="4">
        <f>SUM(H42:H49)</f>
        <v>0.3821</v>
      </c>
      <c r="I50" s="29">
        <f>TRUNC(SUM(I42:I49),2)</f>
        <v>673.52</v>
      </c>
      <c r="J50" s="29">
        <f>TRUNC(SUM(J42:J49),2)</f>
        <v>733.8</v>
      </c>
      <c r="K50" s="29">
        <f>TRUNC(SUM(K42:K49),2)</f>
        <v>733.8</v>
      </c>
      <c r="L50" s="29">
        <f>TRUNC(SUM(L42:$L$49),2)</f>
        <v>786.42</v>
      </c>
      <c r="M50" s="29">
        <f>TRUNC(SUM(M42:M49),2)</f>
        <v>786.42</v>
      </c>
      <c r="N50" s="29">
        <f t="shared" ref="N50:O50" si="29">TRUNC(SUM(N42:N49),2)</f>
        <v>843.74</v>
      </c>
      <c r="O50" s="29">
        <f t="shared" si="29"/>
        <v>843.74</v>
      </c>
      <c r="P50" s="29">
        <f t="shared" ref="P50:Q50" si="30">TRUNC(SUM(P42:P49),2)</f>
        <v>894.36</v>
      </c>
      <c r="Q50" s="29">
        <f t="shared" si="30"/>
        <v>894.36</v>
      </c>
      <c r="R50" s="29">
        <f t="shared" ref="R50" si="31">TRUNC(SUM(R42:R49),2)</f>
        <v>894.36</v>
      </c>
    </row>
    <row r="51" spans="1:18" x14ac:dyDescent="0.2">
      <c r="A51" s="587"/>
      <c r="B51" s="587"/>
      <c r="C51" s="587"/>
      <c r="D51" s="587"/>
      <c r="E51" s="587"/>
      <c r="F51" s="587"/>
      <c r="G51" s="587"/>
      <c r="H51" s="587"/>
      <c r="I51" s="588"/>
    </row>
    <row r="52" spans="1:18" x14ac:dyDescent="0.2">
      <c r="A52" s="569" t="s">
        <v>74</v>
      </c>
      <c r="B52" s="569"/>
      <c r="C52" s="569"/>
      <c r="D52" s="569"/>
      <c r="E52" s="569"/>
      <c r="F52" s="569"/>
      <c r="G52" s="569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577" t="s">
        <v>249</v>
      </c>
      <c r="C53" s="577"/>
      <c r="D53" s="577"/>
      <c r="E53" s="577"/>
      <c r="F53" s="577"/>
      <c r="G53" s="577"/>
      <c r="H53" s="25" t="s">
        <v>0</v>
      </c>
      <c r="I53" s="30">
        <f>(4.38*42)-(I19*6%)</f>
        <v>91.63</v>
      </c>
      <c r="J53" s="307">
        <f>(4.38*42)-(J19*6%)</f>
        <v>83.36</v>
      </c>
      <c r="K53" s="307">
        <f>(4.38*42)-(K19*6%)</f>
        <v>83.36</v>
      </c>
      <c r="L53" s="307">
        <f>(4.38*42)-(L19*6%)</f>
        <v>76.150000000000006</v>
      </c>
      <c r="M53" s="159">
        <f>(4.38*42)-(M19*6%)</f>
        <v>76.150000000000006</v>
      </c>
      <c r="N53" s="152">
        <f t="shared" ref="N53:O53" si="32">(4.38*42)-(N19*6%)</f>
        <v>68.290000000000006</v>
      </c>
      <c r="O53" s="307">
        <f t="shared" si="32"/>
        <v>68.290000000000006</v>
      </c>
      <c r="P53" s="152">
        <f t="shared" ref="P53:Q53" si="33">(4.38*42)-(P19*6%)</f>
        <v>61.35</v>
      </c>
      <c r="Q53" s="307">
        <f t="shared" si="33"/>
        <v>61.35</v>
      </c>
      <c r="R53" s="307">
        <f t="shared" ref="R53" si="34">(4.38*42)-(R19*6%)</f>
        <v>61.35</v>
      </c>
    </row>
    <row r="54" spans="1:18" hidden="1" x14ac:dyDescent="0.2">
      <c r="A54" s="22"/>
      <c r="B54" s="589" t="s">
        <v>199</v>
      </c>
      <c r="C54" s="590"/>
      <c r="D54" s="590"/>
      <c r="E54" s="590"/>
      <c r="F54" s="590"/>
      <c r="G54" s="591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577" t="s">
        <v>120</v>
      </c>
      <c r="C55" s="577"/>
      <c r="D55" s="577"/>
      <c r="E55" s="577"/>
      <c r="F55" s="577"/>
      <c r="G55" s="577"/>
      <c r="H55" s="25" t="s">
        <v>0</v>
      </c>
      <c r="I55" s="30">
        <f>(20.08*21*0.99)</f>
        <v>417.46</v>
      </c>
      <c r="J55" s="30">
        <f>(21.27*21*0.99)</f>
        <v>442.2</v>
      </c>
      <c r="K55" s="30">
        <f>(21.27*21*0.99)</f>
        <v>442.2</v>
      </c>
      <c r="L55" s="30">
        <f>(22.06*21*0.99)</f>
        <v>458.63</v>
      </c>
      <c r="M55" s="30">
        <f>(22.06*21*0.99)</f>
        <v>458.63</v>
      </c>
      <c r="N55" s="30">
        <f>(27.29*21*0.99)</f>
        <v>567.36</v>
      </c>
      <c r="O55" s="30">
        <f>27.29*21*0.99</f>
        <v>567.36</v>
      </c>
      <c r="P55" s="30">
        <f>(33*21*0.99)</f>
        <v>686.07</v>
      </c>
      <c r="Q55" s="30">
        <f>33*21*0.99</f>
        <v>686.07</v>
      </c>
      <c r="R55" s="30">
        <f>33*21*0.99</f>
        <v>686.07</v>
      </c>
    </row>
    <row r="56" spans="1:18" x14ac:dyDescent="0.2">
      <c r="A56" s="22" t="s">
        <v>13</v>
      </c>
      <c r="B56" s="577" t="s">
        <v>121</v>
      </c>
      <c r="C56" s="577"/>
      <c r="D56" s="577"/>
      <c r="E56" s="577"/>
      <c r="F56" s="577"/>
      <c r="G56" s="577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589" t="s">
        <v>124</v>
      </c>
      <c r="C57" s="590"/>
      <c r="D57" s="590"/>
      <c r="E57" s="590"/>
      <c r="F57" s="590"/>
      <c r="G57" s="591"/>
      <c r="H57" s="25"/>
      <c r="I57" s="30">
        <f>(I32*0.01%)</f>
        <v>0.18</v>
      </c>
      <c r="J57" s="30">
        <f>(J32*0.01%)</f>
        <v>0.19</v>
      </c>
      <c r="K57" s="30">
        <f>(K32*0.01%)</f>
        <v>0.19</v>
      </c>
      <c r="L57" s="30">
        <f>(L32*0.01%)</f>
        <v>0.21</v>
      </c>
      <c r="M57" s="30">
        <f>(M32*0.01%)</f>
        <v>0.21</v>
      </c>
      <c r="N57" s="30">
        <f t="shared" ref="N57:O57" si="35">(N32*0.01%)</f>
        <v>0.22</v>
      </c>
      <c r="O57" s="30">
        <f t="shared" si="35"/>
        <v>0.22</v>
      </c>
      <c r="P57" s="30">
        <f t="shared" ref="P57:Q57" si="36">(P32*0.01%)</f>
        <v>0.23</v>
      </c>
      <c r="Q57" s="30">
        <f t="shared" si="36"/>
        <v>0.23</v>
      </c>
      <c r="R57" s="30">
        <f t="shared" ref="R57" si="37">(R32*0.01%)</f>
        <v>0.23</v>
      </c>
    </row>
    <row r="58" spans="1:18" x14ac:dyDescent="0.2">
      <c r="A58" s="22" t="s">
        <v>15</v>
      </c>
      <c r="B58" s="589" t="s">
        <v>123</v>
      </c>
      <c r="C58" s="590"/>
      <c r="D58" s="590"/>
      <c r="E58" s="590"/>
      <c r="F58" s="590"/>
      <c r="G58" s="591"/>
      <c r="H58" s="40">
        <v>0.1</v>
      </c>
      <c r="I58" s="30">
        <f>I32*H58</f>
        <v>176.28</v>
      </c>
      <c r="J58" s="30">
        <f>J32*7%</f>
        <v>134.44</v>
      </c>
      <c r="K58" s="30">
        <f>K32*7%</f>
        <v>134.44</v>
      </c>
      <c r="L58" s="30">
        <f>L32*7%</f>
        <v>144.08000000000001</v>
      </c>
      <c r="M58" s="30">
        <f>M32*7%</f>
        <v>144.08000000000001</v>
      </c>
      <c r="N58" s="30">
        <f t="shared" ref="N58:O58" si="38">N32*7%</f>
        <v>154.58000000000001</v>
      </c>
      <c r="O58" s="30">
        <f t="shared" si="38"/>
        <v>154.58000000000001</v>
      </c>
      <c r="P58" s="30">
        <f t="shared" ref="P58:Q58" si="39">P32*7%</f>
        <v>163.86</v>
      </c>
      <c r="Q58" s="30">
        <f t="shared" si="39"/>
        <v>163.86</v>
      </c>
      <c r="R58" s="30">
        <f t="shared" ref="R58" si="40">R32*7%</f>
        <v>163.86</v>
      </c>
    </row>
    <row r="59" spans="1:18" x14ac:dyDescent="0.2">
      <c r="A59" s="22" t="s">
        <v>16</v>
      </c>
      <c r="B59" s="589" t="s">
        <v>122</v>
      </c>
      <c r="C59" s="590"/>
      <c r="D59" s="590"/>
      <c r="E59" s="590"/>
      <c r="F59" s="590"/>
      <c r="G59" s="591"/>
      <c r="H59" s="25" t="s">
        <v>0</v>
      </c>
      <c r="I59" s="30">
        <f>(I25+I27)*0.25%</f>
        <v>4.41</v>
      </c>
      <c r="J59" s="30">
        <f>(J25+J27)*0.25%</f>
        <v>4.8</v>
      </c>
      <c r="K59" s="30">
        <f>(K25+K27)*0.25%</f>
        <v>4.8</v>
      </c>
      <c r="L59" s="30">
        <f t="shared" ref="L59:R59" si="41">(L25+L27)*1%</f>
        <v>20.58</v>
      </c>
      <c r="M59" s="30">
        <f t="shared" si="41"/>
        <v>20.58</v>
      </c>
      <c r="N59" s="30">
        <f t="shared" si="41"/>
        <v>22.08</v>
      </c>
      <c r="O59" s="30">
        <f t="shared" si="41"/>
        <v>22.08</v>
      </c>
      <c r="P59" s="30">
        <f t="shared" si="41"/>
        <v>23.41</v>
      </c>
      <c r="Q59" s="30">
        <f t="shared" si="41"/>
        <v>23.41</v>
      </c>
      <c r="R59" s="30">
        <f t="shared" si="41"/>
        <v>23.41</v>
      </c>
    </row>
    <row r="60" spans="1:18" x14ac:dyDescent="0.2">
      <c r="A60" s="22" t="s">
        <v>17</v>
      </c>
      <c r="B60" s="589" t="s">
        <v>314</v>
      </c>
      <c r="C60" s="590"/>
      <c r="D60" s="590"/>
      <c r="E60" s="590"/>
      <c r="F60" s="590"/>
      <c r="G60" s="591"/>
      <c r="H60" s="25"/>
      <c r="I60" s="30"/>
      <c r="J60" s="30"/>
      <c r="K60" s="30"/>
      <c r="L60" s="30"/>
      <c r="M60" s="30">
        <f>L60</f>
        <v>0</v>
      </c>
      <c r="N60" s="30"/>
      <c r="O60" s="30"/>
      <c r="P60" s="30"/>
      <c r="Q60" s="30"/>
      <c r="R60" s="30"/>
    </row>
    <row r="61" spans="1:18" x14ac:dyDescent="0.2">
      <c r="A61" s="569" t="s">
        <v>75</v>
      </c>
      <c r="B61" s="569"/>
      <c r="C61" s="569"/>
      <c r="D61" s="569"/>
      <c r="E61" s="569"/>
      <c r="F61" s="569"/>
      <c r="G61" s="569"/>
      <c r="H61" s="569"/>
      <c r="I61" s="29">
        <f>TRUNC(SUM(I53:I59),2)</f>
        <v>700.96</v>
      </c>
      <c r="J61" s="29">
        <f>TRUNC(SUM(J53:J60),2)</f>
        <v>675.99</v>
      </c>
      <c r="K61" s="29">
        <f>TRUNC(SUM(K53:K60),2)</f>
        <v>675.99</v>
      </c>
      <c r="L61" s="29">
        <f>TRUNC(SUM(L53:L60),2)</f>
        <v>710.65</v>
      </c>
      <c r="M61" s="29">
        <f>TRUNC(SUM(M53:M60),2)</f>
        <v>710.65</v>
      </c>
      <c r="N61" s="29">
        <f t="shared" ref="N61:O61" si="42">TRUNC(SUM(N53:N60),2)</f>
        <v>823.53</v>
      </c>
      <c r="O61" s="29">
        <f t="shared" si="42"/>
        <v>823.53</v>
      </c>
      <c r="P61" s="29">
        <f t="shared" ref="P61:Q61" si="43">TRUNC(SUM(P53:P60),2)</f>
        <v>945.92</v>
      </c>
      <c r="Q61" s="29">
        <f t="shared" si="43"/>
        <v>945.92</v>
      </c>
      <c r="R61" s="29">
        <f t="shared" ref="R61" si="44">TRUNC(SUM(R53:R60),2)</f>
        <v>945.92</v>
      </c>
    </row>
    <row r="62" spans="1:18" x14ac:dyDescent="0.2">
      <c r="A62" s="587"/>
      <c r="B62" s="587"/>
      <c r="C62" s="587"/>
      <c r="D62" s="587"/>
      <c r="E62" s="587"/>
      <c r="F62" s="587"/>
      <c r="G62" s="587"/>
      <c r="H62" s="587"/>
      <c r="I62" s="588"/>
    </row>
    <row r="63" spans="1:18" x14ac:dyDescent="0.2">
      <c r="A63" s="571" t="s">
        <v>76</v>
      </c>
      <c r="B63" s="571"/>
      <c r="C63" s="571"/>
      <c r="D63" s="571"/>
      <c r="E63" s="571"/>
      <c r="F63" s="571"/>
      <c r="G63" s="571"/>
      <c r="H63" s="571"/>
      <c r="I63" s="571"/>
    </row>
    <row r="64" spans="1:18" x14ac:dyDescent="0.2">
      <c r="A64" s="569" t="s">
        <v>80</v>
      </c>
      <c r="B64" s="569"/>
      <c r="C64" s="569"/>
      <c r="D64" s="569"/>
      <c r="E64" s="569"/>
      <c r="F64" s="569"/>
      <c r="G64" s="569"/>
      <c r="H64" s="569"/>
      <c r="I64" s="22" t="s">
        <v>1</v>
      </c>
      <c r="J64" s="22" t="s">
        <v>1</v>
      </c>
      <c r="K64" s="22" t="s">
        <v>1</v>
      </c>
      <c r="L64" s="22" t="s">
        <v>1</v>
      </c>
      <c r="M64" s="22" t="s">
        <v>1</v>
      </c>
      <c r="N64" s="22" t="s">
        <v>1</v>
      </c>
      <c r="O64" s="22" t="s">
        <v>1</v>
      </c>
      <c r="P64" s="22" t="s">
        <v>1</v>
      </c>
      <c r="Q64" s="22" t="s">
        <v>1</v>
      </c>
      <c r="R64" s="22" t="s">
        <v>1</v>
      </c>
    </row>
    <row r="65" spans="1:18" x14ac:dyDescent="0.2">
      <c r="A65" s="22" t="s">
        <v>77</v>
      </c>
      <c r="B65" s="551" t="s">
        <v>59</v>
      </c>
      <c r="C65" s="551"/>
      <c r="D65" s="551"/>
      <c r="E65" s="551"/>
      <c r="F65" s="551"/>
      <c r="G65" s="551"/>
      <c r="H65" s="551"/>
      <c r="I65" s="28">
        <f>I39</f>
        <v>473.65</v>
      </c>
      <c r="J65" s="28">
        <f>J39</f>
        <v>516.04999999999995</v>
      </c>
      <c r="K65" s="28">
        <f>K39</f>
        <v>516.04999999999995</v>
      </c>
      <c r="L65" s="28">
        <f>L39</f>
        <v>553.04999999999995</v>
      </c>
      <c r="M65" s="28">
        <f>M39</f>
        <v>553.04999999999995</v>
      </c>
      <c r="N65" s="28">
        <f t="shared" ref="N65:O65" si="45">N39</f>
        <v>593.37</v>
      </c>
      <c r="O65" s="28">
        <f t="shared" si="45"/>
        <v>593.37</v>
      </c>
      <c r="P65" s="28">
        <f t="shared" ref="P65:Q65" si="46">P39</f>
        <v>628.97</v>
      </c>
      <c r="Q65" s="28">
        <f t="shared" si="46"/>
        <v>628.97</v>
      </c>
      <c r="R65" s="28">
        <f t="shared" ref="R65" si="47">R39</f>
        <v>628.97</v>
      </c>
    </row>
    <row r="66" spans="1:18" x14ac:dyDescent="0.2">
      <c r="A66" s="22" t="s">
        <v>78</v>
      </c>
      <c r="B66" s="551" t="s">
        <v>62</v>
      </c>
      <c r="C66" s="551"/>
      <c r="D66" s="551"/>
      <c r="E66" s="551"/>
      <c r="F66" s="551"/>
      <c r="G66" s="551"/>
      <c r="H66" s="551"/>
      <c r="I66" s="31">
        <f>I50</f>
        <v>673.52</v>
      </c>
      <c r="J66" s="31">
        <f>J50</f>
        <v>733.8</v>
      </c>
      <c r="K66" s="31">
        <f>K50</f>
        <v>733.8</v>
      </c>
      <c r="L66" s="31">
        <f>L50</f>
        <v>786.42</v>
      </c>
      <c r="M66" s="31">
        <f>M50</f>
        <v>786.42</v>
      </c>
      <c r="N66" s="31">
        <f t="shared" ref="N66:O66" si="48">N50</f>
        <v>843.74</v>
      </c>
      <c r="O66" s="31">
        <f t="shared" si="48"/>
        <v>843.74</v>
      </c>
      <c r="P66" s="31">
        <f t="shared" ref="P66:Q66" si="49">P50</f>
        <v>894.36</v>
      </c>
      <c r="Q66" s="31">
        <f t="shared" si="49"/>
        <v>894.36</v>
      </c>
      <c r="R66" s="31">
        <f t="shared" ref="R66" si="50">R50</f>
        <v>894.36</v>
      </c>
    </row>
    <row r="67" spans="1:18" x14ac:dyDescent="0.2">
      <c r="A67" s="22" t="s">
        <v>79</v>
      </c>
      <c r="B67" s="551" t="s">
        <v>81</v>
      </c>
      <c r="C67" s="551"/>
      <c r="D67" s="551"/>
      <c r="E67" s="551"/>
      <c r="F67" s="551"/>
      <c r="G67" s="551"/>
      <c r="H67" s="551"/>
      <c r="I67" s="31">
        <f>I61</f>
        <v>700.96</v>
      </c>
      <c r="J67" s="31">
        <f>J61</f>
        <v>675.99</v>
      </c>
      <c r="K67" s="31">
        <f>K61</f>
        <v>675.99</v>
      </c>
      <c r="L67" s="31">
        <f>L61</f>
        <v>710.65</v>
      </c>
      <c r="M67" s="31">
        <f>M61</f>
        <v>710.65</v>
      </c>
      <c r="N67" s="31">
        <f t="shared" ref="N67:O67" si="51">N61</f>
        <v>823.53</v>
      </c>
      <c r="O67" s="31">
        <f t="shared" si="51"/>
        <v>823.53</v>
      </c>
      <c r="P67" s="31">
        <f t="shared" ref="P67:Q67" si="52">P61</f>
        <v>945.92</v>
      </c>
      <c r="Q67" s="31">
        <f t="shared" si="52"/>
        <v>945.92</v>
      </c>
      <c r="R67" s="31">
        <f t="shared" ref="R67" si="53">R61</f>
        <v>945.92</v>
      </c>
    </row>
    <row r="68" spans="1:18" x14ac:dyDescent="0.2">
      <c r="A68" s="569" t="s">
        <v>83</v>
      </c>
      <c r="B68" s="569"/>
      <c r="C68" s="569"/>
      <c r="D68" s="569"/>
      <c r="E68" s="569"/>
      <c r="F68" s="569"/>
      <c r="G68" s="569"/>
      <c r="H68" s="569"/>
      <c r="I68" s="32">
        <f>TRUNC(SUM(I65:I67),2)</f>
        <v>1848.13</v>
      </c>
      <c r="J68" s="32">
        <f>TRUNC(SUM(J65:J67),2)</f>
        <v>1925.84</v>
      </c>
      <c r="K68" s="32">
        <f>TRUNC(SUM(K65:K67),2)</f>
        <v>1925.84</v>
      </c>
      <c r="L68" s="32">
        <f>TRUNC(SUM(L65:L67),2)</f>
        <v>2050.12</v>
      </c>
      <c r="M68" s="32">
        <f>TRUNC(SUM(M65:M67),2)</f>
        <v>2050.12</v>
      </c>
      <c r="N68" s="32">
        <f t="shared" ref="N68:O68" si="54">TRUNC(SUM(N65:N67),2)</f>
        <v>2260.64</v>
      </c>
      <c r="O68" s="32">
        <f t="shared" si="54"/>
        <v>2260.64</v>
      </c>
      <c r="P68" s="32">
        <f t="shared" ref="P68:Q68" si="55">TRUNC(SUM(P65:P67),2)</f>
        <v>2469.25</v>
      </c>
      <c r="Q68" s="32">
        <f t="shared" si="55"/>
        <v>2469.25</v>
      </c>
      <c r="R68" s="32">
        <f t="shared" ref="R68" si="56">TRUNC(SUM(R65:R67),2)</f>
        <v>2469.25</v>
      </c>
    </row>
    <row r="69" spans="1:18" x14ac:dyDescent="0.2">
      <c r="A69" s="578"/>
      <c r="B69" s="579"/>
      <c r="C69" s="579"/>
      <c r="D69" s="579"/>
      <c r="E69" s="579"/>
      <c r="F69" s="579"/>
      <c r="G69" s="579"/>
      <c r="H69" s="579"/>
      <c r="I69" s="579"/>
    </row>
    <row r="70" spans="1:18" x14ac:dyDescent="0.2">
      <c r="A70" s="580" t="s">
        <v>84</v>
      </c>
      <c r="B70" s="580"/>
      <c r="C70" s="580"/>
      <c r="D70" s="580"/>
      <c r="E70" s="580"/>
      <c r="F70" s="580"/>
      <c r="G70" s="580"/>
      <c r="H70" s="580"/>
      <c r="I70" s="580"/>
    </row>
    <row r="71" spans="1:18" x14ac:dyDescent="0.2">
      <c r="A71" s="22">
        <v>3</v>
      </c>
      <c r="B71" s="569" t="s">
        <v>85</v>
      </c>
      <c r="C71" s="569"/>
      <c r="D71" s="569"/>
      <c r="E71" s="569"/>
      <c r="F71" s="569"/>
      <c r="G71" s="569"/>
      <c r="H71" s="22" t="s">
        <v>3</v>
      </c>
      <c r="I71" s="22" t="s">
        <v>1</v>
      </c>
      <c r="J71" s="22" t="s">
        <v>1</v>
      </c>
      <c r="K71" s="22" t="s">
        <v>1</v>
      </c>
      <c r="L71" s="22" t="s">
        <v>1</v>
      </c>
      <c r="M71" s="22" t="s">
        <v>1</v>
      </c>
      <c r="N71" s="22" t="s">
        <v>1</v>
      </c>
      <c r="O71" s="22" t="s">
        <v>1</v>
      </c>
      <c r="P71" s="22" t="s">
        <v>1</v>
      </c>
      <c r="Q71" s="22" t="s">
        <v>1</v>
      </c>
      <c r="R71" s="22" t="s">
        <v>1</v>
      </c>
    </row>
    <row r="72" spans="1:18" x14ac:dyDescent="0.2">
      <c r="A72" s="22" t="s">
        <v>10</v>
      </c>
      <c r="B72" s="575" t="s">
        <v>88</v>
      </c>
      <c r="C72" s="575"/>
      <c r="D72" s="575"/>
      <c r="E72" s="575"/>
      <c r="F72" s="575"/>
      <c r="G72" s="575"/>
      <c r="H72" s="142">
        <v>4.0000000000000001E-3</v>
      </c>
      <c r="I72" s="31">
        <f t="shared" ref="I72:I77" si="57">($I$32)*H72</f>
        <v>7.05</v>
      </c>
      <c r="J72" s="31">
        <f t="shared" ref="J72:J77" si="58">($J$32)*H72</f>
        <v>7.68</v>
      </c>
      <c r="K72" s="31">
        <f t="shared" ref="K72:K77" si="59">($J$32)*H72</f>
        <v>7.68</v>
      </c>
      <c r="L72" s="31">
        <f t="shared" ref="L72:Q72" si="60">(L32)*$H$72</f>
        <v>8.23</v>
      </c>
      <c r="M72" s="31">
        <f t="shared" si="60"/>
        <v>8.23</v>
      </c>
      <c r="N72" s="31">
        <f t="shared" si="60"/>
        <v>8.83</v>
      </c>
      <c r="O72" s="31">
        <f t="shared" si="60"/>
        <v>8.83</v>
      </c>
      <c r="P72" s="31">
        <f t="shared" si="60"/>
        <v>9.36</v>
      </c>
      <c r="Q72" s="31">
        <f t="shared" si="60"/>
        <v>9.36</v>
      </c>
      <c r="R72" s="31">
        <f>(R32)*$H$72*0.1</f>
        <v>0.94</v>
      </c>
    </row>
    <row r="73" spans="1:18" x14ac:dyDescent="0.2">
      <c r="A73" s="22" t="s">
        <v>11</v>
      </c>
      <c r="B73" s="575" t="s">
        <v>87</v>
      </c>
      <c r="C73" s="575"/>
      <c r="D73" s="575"/>
      <c r="E73" s="575"/>
      <c r="F73" s="575"/>
      <c r="G73" s="575"/>
      <c r="H73" s="143">
        <v>3.0000000000000001E-3</v>
      </c>
      <c r="I73" s="31">
        <f t="shared" si="57"/>
        <v>5.29</v>
      </c>
      <c r="J73" s="31">
        <f t="shared" si="58"/>
        <v>5.76</v>
      </c>
      <c r="K73" s="31">
        <f t="shared" si="59"/>
        <v>5.76</v>
      </c>
      <c r="L73" s="31">
        <f t="shared" ref="L73:Q73" si="61">(L32)*$H$73</f>
        <v>6.17</v>
      </c>
      <c r="M73" s="31">
        <f t="shared" si="61"/>
        <v>6.17</v>
      </c>
      <c r="N73" s="31">
        <f t="shared" si="61"/>
        <v>6.62</v>
      </c>
      <c r="O73" s="31">
        <f t="shared" si="61"/>
        <v>6.62</v>
      </c>
      <c r="P73" s="31">
        <f t="shared" si="61"/>
        <v>7.02</v>
      </c>
      <c r="Q73" s="31">
        <f t="shared" si="61"/>
        <v>7.02</v>
      </c>
      <c r="R73" s="31">
        <f>(R32)*$H$73*0.1</f>
        <v>0.7</v>
      </c>
    </row>
    <row r="74" spans="1:18" x14ac:dyDescent="0.2">
      <c r="A74" s="22" t="s">
        <v>12</v>
      </c>
      <c r="B74" s="575" t="s">
        <v>89</v>
      </c>
      <c r="C74" s="575"/>
      <c r="D74" s="575"/>
      <c r="E74" s="575"/>
      <c r="F74" s="575"/>
      <c r="G74" s="575"/>
      <c r="H74" s="10">
        <v>4.0000000000000002E-4</v>
      </c>
      <c r="I74" s="31">
        <f t="shared" si="57"/>
        <v>0.71</v>
      </c>
      <c r="J74" s="31">
        <f t="shared" si="58"/>
        <v>0.77</v>
      </c>
      <c r="K74" s="31">
        <f t="shared" si="59"/>
        <v>0.77</v>
      </c>
      <c r="L74" s="31">
        <f t="shared" ref="L74:R74" si="62">(L32)*$H$74</f>
        <v>0.82</v>
      </c>
      <c r="M74" s="31">
        <f t="shared" si="62"/>
        <v>0.82</v>
      </c>
      <c r="N74" s="31">
        <f t="shared" si="62"/>
        <v>0.88</v>
      </c>
      <c r="O74" s="31">
        <f t="shared" si="62"/>
        <v>0.88</v>
      </c>
      <c r="P74" s="31">
        <f t="shared" si="62"/>
        <v>0.94</v>
      </c>
      <c r="Q74" s="31">
        <f t="shared" si="62"/>
        <v>0.94</v>
      </c>
      <c r="R74" s="31">
        <f t="shared" si="62"/>
        <v>0.94</v>
      </c>
    </row>
    <row r="75" spans="1:18" x14ac:dyDescent="0.2">
      <c r="A75" s="22" t="s">
        <v>13</v>
      </c>
      <c r="B75" s="575" t="s">
        <v>86</v>
      </c>
      <c r="C75" s="575"/>
      <c r="D75" s="575"/>
      <c r="E75" s="575"/>
      <c r="F75" s="575"/>
      <c r="G75" s="575"/>
      <c r="H75" s="142">
        <v>1.9800000000000002E-2</v>
      </c>
      <c r="I75" s="31">
        <f t="shared" si="57"/>
        <v>34.9</v>
      </c>
      <c r="J75" s="31">
        <f t="shared" si="58"/>
        <v>38.03</v>
      </c>
      <c r="K75" s="31">
        <f t="shared" si="59"/>
        <v>38.03</v>
      </c>
      <c r="L75" s="31">
        <f t="shared" ref="L75:Q75" si="63">(L32)*$H$75</f>
        <v>40.75</v>
      </c>
      <c r="M75" s="31">
        <f t="shared" si="63"/>
        <v>40.75</v>
      </c>
      <c r="N75" s="31">
        <f t="shared" si="63"/>
        <v>43.72</v>
      </c>
      <c r="O75" s="31">
        <f t="shared" si="63"/>
        <v>43.72</v>
      </c>
      <c r="P75" s="31">
        <f t="shared" si="63"/>
        <v>46.35</v>
      </c>
      <c r="Q75" s="31">
        <f t="shared" si="63"/>
        <v>46.35</v>
      </c>
      <c r="R75" s="31">
        <f>(R32)*$H$75*0.1</f>
        <v>4.63</v>
      </c>
    </row>
    <row r="76" spans="1:18" x14ac:dyDescent="0.2">
      <c r="A76" s="22" t="s">
        <v>14</v>
      </c>
      <c r="B76" s="575" t="s">
        <v>90</v>
      </c>
      <c r="C76" s="575"/>
      <c r="D76" s="575"/>
      <c r="E76" s="575"/>
      <c r="F76" s="575"/>
      <c r="G76" s="575"/>
      <c r="H76" s="23">
        <f>H50*H75</f>
        <v>7.6E-3</v>
      </c>
      <c r="I76" s="31">
        <f t="shared" si="57"/>
        <v>13.4</v>
      </c>
      <c r="J76" s="31">
        <f t="shared" si="58"/>
        <v>14.6</v>
      </c>
      <c r="K76" s="31">
        <f t="shared" si="59"/>
        <v>14.6</v>
      </c>
      <c r="L76" s="31">
        <f t="shared" ref="L76:Q76" si="64">(L32)*$H$76</f>
        <v>15.64</v>
      </c>
      <c r="M76" s="31">
        <f t="shared" si="64"/>
        <v>15.64</v>
      </c>
      <c r="N76" s="31">
        <f t="shared" si="64"/>
        <v>16.78</v>
      </c>
      <c r="O76" s="31">
        <f t="shared" si="64"/>
        <v>16.78</v>
      </c>
      <c r="P76" s="31">
        <f t="shared" si="64"/>
        <v>17.79</v>
      </c>
      <c r="Q76" s="31">
        <f t="shared" si="64"/>
        <v>17.79</v>
      </c>
      <c r="R76" s="31">
        <f>(R32)*$H$76*0.1</f>
        <v>1.78</v>
      </c>
    </row>
    <row r="77" spans="1:18" x14ac:dyDescent="0.2">
      <c r="A77" s="22" t="s">
        <v>15</v>
      </c>
      <c r="B77" s="575" t="s">
        <v>91</v>
      </c>
      <c r="C77" s="575"/>
      <c r="D77" s="575"/>
      <c r="E77" s="575"/>
      <c r="F77" s="575"/>
      <c r="G77" s="575"/>
      <c r="H77" s="10">
        <v>5.9999999999999995E-4</v>
      </c>
      <c r="I77" s="31">
        <f t="shared" si="57"/>
        <v>1.06</v>
      </c>
      <c r="J77" s="31">
        <f t="shared" si="58"/>
        <v>1.1499999999999999</v>
      </c>
      <c r="K77" s="31">
        <f t="shared" si="59"/>
        <v>1.1499999999999999</v>
      </c>
      <c r="L77" s="31">
        <f>($L$32)*H77</f>
        <v>1.23</v>
      </c>
      <c r="M77" s="31">
        <f t="shared" ref="M77:R77" si="65">(M32)*$H$77</f>
        <v>1.23</v>
      </c>
      <c r="N77" s="31">
        <f t="shared" si="65"/>
        <v>1.32</v>
      </c>
      <c r="O77" s="31">
        <f t="shared" si="65"/>
        <v>1.32</v>
      </c>
      <c r="P77" s="31">
        <f t="shared" si="65"/>
        <v>1.4</v>
      </c>
      <c r="Q77" s="31">
        <f t="shared" si="65"/>
        <v>1.4</v>
      </c>
      <c r="R77" s="31">
        <f t="shared" si="65"/>
        <v>1.4</v>
      </c>
    </row>
    <row r="78" spans="1:18" x14ac:dyDescent="0.2">
      <c r="A78" s="569" t="s">
        <v>92</v>
      </c>
      <c r="B78" s="569"/>
      <c r="C78" s="569"/>
      <c r="D78" s="569"/>
      <c r="E78" s="569"/>
      <c r="F78" s="569"/>
      <c r="G78" s="569"/>
      <c r="H78" s="4">
        <f>TRUNC(SUM(H72:H77),4)</f>
        <v>3.5400000000000001E-2</v>
      </c>
      <c r="I78" s="29">
        <f>TRUNC(SUM(I72:I77),2)</f>
        <v>62.41</v>
      </c>
      <c r="J78" s="29">
        <f>TRUNC(SUM(J72:J77),2)</f>
        <v>67.989999999999995</v>
      </c>
      <c r="K78" s="29">
        <f>TRUNC(SUM(K72:K77),2)</f>
        <v>67.989999999999995</v>
      </c>
      <c r="L78" s="29">
        <f>TRUNC(SUM(L72:L77),2)</f>
        <v>72.84</v>
      </c>
      <c r="M78" s="29">
        <f>TRUNC(SUM(M72:M77),2)</f>
        <v>72.84</v>
      </c>
      <c r="N78" s="29">
        <f t="shared" ref="N78:O78" si="66">TRUNC(SUM(N72:N77),2)</f>
        <v>78.150000000000006</v>
      </c>
      <c r="O78" s="29">
        <f t="shared" si="66"/>
        <v>78.150000000000006</v>
      </c>
      <c r="P78" s="29">
        <f t="shared" ref="P78:Q78" si="67">TRUNC(SUM(P72:P77),2)</f>
        <v>82.86</v>
      </c>
      <c r="Q78" s="29">
        <f t="shared" si="67"/>
        <v>82.86</v>
      </c>
      <c r="R78" s="29">
        <f t="shared" ref="R78" si="68">TRUNC(SUM(R72:R77),2)</f>
        <v>10.39</v>
      </c>
    </row>
    <row r="79" spans="1:18" x14ac:dyDescent="0.2">
      <c r="A79" s="585"/>
      <c r="B79" s="586"/>
      <c r="C79" s="586"/>
      <c r="D79" s="586"/>
      <c r="E79" s="586"/>
      <c r="F79" s="586"/>
      <c r="G79" s="586"/>
      <c r="H79" s="586"/>
      <c r="I79" s="586"/>
    </row>
    <row r="80" spans="1:18" x14ac:dyDescent="0.2">
      <c r="A80" s="580" t="s">
        <v>93</v>
      </c>
      <c r="B80" s="580"/>
      <c r="C80" s="580"/>
      <c r="D80" s="580"/>
      <c r="E80" s="580"/>
      <c r="F80" s="580"/>
      <c r="G80" s="580"/>
      <c r="H80" s="580"/>
      <c r="I80" s="580"/>
    </row>
    <row r="81" spans="1:18" x14ac:dyDescent="0.2">
      <c r="A81" s="569" t="s">
        <v>94</v>
      </c>
      <c r="B81" s="569"/>
      <c r="C81" s="569"/>
      <c r="D81" s="569"/>
      <c r="E81" s="569"/>
      <c r="F81" s="569"/>
      <c r="G81" s="569"/>
      <c r="H81" s="22" t="s">
        <v>3</v>
      </c>
      <c r="I81" s="22" t="s">
        <v>1</v>
      </c>
      <c r="J81" s="22" t="s">
        <v>1</v>
      </c>
      <c r="K81" s="22" t="s">
        <v>1</v>
      </c>
      <c r="L81" s="22" t="s">
        <v>1</v>
      </c>
      <c r="M81" s="22" t="s">
        <v>1</v>
      </c>
      <c r="N81" s="22" t="s">
        <v>1</v>
      </c>
      <c r="O81" s="22" t="s">
        <v>1</v>
      </c>
      <c r="P81" s="22" t="s">
        <v>1</v>
      </c>
      <c r="Q81" s="22" t="s">
        <v>1</v>
      </c>
      <c r="R81" s="22" t="s">
        <v>1</v>
      </c>
    </row>
    <row r="82" spans="1:18" x14ac:dyDescent="0.2">
      <c r="A82" s="22" t="s">
        <v>10</v>
      </c>
      <c r="B82" s="575" t="s">
        <v>95</v>
      </c>
      <c r="C82" s="575"/>
      <c r="D82" s="575"/>
      <c r="E82" s="575"/>
      <c r="F82" s="575"/>
      <c r="G82" s="575"/>
      <c r="H82" s="141">
        <v>9.2999999999999992E-3</v>
      </c>
      <c r="I82" s="31">
        <f>($I$32)*H82</f>
        <v>16.39</v>
      </c>
      <c r="J82" s="31">
        <f>($J$32)*H82</f>
        <v>17.86</v>
      </c>
      <c r="K82" s="31">
        <f>($J$32)*H82</f>
        <v>17.86</v>
      </c>
      <c r="L82" s="31">
        <f>(L32)*$H$82</f>
        <v>19.14</v>
      </c>
      <c r="M82" s="31">
        <f>($M$32)*H82</f>
        <v>19.14</v>
      </c>
      <c r="N82" s="31">
        <f>(N32)*$H$82</f>
        <v>20.54</v>
      </c>
      <c r="O82" s="31">
        <f>(O$32)*$H$82</f>
        <v>20.54</v>
      </c>
      <c r="P82" s="31">
        <f>(P32)*$H$82</f>
        <v>21.77</v>
      </c>
      <c r="Q82" s="31">
        <f>(Q$32)*$H$82</f>
        <v>21.77</v>
      </c>
      <c r="R82" s="31">
        <f>(R$32)*$H$82</f>
        <v>21.77</v>
      </c>
    </row>
    <row r="83" spans="1:18" x14ac:dyDescent="0.2">
      <c r="A83" s="22" t="s">
        <v>11</v>
      </c>
      <c r="B83" s="575" t="s">
        <v>96</v>
      </c>
      <c r="C83" s="575"/>
      <c r="D83" s="575"/>
      <c r="E83" s="575"/>
      <c r="F83" s="575"/>
      <c r="G83" s="575"/>
      <c r="H83" s="5">
        <v>2.9999999999999997E-4</v>
      </c>
      <c r="I83" s="31">
        <f>($I$32)*H83</f>
        <v>0.53</v>
      </c>
      <c r="J83" s="31">
        <f>($J$32)*H83</f>
        <v>0.57999999999999996</v>
      </c>
      <c r="K83" s="31">
        <f>($J$32)*H83</f>
        <v>0.57999999999999996</v>
      </c>
      <c r="L83" s="31">
        <f>(L32)*$H$83</f>
        <v>0.62</v>
      </c>
      <c r="M83" s="31">
        <f>($M$32)*H83</f>
        <v>0.62</v>
      </c>
      <c r="N83" s="31">
        <f>(N32)*$H$83</f>
        <v>0.66</v>
      </c>
      <c r="O83" s="31">
        <f>(O$32)*H$83</f>
        <v>0.66</v>
      </c>
      <c r="P83" s="31">
        <f>(P32)*$H$83</f>
        <v>0.7</v>
      </c>
      <c r="Q83" s="31">
        <f>(Q$32)*$H$83</f>
        <v>0.7</v>
      </c>
      <c r="R83" s="31">
        <f>(R$32)*H$83</f>
        <v>0.7</v>
      </c>
    </row>
    <row r="84" spans="1:18" x14ac:dyDescent="0.2">
      <c r="A84" s="22" t="s">
        <v>12</v>
      </c>
      <c r="B84" s="575" t="s">
        <v>97</v>
      </c>
      <c r="C84" s="575"/>
      <c r="D84" s="575"/>
      <c r="E84" s="575"/>
      <c r="F84" s="575"/>
      <c r="G84" s="575"/>
      <c r="H84" s="5">
        <v>2.0000000000000001E-4</v>
      </c>
      <c r="I84" s="31">
        <f>($I$32)*H84</f>
        <v>0.35</v>
      </c>
      <c r="J84" s="31">
        <f>($J$32)*H84</f>
        <v>0.38</v>
      </c>
      <c r="K84" s="31">
        <f>($J$32)*H84</f>
        <v>0.38</v>
      </c>
      <c r="L84" s="31">
        <f>($L$32)*H84</f>
        <v>0.41</v>
      </c>
      <c r="M84" s="31">
        <f>($M$32)*H84</f>
        <v>0.41</v>
      </c>
      <c r="N84" s="31">
        <f>(N32)*$H$84</f>
        <v>0.44</v>
      </c>
      <c r="O84" s="31">
        <f>(O$32)*$H$84</f>
        <v>0.44</v>
      </c>
      <c r="P84" s="31">
        <f>(P32)*$H$84</f>
        <v>0.47</v>
      </c>
      <c r="Q84" s="31">
        <f>(Q$32)*$H$84</f>
        <v>0.47</v>
      </c>
      <c r="R84" s="31">
        <f>(R$32)*$H$84</f>
        <v>0.47</v>
      </c>
    </row>
    <row r="85" spans="1:18" x14ac:dyDescent="0.2">
      <c r="A85" s="22" t="s">
        <v>13</v>
      </c>
      <c r="B85" s="575" t="s">
        <v>98</v>
      </c>
      <c r="C85" s="575"/>
      <c r="D85" s="575"/>
      <c r="E85" s="575"/>
      <c r="F85" s="575"/>
      <c r="G85" s="575"/>
      <c r="H85" s="1">
        <v>2.9999999999999997E-4</v>
      </c>
      <c r="I85" s="31">
        <f>($I$32)*H85</f>
        <v>0.53</v>
      </c>
      <c r="J85" s="31">
        <f>($J$32)*H85</f>
        <v>0.57999999999999996</v>
      </c>
      <c r="K85" s="31">
        <f>($J$32)*H85</f>
        <v>0.57999999999999996</v>
      </c>
      <c r="L85" s="31">
        <f>(L32)*$H$85</f>
        <v>0.62</v>
      </c>
      <c r="M85" s="31">
        <f>($M$32)*H85</f>
        <v>0.62</v>
      </c>
      <c r="N85" s="31">
        <f>(N32)*$H$85</f>
        <v>0.66</v>
      </c>
      <c r="O85" s="31">
        <f>(O$32)*$H$85</f>
        <v>0.66</v>
      </c>
      <c r="P85" s="31">
        <f>(P32)*$H$85</f>
        <v>0.7</v>
      </c>
      <c r="Q85" s="31">
        <f>(Q$32)*$H$85</f>
        <v>0.7</v>
      </c>
      <c r="R85" s="31">
        <f>(R$32)*$H$85</f>
        <v>0.7</v>
      </c>
    </row>
    <row r="86" spans="1:18" x14ac:dyDescent="0.2">
      <c r="A86" s="22" t="s">
        <v>14</v>
      </c>
      <c r="B86" s="575" t="s">
        <v>23</v>
      </c>
      <c r="C86" s="575"/>
      <c r="D86" s="575"/>
      <c r="E86" s="575"/>
      <c r="F86" s="575"/>
      <c r="G86" s="575"/>
      <c r="H86" s="5">
        <v>4.0000000000000002E-4</v>
      </c>
      <c r="I86" s="31">
        <f>($I$32)*H86</f>
        <v>0.71</v>
      </c>
      <c r="J86" s="31">
        <f>($J$32)*H86</f>
        <v>0.77</v>
      </c>
      <c r="K86" s="31">
        <f>($J$32)*H86</f>
        <v>0.77</v>
      </c>
      <c r="L86" s="31">
        <f>(L32)*$H$86</f>
        <v>0.82</v>
      </c>
      <c r="M86" s="31">
        <f>($M$32)*H86</f>
        <v>0.82</v>
      </c>
      <c r="N86" s="31">
        <f>(N32)*$H$86</f>
        <v>0.88</v>
      </c>
      <c r="O86" s="31">
        <f>(O$32)*$H$86</f>
        <v>0.88</v>
      </c>
      <c r="P86" s="31">
        <f>(P32)*$H$86</f>
        <v>0.94</v>
      </c>
      <c r="Q86" s="31">
        <f>(Q$32)*$H$86</f>
        <v>0.94</v>
      </c>
      <c r="R86" s="31">
        <f>(R$32)*$H$86</f>
        <v>0.94</v>
      </c>
    </row>
    <row r="87" spans="1:18" x14ac:dyDescent="0.2">
      <c r="A87" s="22" t="s">
        <v>15</v>
      </c>
      <c r="B87" s="575" t="s">
        <v>4</v>
      </c>
      <c r="C87" s="575"/>
      <c r="D87" s="575"/>
      <c r="E87" s="575"/>
      <c r="F87" s="575"/>
      <c r="G87" s="575"/>
      <c r="H87" s="33">
        <v>0</v>
      </c>
      <c r="I87" s="31">
        <f>($I$32+$I$39)*H87</f>
        <v>0</v>
      </c>
      <c r="J87" s="31">
        <f>($I$32+$I$39)*I87</f>
        <v>0</v>
      </c>
      <c r="K87" s="31">
        <f>($I$32+$I$39)*J87</f>
        <v>0</v>
      </c>
      <c r="L87" s="31">
        <f>($I$32+$I$39)*K87</f>
        <v>0</v>
      </c>
      <c r="M87" s="31">
        <f>(M32+M39)*$H$87</f>
        <v>0</v>
      </c>
      <c r="N87" s="31">
        <f>($I$32+$I$39)*M87</f>
        <v>0</v>
      </c>
      <c r="O87" s="31">
        <f>(O32+O39)*$H$87</f>
        <v>0</v>
      </c>
      <c r="P87" s="31">
        <f>($I$32+$I$39)*O87</f>
        <v>0</v>
      </c>
      <c r="Q87" s="31">
        <f>(Q32+Q39)*$H$87</f>
        <v>0</v>
      </c>
      <c r="R87" s="31">
        <f>(R32+R39)*$H$87</f>
        <v>0</v>
      </c>
    </row>
    <row r="88" spans="1:18" x14ac:dyDescent="0.2">
      <c r="A88" s="569" t="s">
        <v>21</v>
      </c>
      <c r="B88" s="569"/>
      <c r="C88" s="569"/>
      <c r="D88" s="569"/>
      <c r="E88" s="569"/>
      <c r="F88" s="569"/>
      <c r="G88" s="569"/>
      <c r="H88" s="4">
        <f>TRUNC(SUM(H82:H87),4)</f>
        <v>1.0500000000000001E-2</v>
      </c>
      <c r="I88" s="29">
        <f>TRUNC(SUM(I82:I87),2)</f>
        <v>18.510000000000002</v>
      </c>
      <c r="J88" s="29">
        <f>TRUNC(SUM(J82:J87),2)</f>
        <v>20.170000000000002</v>
      </c>
      <c r="K88" s="29">
        <f>TRUNC(SUM(K82:K87),2)</f>
        <v>20.170000000000002</v>
      </c>
      <c r="L88" s="29">
        <f>TRUNC(SUM(L82:L87),2)</f>
        <v>21.61</v>
      </c>
      <c r="M88" s="29">
        <f>TRUNC(SUM(M82:M87),2)</f>
        <v>21.61</v>
      </c>
      <c r="N88" s="29">
        <f t="shared" ref="N88:Q88" si="69">TRUNC(SUM(N82:N87),2)</f>
        <v>23.18</v>
      </c>
      <c r="O88" s="29">
        <f t="shared" ref="O88:R88" si="70">TRUNC(SUM(O82:O87),2)</f>
        <v>23.18</v>
      </c>
      <c r="P88" s="29">
        <f t="shared" si="69"/>
        <v>24.58</v>
      </c>
      <c r="Q88" s="29">
        <f t="shared" si="69"/>
        <v>24.58</v>
      </c>
      <c r="R88" s="29">
        <f t="shared" si="70"/>
        <v>24.58</v>
      </c>
    </row>
    <row r="89" spans="1:18" x14ac:dyDescent="0.2">
      <c r="A89" s="583"/>
      <c r="B89" s="584"/>
      <c r="C89" s="584"/>
      <c r="D89" s="584"/>
      <c r="E89" s="584"/>
      <c r="F89" s="584"/>
      <c r="G89" s="584"/>
      <c r="H89" s="584"/>
      <c r="I89" s="584"/>
    </row>
    <row r="90" spans="1:18" x14ac:dyDescent="0.2">
      <c r="A90" s="569" t="s">
        <v>99</v>
      </c>
      <c r="B90" s="569"/>
      <c r="C90" s="569"/>
      <c r="D90" s="569"/>
      <c r="E90" s="569"/>
      <c r="F90" s="569"/>
      <c r="G90" s="569"/>
      <c r="H90" s="22" t="s">
        <v>3</v>
      </c>
      <c r="I90" s="22" t="s">
        <v>1</v>
      </c>
      <c r="J90" s="22" t="s">
        <v>1</v>
      </c>
      <c r="K90" s="22" t="s">
        <v>1</v>
      </c>
      <c r="L90" s="22" t="s">
        <v>1</v>
      </c>
      <c r="M90" s="22" t="s">
        <v>1</v>
      </c>
      <c r="N90" s="22" t="s">
        <v>1</v>
      </c>
      <c r="O90" s="22" t="s">
        <v>1</v>
      </c>
      <c r="P90" s="22" t="s">
        <v>1</v>
      </c>
      <c r="Q90" s="22" t="s">
        <v>1</v>
      </c>
      <c r="R90" s="22" t="s">
        <v>1</v>
      </c>
    </row>
    <row r="91" spans="1:18" x14ac:dyDescent="0.2">
      <c r="A91" s="22" t="s">
        <v>10</v>
      </c>
      <c r="B91" s="575" t="s">
        <v>100</v>
      </c>
      <c r="C91" s="575"/>
      <c r="D91" s="575"/>
      <c r="E91" s="575"/>
      <c r="F91" s="575"/>
      <c r="G91" s="575"/>
      <c r="H91" s="5">
        <v>0</v>
      </c>
      <c r="I91" s="28">
        <f>I32*H91</f>
        <v>0</v>
      </c>
      <c r="J91" s="28">
        <f>J32*I91</f>
        <v>0</v>
      </c>
      <c r="K91" s="28">
        <f>K32*J91</f>
        <v>0</v>
      </c>
      <c r="L91" s="28">
        <f>L32*K91</f>
        <v>0</v>
      </c>
      <c r="M91" s="28">
        <f>M32*L91</f>
        <v>0</v>
      </c>
      <c r="N91" s="28">
        <f t="shared" ref="N91:O91" si="71">N32*M91</f>
        <v>0</v>
      </c>
      <c r="O91" s="28">
        <f t="shared" si="71"/>
        <v>0</v>
      </c>
      <c r="P91" s="28">
        <f t="shared" ref="P91" si="72">P32*O91</f>
        <v>0</v>
      </c>
      <c r="Q91" s="28">
        <f t="shared" ref="Q91" si="73">Q32*P91</f>
        <v>0</v>
      </c>
      <c r="R91" s="28">
        <f>R32*O91</f>
        <v>0</v>
      </c>
    </row>
    <row r="92" spans="1:18" x14ac:dyDescent="0.2">
      <c r="A92" s="569" t="s">
        <v>22</v>
      </c>
      <c r="B92" s="569"/>
      <c r="C92" s="569"/>
      <c r="D92" s="569"/>
      <c r="E92" s="569"/>
      <c r="F92" s="569"/>
      <c r="G92" s="569"/>
      <c r="H92" s="4">
        <f>TRUNC(SUM(H91),4)</f>
        <v>0</v>
      </c>
      <c r="I92" s="29">
        <f>TRUNC(SUM(I91),2)</f>
        <v>0</v>
      </c>
      <c r="J92" s="29">
        <f>TRUNC(SUM(J91),2)</f>
        <v>0</v>
      </c>
      <c r="K92" s="29">
        <f>TRUNC(SUM(K91),2)</f>
        <v>0</v>
      </c>
      <c r="L92" s="29">
        <f>TRUNC(SUM(L91),2)</f>
        <v>0</v>
      </c>
      <c r="M92" s="29">
        <f>TRUNC(SUM(M91),2)</f>
        <v>0</v>
      </c>
      <c r="N92" s="29">
        <f t="shared" ref="N92:O92" si="74">TRUNC(SUM(N91),2)</f>
        <v>0</v>
      </c>
      <c r="O92" s="29">
        <f t="shared" si="74"/>
        <v>0</v>
      </c>
      <c r="P92" s="29">
        <f t="shared" ref="P92:Q92" si="75">TRUNC(SUM(P91),2)</f>
        <v>0</v>
      </c>
      <c r="Q92" s="29">
        <f t="shared" si="75"/>
        <v>0</v>
      </c>
      <c r="R92" s="29">
        <f t="shared" ref="R92" si="76">TRUNC(SUM(R91),2)</f>
        <v>0</v>
      </c>
    </row>
    <row r="93" spans="1:18" x14ac:dyDescent="0.2">
      <c r="A93" s="581"/>
      <c r="B93" s="582"/>
      <c r="C93" s="582"/>
      <c r="D93" s="582"/>
      <c r="E93" s="582"/>
      <c r="F93" s="582"/>
      <c r="G93" s="582"/>
      <c r="H93" s="582"/>
      <c r="I93" s="582"/>
    </row>
    <row r="94" spans="1:18" x14ac:dyDescent="0.2">
      <c r="A94" s="571" t="s">
        <v>101</v>
      </c>
      <c r="B94" s="571"/>
      <c r="C94" s="571"/>
      <c r="D94" s="571"/>
      <c r="E94" s="571"/>
      <c r="F94" s="571"/>
      <c r="G94" s="571"/>
      <c r="H94" s="571"/>
      <c r="I94" s="571"/>
    </row>
    <row r="95" spans="1:18" x14ac:dyDescent="0.2">
      <c r="A95" s="569" t="s">
        <v>102</v>
      </c>
      <c r="B95" s="569"/>
      <c r="C95" s="569"/>
      <c r="D95" s="569"/>
      <c r="E95" s="569"/>
      <c r="F95" s="569"/>
      <c r="G95" s="569"/>
      <c r="H95" s="569"/>
      <c r="I95" s="22" t="s">
        <v>1</v>
      </c>
      <c r="J95" s="22" t="s">
        <v>1</v>
      </c>
      <c r="K95" s="22" t="s">
        <v>1</v>
      </c>
      <c r="L95" s="22" t="s">
        <v>1</v>
      </c>
      <c r="M95" s="22" t="s">
        <v>1</v>
      </c>
      <c r="N95" s="22" t="s">
        <v>1</v>
      </c>
      <c r="O95" s="22" t="s">
        <v>1</v>
      </c>
      <c r="P95" s="22" t="s">
        <v>1</v>
      </c>
      <c r="Q95" s="22" t="s">
        <v>1</v>
      </c>
      <c r="R95" s="22" t="s">
        <v>1</v>
      </c>
    </row>
    <row r="96" spans="1:18" x14ac:dyDescent="0.2">
      <c r="A96" s="22" t="s">
        <v>25</v>
      </c>
      <c r="B96" s="551" t="s">
        <v>96</v>
      </c>
      <c r="C96" s="551"/>
      <c r="D96" s="551"/>
      <c r="E96" s="551"/>
      <c r="F96" s="551"/>
      <c r="G96" s="551"/>
      <c r="H96" s="551"/>
      <c r="I96" s="28">
        <f>I88</f>
        <v>18.510000000000002</v>
      </c>
      <c r="J96" s="28">
        <f>J88</f>
        <v>20.170000000000002</v>
      </c>
      <c r="K96" s="28">
        <f>K88</f>
        <v>20.170000000000002</v>
      </c>
      <c r="L96" s="28">
        <f>L88</f>
        <v>21.61</v>
      </c>
      <c r="M96" s="28">
        <f>M88</f>
        <v>21.61</v>
      </c>
      <c r="N96" s="28">
        <f t="shared" ref="N96:O96" si="77">N88</f>
        <v>23.18</v>
      </c>
      <c r="O96" s="28">
        <f t="shared" si="77"/>
        <v>23.18</v>
      </c>
      <c r="P96" s="28">
        <f t="shared" ref="P96:Q96" si="78">P88</f>
        <v>24.58</v>
      </c>
      <c r="Q96" s="28">
        <f t="shared" si="78"/>
        <v>24.58</v>
      </c>
      <c r="R96" s="28">
        <f t="shared" ref="R96" si="79">R88</f>
        <v>24.58</v>
      </c>
    </row>
    <row r="97" spans="1:18" x14ac:dyDescent="0.2">
      <c r="A97" s="22" t="s">
        <v>26</v>
      </c>
      <c r="B97" s="551" t="s">
        <v>103</v>
      </c>
      <c r="C97" s="551"/>
      <c r="D97" s="551"/>
      <c r="E97" s="551"/>
      <c r="F97" s="551"/>
      <c r="G97" s="551"/>
      <c r="H97" s="551"/>
      <c r="I97" s="31">
        <f>I92</f>
        <v>0</v>
      </c>
      <c r="J97" s="31">
        <f>J92</f>
        <v>0</v>
      </c>
      <c r="K97" s="31">
        <f>K92</f>
        <v>0</v>
      </c>
      <c r="L97" s="31">
        <f>L92</f>
        <v>0</v>
      </c>
      <c r="M97" s="31">
        <f>M92</f>
        <v>0</v>
      </c>
      <c r="N97" s="31">
        <f t="shared" ref="N97:O97" si="80">N92</f>
        <v>0</v>
      </c>
      <c r="O97" s="31">
        <f t="shared" si="80"/>
        <v>0</v>
      </c>
      <c r="P97" s="31">
        <f t="shared" ref="P97:Q97" si="81">P92</f>
        <v>0</v>
      </c>
      <c r="Q97" s="31">
        <f t="shared" si="81"/>
        <v>0</v>
      </c>
      <c r="R97" s="31">
        <f t="shared" ref="R97" si="82">R92</f>
        <v>0</v>
      </c>
    </row>
    <row r="98" spans="1:18" x14ac:dyDescent="0.2">
      <c r="A98" s="569" t="s">
        <v>104</v>
      </c>
      <c r="B98" s="569"/>
      <c r="C98" s="569"/>
      <c r="D98" s="569"/>
      <c r="E98" s="569"/>
      <c r="F98" s="569"/>
      <c r="G98" s="569"/>
      <c r="H98" s="569"/>
      <c r="I98" s="32">
        <f>TRUNC(SUM(I96:I97),2)</f>
        <v>18.510000000000002</v>
      </c>
      <c r="J98" s="32">
        <f>TRUNC(SUM(J96:J97),2)</f>
        <v>20.170000000000002</v>
      </c>
      <c r="K98" s="32">
        <f>TRUNC(SUM(K96:K97),2)</f>
        <v>20.170000000000002</v>
      </c>
      <c r="L98" s="32">
        <f>TRUNC(SUM(L96:L97),2)</f>
        <v>21.61</v>
      </c>
      <c r="M98" s="32">
        <f>TRUNC(SUM(M96:M97),2)</f>
        <v>21.61</v>
      </c>
      <c r="N98" s="32">
        <f t="shared" ref="N98:O98" si="83">TRUNC(SUM(N96:N97),2)</f>
        <v>23.18</v>
      </c>
      <c r="O98" s="32">
        <f t="shared" si="83"/>
        <v>23.18</v>
      </c>
      <c r="P98" s="32">
        <f t="shared" ref="P98:Q98" si="84">TRUNC(SUM(P96:P97),2)</f>
        <v>24.58</v>
      </c>
      <c r="Q98" s="32">
        <f t="shared" si="84"/>
        <v>24.58</v>
      </c>
      <c r="R98" s="32">
        <f t="shared" ref="R98" si="85">TRUNC(SUM(R96:R97),2)</f>
        <v>24.58</v>
      </c>
    </row>
    <row r="99" spans="1:18" x14ac:dyDescent="0.2">
      <c r="A99" s="578"/>
      <c r="B99" s="579"/>
      <c r="C99" s="579"/>
      <c r="D99" s="579"/>
      <c r="E99" s="579"/>
      <c r="F99" s="579"/>
      <c r="G99" s="579"/>
      <c r="H99" s="579"/>
      <c r="I99" s="579"/>
    </row>
    <row r="100" spans="1:18" x14ac:dyDescent="0.2">
      <c r="A100" s="580" t="s">
        <v>105</v>
      </c>
      <c r="B100" s="580"/>
      <c r="C100" s="580"/>
      <c r="D100" s="580"/>
      <c r="E100" s="580"/>
      <c r="F100" s="580"/>
      <c r="G100" s="580"/>
      <c r="H100" s="580"/>
      <c r="I100" s="580"/>
    </row>
    <row r="101" spans="1:18" x14ac:dyDescent="0.2">
      <c r="A101" s="22">
        <v>5</v>
      </c>
      <c r="B101" s="569" t="s">
        <v>19</v>
      </c>
      <c r="C101" s="569"/>
      <c r="D101" s="569"/>
      <c r="E101" s="569"/>
      <c r="F101" s="569"/>
      <c r="G101" s="569"/>
      <c r="H101" s="22"/>
      <c r="I101" s="22" t="s">
        <v>1</v>
      </c>
      <c r="J101" s="22" t="s">
        <v>1</v>
      </c>
      <c r="K101" s="22" t="s">
        <v>1</v>
      </c>
      <c r="L101" s="22" t="s">
        <v>1</v>
      </c>
      <c r="M101" s="22" t="s">
        <v>1</v>
      </c>
      <c r="N101" s="22" t="s">
        <v>1</v>
      </c>
      <c r="O101" s="22" t="s">
        <v>1</v>
      </c>
      <c r="P101" s="22" t="s">
        <v>1</v>
      </c>
      <c r="Q101" s="22" t="s">
        <v>1</v>
      </c>
      <c r="R101" s="22" t="s">
        <v>1</v>
      </c>
    </row>
    <row r="102" spans="1:18" x14ac:dyDescent="0.2">
      <c r="A102" s="22" t="s">
        <v>10</v>
      </c>
      <c r="B102" s="577" t="s">
        <v>118</v>
      </c>
      <c r="C102" s="577"/>
      <c r="D102" s="577"/>
      <c r="E102" s="577"/>
      <c r="F102" s="577"/>
      <c r="G102" s="577"/>
      <c r="H102" s="25" t="s">
        <v>0</v>
      </c>
      <c r="I102" s="28">
        <f>'JUSTIFICATIVAS '!J88</f>
        <v>45.71</v>
      </c>
      <c r="J102" s="28">
        <f>I102</f>
        <v>45.71</v>
      </c>
      <c r="K102" s="28">
        <f>J102*$K$4</f>
        <v>48.35</v>
      </c>
      <c r="L102" s="28">
        <f>K102</f>
        <v>48.35</v>
      </c>
      <c r="M102" s="28">
        <f>L102*$M$4</f>
        <v>50.53</v>
      </c>
      <c r="N102" s="28">
        <f>M102</f>
        <v>50.53</v>
      </c>
      <c r="O102" s="28">
        <f>N102*O4</f>
        <v>52.83</v>
      </c>
      <c r="P102" s="28">
        <f>O102</f>
        <v>52.83</v>
      </c>
      <c r="Q102" s="28">
        <f>P102*Q4</f>
        <v>55.18</v>
      </c>
      <c r="R102" s="28">
        <f>Q102*R4</f>
        <v>55.18</v>
      </c>
    </row>
    <row r="103" spans="1:18" x14ac:dyDescent="0.2">
      <c r="A103" s="22" t="s">
        <v>11</v>
      </c>
      <c r="B103" s="577" t="s">
        <v>20</v>
      </c>
      <c r="C103" s="577"/>
      <c r="D103" s="577"/>
      <c r="E103" s="577"/>
      <c r="F103" s="577"/>
      <c r="G103" s="577"/>
      <c r="H103" s="25" t="s">
        <v>0</v>
      </c>
      <c r="I103" s="87">
        <v>0</v>
      </c>
      <c r="J103" s="87">
        <v>0</v>
      </c>
      <c r="K103" s="28">
        <f>J103*$K$4</f>
        <v>0</v>
      </c>
      <c r="L103" s="87">
        <v>0</v>
      </c>
      <c r="M103" s="28">
        <f>L103*$K$4</f>
        <v>0</v>
      </c>
      <c r="N103" s="87">
        <v>0</v>
      </c>
      <c r="O103" s="28">
        <f>N103*$K$4</f>
        <v>0</v>
      </c>
      <c r="P103" s="87">
        <v>0</v>
      </c>
      <c r="Q103" s="28">
        <f>P103*$K$4</f>
        <v>0</v>
      </c>
      <c r="R103" s="28">
        <f>Q103*$K$4</f>
        <v>0</v>
      </c>
    </row>
    <row r="104" spans="1:18" x14ac:dyDescent="0.2">
      <c r="A104" s="62" t="s">
        <v>12</v>
      </c>
      <c r="B104" s="577" t="s">
        <v>186</v>
      </c>
      <c r="C104" s="577"/>
      <c r="D104" s="577"/>
      <c r="E104" s="577"/>
      <c r="F104" s="577"/>
      <c r="G104" s="577"/>
      <c r="H104" s="25" t="s">
        <v>0</v>
      </c>
      <c r="I104" s="87">
        <f>'JUSTIFICATIVAS '!F121</f>
        <v>1.3</v>
      </c>
      <c r="J104" s="87">
        <f>I104</f>
        <v>1.3</v>
      </c>
      <c r="K104" s="28">
        <f>J104*$K$4</f>
        <v>1.38</v>
      </c>
      <c r="L104" s="87">
        <f>K104</f>
        <v>1.38</v>
      </c>
      <c r="M104" s="28">
        <f>L104*$M$4</f>
        <v>1.44</v>
      </c>
      <c r="N104" s="87">
        <f>M104</f>
        <v>1.44</v>
      </c>
      <c r="O104" s="28">
        <f>N104*O4</f>
        <v>1.51</v>
      </c>
      <c r="P104" s="87">
        <f>O104</f>
        <v>1.51</v>
      </c>
      <c r="Q104" s="28">
        <f>P104*Q4</f>
        <v>1.58</v>
      </c>
      <c r="R104" s="28">
        <f>Q104*R4</f>
        <v>1.58</v>
      </c>
    </row>
    <row r="105" spans="1:18" x14ac:dyDescent="0.2">
      <c r="A105" s="62" t="s">
        <v>13</v>
      </c>
      <c r="B105" s="577" t="s">
        <v>4</v>
      </c>
      <c r="C105" s="577"/>
      <c r="D105" s="577"/>
      <c r="E105" s="577"/>
      <c r="F105" s="577"/>
      <c r="G105" s="577"/>
      <c r="H105" s="25" t="s">
        <v>0</v>
      </c>
      <c r="I105" s="28">
        <v>0</v>
      </c>
      <c r="J105" s="28">
        <v>0</v>
      </c>
      <c r="K105" s="28">
        <f>J105*$K$4</f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</row>
    <row r="106" spans="1:18" x14ac:dyDescent="0.2">
      <c r="A106" s="569" t="s">
        <v>106</v>
      </c>
      <c r="B106" s="569"/>
      <c r="C106" s="569"/>
      <c r="D106" s="569"/>
      <c r="E106" s="569"/>
      <c r="F106" s="569"/>
      <c r="G106" s="569"/>
      <c r="H106" s="4" t="s">
        <v>0</v>
      </c>
      <c r="I106" s="29">
        <f>TRUNC(SUM(I102:I105),2)</f>
        <v>47.01</v>
      </c>
      <c r="J106" s="29">
        <f>TRUNC(SUM(J102:J105),2)</f>
        <v>47.01</v>
      </c>
      <c r="K106" s="29">
        <f>TRUNC(SUM(K102:K105),2)</f>
        <v>49.73</v>
      </c>
      <c r="L106" s="29">
        <f>TRUNC(SUM(L102:L105),2)</f>
        <v>49.73</v>
      </c>
      <c r="M106" s="29">
        <f>TRUNC(SUM(M102:M105),2)</f>
        <v>51.97</v>
      </c>
      <c r="N106" s="29">
        <f t="shared" ref="N106:O106" si="86">TRUNC(SUM(N102:N105),2)</f>
        <v>51.97</v>
      </c>
      <c r="O106" s="29">
        <f t="shared" si="86"/>
        <v>54.34</v>
      </c>
      <c r="P106" s="29">
        <f t="shared" ref="P106:Q106" si="87">TRUNC(SUM(P102:P105),2)</f>
        <v>54.34</v>
      </c>
      <c r="Q106" s="29">
        <f t="shared" si="87"/>
        <v>56.76</v>
      </c>
      <c r="R106" s="29">
        <f t="shared" ref="R106" si="88">TRUNC(SUM(R102:R105),2)</f>
        <v>56.76</v>
      </c>
    </row>
    <row r="107" spans="1:18" x14ac:dyDescent="0.2">
      <c r="A107" s="578"/>
      <c r="B107" s="579"/>
      <c r="C107" s="579"/>
      <c r="D107" s="579"/>
      <c r="E107" s="579"/>
      <c r="F107" s="579"/>
      <c r="G107" s="579"/>
      <c r="H107" s="579"/>
      <c r="I107" s="579"/>
    </row>
    <row r="108" spans="1:18" x14ac:dyDescent="0.2">
      <c r="A108" s="580" t="s">
        <v>107</v>
      </c>
      <c r="B108" s="580"/>
      <c r="C108" s="580"/>
      <c r="D108" s="580"/>
      <c r="E108" s="580"/>
      <c r="F108" s="580"/>
      <c r="G108" s="580"/>
      <c r="H108" s="580"/>
      <c r="I108" s="580"/>
    </row>
    <row r="109" spans="1:18" x14ac:dyDescent="0.2">
      <c r="A109" s="22">
        <v>6</v>
      </c>
      <c r="B109" s="569" t="s">
        <v>24</v>
      </c>
      <c r="C109" s="569"/>
      <c r="D109" s="569"/>
      <c r="E109" s="569"/>
      <c r="F109" s="569"/>
      <c r="G109" s="569"/>
      <c r="H109" s="22" t="s">
        <v>3</v>
      </c>
      <c r="I109" s="22" t="s">
        <v>1</v>
      </c>
      <c r="J109" s="22" t="s">
        <v>1</v>
      </c>
      <c r="K109" s="22" t="s">
        <v>1</v>
      </c>
      <c r="L109" s="22" t="s">
        <v>1</v>
      </c>
      <c r="M109" s="22" t="s">
        <v>1</v>
      </c>
      <c r="N109" s="22" t="s">
        <v>1</v>
      </c>
      <c r="O109" s="22" t="s">
        <v>1</v>
      </c>
      <c r="P109" s="22" t="s">
        <v>1</v>
      </c>
      <c r="Q109" s="22" t="s">
        <v>1</v>
      </c>
      <c r="R109" s="22" t="s">
        <v>1</v>
      </c>
    </row>
    <row r="110" spans="1:18" x14ac:dyDescent="0.2">
      <c r="A110" s="22" t="s">
        <v>10</v>
      </c>
      <c r="B110" s="575" t="s">
        <v>27</v>
      </c>
      <c r="C110" s="575"/>
      <c r="D110" s="575"/>
      <c r="E110" s="575"/>
      <c r="F110" s="575"/>
      <c r="G110" s="575"/>
      <c r="H110" s="56">
        <v>5.5447000000000003E-2</v>
      </c>
      <c r="I110" s="28">
        <f>TRUNC(H110*I134,2)</f>
        <v>207.3</v>
      </c>
      <c r="J110" s="28">
        <f>TRUNC(H110*J134,2)</f>
        <v>220.76</v>
      </c>
      <c r="K110" s="28">
        <f>TRUNC(H110*K134,2)</f>
        <v>220.91</v>
      </c>
      <c r="L110" s="28">
        <f t="shared" ref="L110:R110" si="89">TRUNC($H$110*L134,2)</f>
        <v>235.79</v>
      </c>
      <c r="M110" s="28">
        <f t="shared" si="89"/>
        <v>235.91</v>
      </c>
      <c r="N110" s="28">
        <f t="shared" si="89"/>
        <v>256.27999999999997</v>
      </c>
      <c r="O110" s="28">
        <f t="shared" si="89"/>
        <v>256.42</v>
      </c>
      <c r="P110" s="28">
        <f t="shared" si="89"/>
        <v>275.67</v>
      </c>
      <c r="Q110" s="28">
        <f t="shared" si="89"/>
        <v>275.8</v>
      </c>
      <c r="R110" s="28">
        <f t="shared" si="89"/>
        <v>271.77999999999997</v>
      </c>
    </row>
    <row r="111" spans="1:18" x14ac:dyDescent="0.2">
      <c r="A111" s="22" t="s">
        <v>11</v>
      </c>
      <c r="B111" s="575" t="s">
        <v>5</v>
      </c>
      <c r="C111" s="575"/>
      <c r="D111" s="575"/>
      <c r="E111" s="575"/>
      <c r="F111" s="575"/>
      <c r="G111" s="575"/>
      <c r="H111" s="56">
        <v>0.03</v>
      </c>
      <c r="I111" s="28">
        <f>TRUNC(H111*(I110+I134),2)</f>
        <v>118.38</v>
      </c>
      <c r="J111" s="28">
        <f>TRUNC(H111*(J110+J134),2)</f>
        <v>126.06</v>
      </c>
      <c r="K111" s="28">
        <f>TRUNC(H111*(K110+K134),2)</f>
        <v>126.15</v>
      </c>
      <c r="L111" s="28">
        <f>TRUNC($H$111*(L110+L134),2)</f>
        <v>134.65</v>
      </c>
      <c r="M111" s="28">
        <f>TRUNC($H$111*(M110+M134),2)</f>
        <v>134.72</v>
      </c>
      <c r="N111" s="28">
        <f>TRUNC($H$111*(N$110+$N$134),2)</f>
        <v>146.35</v>
      </c>
      <c r="O111" s="28">
        <f>TRUNC($H$111*(O$110+O$134),2)</f>
        <v>146.43</v>
      </c>
      <c r="P111" s="28">
        <f>TRUNC($H$111*(P$110+$P$134),2)</f>
        <v>157.41999999999999</v>
      </c>
      <c r="Q111" s="28">
        <f>TRUNC($H$111*(Q$110+Q$134),2)</f>
        <v>157.5</v>
      </c>
      <c r="R111" s="28">
        <f>TRUNC($H$111*(R$110+R$134),2)</f>
        <v>155.19999999999999</v>
      </c>
    </row>
    <row r="112" spans="1:18" x14ac:dyDescent="0.2">
      <c r="A112" s="22" t="s">
        <v>12</v>
      </c>
      <c r="B112" s="576" t="s">
        <v>125</v>
      </c>
      <c r="C112" s="576"/>
      <c r="D112" s="576"/>
      <c r="E112" s="576"/>
      <c r="F112" s="576"/>
      <c r="G112" s="576"/>
      <c r="H112" s="2"/>
      <c r="I112" s="34"/>
      <c r="J112" s="34"/>
      <c r="K112" s="34"/>
      <c r="L112" s="34"/>
      <c r="M112" s="34"/>
      <c r="N112" s="34"/>
      <c r="O112" s="34"/>
      <c r="P112" s="34"/>
      <c r="Q112" s="34"/>
      <c r="R112" s="34"/>
    </row>
    <row r="113" spans="1:18" x14ac:dyDescent="0.2">
      <c r="A113" s="22" t="s">
        <v>42</v>
      </c>
      <c r="B113" s="575" t="s">
        <v>39</v>
      </c>
      <c r="C113" s="575"/>
      <c r="D113" s="575"/>
      <c r="E113" s="575"/>
      <c r="F113" s="575"/>
      <c r="G113" s="575"/>
      <c r="H113" s="8">
        <v>8.8000000000000005E-3</v>
      </c>
      <c r="I113" s="31">
        <f>TRUNC(H113*I123,2)</f>
        <v>38.65</v>
      </c>
      <c r="J113" s="31">
        <f>TRUNC(H113*J123,2)</f>
        <v>41.16</v>
      </c>
      <c r="K113" s="31">
        <f>TRUNC(H113*K123,2)</f>
        <v>41.18</v>
      </c>
      <c r="L113" s="31">
        <f t="shared" ref="L113:R113" si="90">TRUNC($H$113*L123,2)</f>
        <v>43.96</v>
      </c>
      <c r="M113" s="31">
        <f t="shared" si="90"/>
        <v>43.98</v>
      </c>
      <c r="N113" s="31">
        <f t="shared" si="90"/>
        <v>47.78</v>
      </c>
      <c r="O113" s="31">
        <f t="shared" si="90"/>
        <v>47.8</v>
      </c>
      <c r="P113" s="31">
        <f t="shared" si="90"/>
        <v>51.39</v>
      </c>
      <c r="Q113" s="31">
        <f t="shared" si="90"/>
        <v>51.42</v>
      </c>
      <c r="R113" s="31">
        <f t="shared" si="90"/>
        <v>50.67</v>
      </c>
    </row>
    <row r="114" spans="1:18" x14ac:dyDescent="0.2">
      <c r="A114" s="22" t="s">
        <v>43</v>
      </c>
      <c r="B114" s="575" t="s">
        <v>40</v>
      </c>
      <c r="C114" s="575"/>
      <c r="D114" s="575"/>
      <c r="E114" s="575"/>
      <c r="F114" s="575"/>
      <c r="G114" s="575"/>
      <c r="H114" s="8">
        <v>4.0800000000000003E-2</v>
      </c>
      <c r="I114" s="31">
        <f>TRUNC(H114*I123,2)</f>
        <v>179.19</v>
      </c>
      <c r="J114" s="31">
        <f>TRUNC(H114*J123,2)</f>
        <v>190.83</v>
      </c>
      <c r="K114" s="31">
        <f>TRUNC(H114*K123,2)</f>
        <v>190.96</v>
      </c>
      <c r="L114" s="31">
        <f t="shared" ref="L114:R114" si="91">TRUNC($H$114*L123,2)</f>
        <v>203.82</v>
      </c>
      <c r="M114" s="31">
        <f t="shared" si="91"/>
        <v>203.93</v>
      </c>
      <c r="N114" s="31">
        <f t="shared" si="91"/>
        <v>221.54</v>
      </c>
      <c r="O114" s="31">
        <f t="shared" si="91"/>
        <v>221.65</v>
      </c>
      <c r="P114" s="31">
        <f t="shared" si="91"/>
        <v>238.29</v>
      </c>
      <c r="Q114" s="31">
        <f t="shared" si="91"/>
        <v>238.41</v>
      </c>
      <c r="R114" s="31">
        <f t="shared" si="91"/>
        <v>234.93</v>
      </c>
    </row>
    <row r="115" spans="1:18" x14ac:dyDescent="0.2">
      <c r="A115" s="22" t="s">
        <v>44</v>
      </c>
      <c r="B115" s="575" t="s">
        <v>41</v>
      </c>
      <c r="C115" s="575"/>
      <c r="D115" s="575"/>
      <c r="E115" s="575"/>
      <c r="F115" s="575"/>
      <c r="G115" s="575"/>
      <c r="H115" s="8">
        <v>2.5000000000000001E-2</v>
      </c>
      <c r="I115" s="31">
        <f>TRUNC(H115*I123,2)</f>
        <v>109.8</v>
      </c>
      <c r="J115" s="31">
        <f>TRUNC(H115*J123,2)</f>
        <v>116.93</v>
      </c>
      <c r="K115" s="31">
        <f>TRUNC(H115*K123,2)</f>
        <v>117.01</v>
      </c>
      <c r="L115" s="31">
        <f t="shared" ref="L115:R115" si="92">TRUNC($H$115*L123,2)</f>
        <v>124.89</v>
      </c>
      <c r="M115" s="31">
        <f t="shared" si="92"/>
        <v>124.95</v>
      </c>
      <c r="N115" s="31">
        <f t="shared" si="92"/>
        <v>135.74</v>
      </c>
      <c r="O115" s="31">
        <f t="shared" si="92"/>
        <v>135.81</v>
      </c>
      <c r="P115" s="31">
        <f t="shared" si="92"/>
        <v>146.01</v>
      </c>
      <c r="Q115" s="31">
        <f t="shared" si="92"/>
        <v>146.08000000000001</v>
      </c>
      <c r="R115" s="31">
        <f t="shared" si="92"/>
        <v>143.94999999999999</v>
      </c>
    </row>
    <row r="116" spans="1:18" x14ac:dyDescent="0.2">
      <c r="A116" s="569" t="s">
        <v>108</v>
      </c>
      <c r="B116" s="569"/>
      <c r="C116" s="569"/>
      <c r="D116" s="569"/>
      <c r="E116" s="569"/>
      <c r="F116" s="569"/>
      <c r="G116" s="569"/>
      <c r="H116" s="35">
        <f>SUM(H110:H115)</f>
        <v>0.16</v>
      </c>
      <c r="I116" s="32">
        <f>TRUNC(SUM(I110:I115),2)</f>
        <v>653.32000000000005</v>
      </c>
      <c r="J116" s="32">
        <f>TRUNC(SUM(J110:J115),2)</f>
        <v>695.74</v>
      </c>
      <c r="K116" s="32">
        <f>TRUNC(SUM(K110:K115),2)</f>
        <v>696.21</v>
      </c>
      <c r="L116" s="32">
        <f>TRUNC(SUM(L110:L115),2)</f>
        <v>743.11</v>
      </c>
      <c r="M116" s="32">
        <f>TRUNC(SUM(M110:M115),2)</f>
        <v>743.49</v>
      </c>
      <c r="N116" s="32">
        <f t="shared" ref="N116:O116" si="93">TRUNC(SUM(N110:N115),2)</f>
        <v>807.69</v>
      </c>
      <c r="O116" s="32">
        <f t="shared" si="93"/>
        <v>808.11</v>
      </c>
      <c r="P116" s="32">
        <f t="shared" ref="P116:Q116" si="94">TRUNC(SUM(P110:P115),2)</f>
        <v>868.78</v>
      </c>
      <c r="Q116" s="32">
        <f t="shared" si="94"/>
        <v>869.21</v>
      </c>
      <c r="R116" s="32">
        <f t="shared" ref="R116" si="95">TRUNC(SUM(R110:R115),2)</f>
        <v>856.53</v>
      </c>
    </row>
    <row r="117" spans="1:18" x14ac:dyDescent="0.2">
      <c r="A117" s="6"/>
      <c r="B117" s="572"/>
      <c r="C117" s="572"/>
      <c r="D117" s="572"/>
      <c r="E117" s="572"/>
      <c r="F117" s="572"/>
      <c r="G117" s="572"/>
      <c r="H117" s="572"/>
      <c r="I117" s="572"/>
    </row>
    <row r="118" spans="1:18" x14ac:dyDescent="0.2">
      <c r="A118" s="11" t="s">
        <v>45</v>
      </c>
      <c r="B118" s="573" t="s">
        <v>46</v>
      </c>
      <c r="C118" s="573"/>
      <c r="D118" s="573"/>
      <c r="E118" s="573"/>
      <c r="F118" s="573"/>
      <c r="G118" s="573"/>
      <c r="H118" s="12">
        <f>TRUNC(H113+H114+H115,4)</f>
        <v>7.46E-2</v>
      </c>
      <c r="I118" s="13"/>
      <c r="J118" s="13"/>
      <c r="K118" s="13"/>
      <c r="L118" s="13"/>
      <c r="M118" s="13"/>
      <c r="N118" s="13"/>
      <c r="O118" s="13"/>
      <c r="P118" s="13"/>
      <c r="Q118" s="13"/>
      <c r="R118" s="13"/>
    </row>
    <row r="119" spans="1:18" x14ac:dyDescent="0.2">
      <c r="A119" s="14"/>
      <c r="B119" s="574">
        <v>100</v>
      </c>
      <c r="C119" s="574"/>
      <c r="D119" s="574"/>
      <c r="E119" s="574"/>
      <c r="F119" s="574"/>
      <c r="G119" s="574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7"/>
      <c r="B120" s="58"/>
      <c r="C120" s="58"/>
      <c r="D120" s="58"/>
      <c r="E120" s="58"/>
      <c r="F120" s="58"/>
      <c r="G120" s="58"/>
      <c r="H120" s="15"/>
      <c r="I120" s="16"/>
      <c r="J120" s="16"/>
      <c r="K120" s="16"/>
      <c r="L120" s="16"/>
      <c r="M120" s="16"/>
      <c r="N120" s="16"/>
      <c r="O120" s="16"/>
      <c r="P120" s="16"/>
      <c r="Q120" s="16"/>
      <c r="R120" s="16"/>
    </row>
    <row r="121" spans="1:18" x14ac:dyDescent="0.2">
      <c r="A121" s="14" t="s">
        <v>47</v>
      </c>
      <c r="B121" s="574" t="s">
        <v>109</v>
      </c>
      <c r="C121" s="574"/>
      <c r="D121" s="574"/>
      <c r="E121" s="574"/>
      <c r="F121" s="574"/>
      <c r="G121" s="574"/>
      <c r="H121" s="15"/>
      <c r="I121" s="16">
        <f>TRUNC(I134+I110+I111,2)</f>
        <v>4064.49</v>
      </c>
      <c r="J121" s="16">
        <f>TRUNC(J134+J110+J111,2)</f>
        <v>4328.38</v>
      </c>
      <c r="K121" s="16">
        <f>TRUNC(K134+K110+K111,2)</f>
        <v>4331.34</v>
      </c>
      <c r="L121" s="16">
        <f>TRUNC(L134+L110+L111,2)</f>
        <v>4622.99</v>
      </c>
      <c r="M121" s="16">
        <f>TRUNC(M134+M110+M111,2)</f>
        <v>4625.42</v>
      </c>
      <c r="N121" s="16">
        <f t="shared" ref="N121:O121" si="96">TRUNC(N134+N110+N111,2)</f>
        <v>5024.87</v>
      </c>
      <c r="O121" s="16">
        <f t="shared" si="96"/>
        <v>5027.46</v>
      </c>
      <c r="P121" s="16">
        <f t="shared" ref="P121:Q121" si="97">TRUNC(P134+P110+P111,2)</f>
        <v>5404.91</v>
      </c>
      <c r="Q121" s="16">
        <f t="shared" si="97"/>
        <v>5407.54</v>
      </c>
      <c r="R121" s="16">
        <f t="shared" ref="R121" si="98">TRUNC(R134+R110+R111,2)</f>
        <v>5328.75</v>
      </c>
    </row>
    <row r="122" spans="1:18" x14ac:dyDescent="0.2">
      <c r="A122" s="14"/>
      <c r="B122" s="58"/>
      <c r="C122" s="58"/>
      <c r="D122" s="58"/>
      <c r="E122" s="58"/>
      <c r="F122" s="58"/>
      <c r="G122" s="58"/>
      <c r="H122" s="15"/>
      <c r="I122" s="16"/>
      <c r="J122" s="16"/>
      <c r="K122" s="16"/>
      <c r="L122" s="16"/>
      <c r="M122" s="16"/>
      <c r="N122" s="16"/>
      <c r="O122" s="16"/>
      <c r="P122" s="16"/>
      <c r="Q122" s="16"/>
      <c r="R122" s="16"/>
    </row>
    <row r="123" spans="1:18" x14ac:dyDescent="0.2">
      <c r="A123" s="14" t="s">
        <v>48</v>
      </c>
      <c r="B123" s="574" t="s">
        <v>49</v>
      </c>
      <c r="C123" s="574"/>
      <c r="D123" s="574"/>
      <c r="E123" s="574"/>
      <c r="F123" s="574"/>
      <c r="G123" s="574"/>
      <c r="H123" s="15"/>
      <c r="I123" s="16">
        <f>I121/(1-H118)</f>
        <v>4392.1400000000003</v>
      </c>
      <c r="J123" s="16">
        <f>J121/(1-H118)</f>
        <v>4677.3100000000004</v>
      </c>
      <c r="K123" s="16">
        <f t="shared" ref="K123:R123" si="99">K121/(1-$H$118)</f>
        <v>4680.51</v>
      </c>
      <c r="L123" s="16">
        <f t="shared" si="99"/>
        <v>4995.67</v>
      </c>
      <c r="M123" s="16">
        <f t="shared" si="99"/>
        <v>4998.29</v>
      </c>
      <c r="N123" s="16">
        <f t="shared" si="99"/>
        <v>5429.94</v>
      </c>
      <c r="O123" s="16">
        <f t="shared" si="99"/>
        <v>5432.74</v>
      </c>
      <c r="P123" s="16">
        <f t="shared" ref="P123:Q123" si="100">P121/(1-$H$118)</f>
        <v>5840.62</v>
      </c>
      <c r="Q123" s="16">
        <f t="shared" si="100"/>
        <v>5843.46</v>
      </c>
      <c r="R123" s="16">
        <f t="shared" si="99"/>
        <v>5758.32</v>
      </c>
    </row>
    <row r="124" spans="1:18" x14ac:dyDescent="0.2">
      <c r="A124" s="14"/>
      <c r="B124" s="58"/>
      <c r="C124" s="58"/>
      <c r="D124" s="58"/>
      <c r="E124" s="58"/>
      <c r="F124" s="58"/>
      <c r="G124" s="58"/>
      <c r="H124" s="15"/>
      <c r="I124" s="16"/>
      <c r="J124" s="16"/>
      <c r="K124" s="16"/>
      <c r="L124" s="16"/>
      <c r="M124" s="16"/>
      <c r="N124" s="16"/>
      <c r="O124" s="16"/>
      <c r="P124" s="16"/>
      <c r="Q124" s="16"/>
      <c r="R124" s="16"/>
    </row>
    <row r="125" spans="1:18" x14ac:dyDescent="0.2">
      <c r="A125" s="18"/>
      <c r="B125" s="570" t="s">
        <v>50</v>
      </c>
      <c r="C125" s="570"/>
      <c r="D125" s="570"/>
      <c r="E125" s="570"/>
      <c r="F125" s="570"/>
      <c r="G125" s="570"/>
      <c r="H125" s="19"/>
      <c r="I125" s="20">
        <f>TRUNC(I123-I121,2)</f>
        <v>327.64999999999998</v>
      </c>
      <c r="J125" s="20">
        <f>TRUNC(J123-J121,2)</f>
        <v>348.93</v>
      </c>
      <c r="K125" s="20">
        <f>TRUNC(K123-K121,2)</f>
        <v>349.17</v>
      </c>
      <c r="L125" s="20">
        <f>TRUNC(L123-L121,2)</f>
        <v>372.68</v>
      </c>
      <c r="M125" s="20">
        <f>TRUNC(M123-M121,2)</f>
        <v>372.87</v>
      </c>
      <c r="N125" s="20">
        <f t="shared" ref="N125:O125" si="101">TRUNC(N123-N121,2)</f>
        <v>405.07</v>
      </c>
      <c r="O125" s="20">
        <f t="shared" si="101"/>
        <v>405.28</v>
      </c>
      <c r="P125" s="20">
        <f t="shared" ref="P125:Q125" si="102">TRUNC(P123-P121,2)</f>
        <v>435.71</v>
      </c>
      <c r="Q125" s="20">
        <f t="shared" si="102"/>
        <v>435.92</v>
      </c>
      <c r="R125" s="20">
        <f t="shared" ref="R125" si="103">TRUNC(R123-R121,2)</f>
        <v>429.57</v>
      </c>
    </row>
    <row r="126" spans="1:18" x14ac:dyDescent="0.2">
      <c r="A126" s="6"/>
      <c r="B126" s="6"/>
      <c r="C126" s="6"/>
      <c r="D126" s="6"/>
      <c r="E126" s="6"/>
      <c r="F126" s="6"/>
      <c r="G126" s="6"/>
      <c r="H126" s="6"/>
      <c r="I126" s="3"/>
      <c r="J126" s="3"/>
      <c r="K126" s="3"/>
      <c r="L126" s="3"/>
      <c r="M126" s="3"/>
      <c r="N126" s="3"/>
      <c r="O126" s="3"/>
      <c r="P126" s="3"/>
      <c r="Q126" s="3"/>
      <c r="R126" s="3"/>
    </row>
    <row r="127" spans="1:18" x14ac:dyDescent="0.2">
      <c r="A127" s="571" t="s">
        <v>110</v>
      </c>
      <c r="B127" s="571"/>
      <c r="C127" s="571"/>
      <c r="D127" s="571"/>
      <c r="E127" s="571"/>
      <c r="F127" s="571"/>
      <c r="G127" s="571"/>
      <c r="H127" s="571"/>
      <c r="I127" s="571"/>
    </row>
    <row r="128" spans="1:18" x14ac:dyDescent="0.2">
      <c r="A128" s="569" t="s">
        <v>28</v>
      </c>
      <c r="B128" s="569"/>
      <c r="C128" s="569"/>
      <c r="D128" s="569"/>
      <c r="E128" s="569"/>
      <c r="F128" s="569"/>
      <c r="G128" s="569"/>
      <c r="H128" s="569"/>
      <c r="I128" s="22" t="s">
        <v>1</v>
      </c>
      <c r="J128" s="22" t="s">
        <v>1</v>
      </c>
      <c r="K128" s="22" t="s">
        <v>1</v>
      </c>
      <c r="L128" s="22" t="s">
        <v>1</v>
      </c>
      <c r="M128" s="22" t="s">
        <v>1</v>
      </c>
      <c r="N128" s="22" t="s">
        <v>1</v>
      </c>
      <c r="O128" s="22" t="s">
        <v>1</v>
      </c>
      <c r="P128" s="22" t="s">
        <v>1</v>
      </c>
      <c r="Q128" s="22" t="s">
        <v>1</v>
      </c>
      <c r="R128" s="22" t="s">
        <v>1</v>
      </c>
    </row>
    <row r="129" spans="1:18" x14ac:dyDescent="0.2">
      <c r="A129" s="24" t="s">
        <v>10</v>
      </c>
      <c r="B129" s="568" t="str">
        <f>A23</f>
        <v>MÓDULO 1 - COMPOSIÇÃO DA REMUNERAÇÃO</v>
      </c>
      <c r="C129" s="568"/>
      <c r="D129" s="568"/>
      <c r="E129" s="568"/>
      <c r="F129" s="568"/>
      <c r="G129" s="568"/>
      <c r="H129" s="568"/>
      <c r="I129" s="28">
        <f>I32</f>
        <v>1762.75</v>
      </c>
      <c r="J129" s="28">
        <f>J32</f>
        <v>1920.55</v>
      </c>
      <c r="K129" s="28">
        <f>K32</f>
        <v>1920.55</v>
      </c>
      <c r="L129" s="28">
        <f>L32</f>
        <v>2058.25</v>
      </c>
      <c r="M129" s="28">
        <f>M32</f>
        <v>2058.25</v>
      </c>
      <c r="N129" s="28">
        <f t="shared" ref="N129:O129" si="104">N32</f>
        <v>2208.3000000000002</v>
      </c>
      <c r="O129" s="28">
        <f t="shared" si="104"/>
        <v>2208.3000000000002</v>
      </c>
      <c r="P129" s="28">
        <f t="shared" ref="P129:Q129" si="105">P32</f>
        <v>2340.79</v>
      </c>
      <c r="Q129" s="28">
        <f t="shared" si="105"/>
        <v>2340.79</v>
      </c>
      <c r="R129" s="28">
        <f t="shared" ref="R129" si="106">R32</f>
        <v>2340.79</v>
      </c>
    </row>
    <row r="130" spans="1:18" x14ac:dyDescent="0.2">
      <c r="A130" s="24" t="s">
        <v>11</v>
      </c>
      <c r="B130" s="568" t="str">
        <f>A34</f>
        <v>MÓDULO 2 – ENCARGOS E BENEFÍCIOS ANUAIS, MENSAIS E DIÁRIOS</v>
      </c>
      <c r="C130" s="568"/>
      <c r="D130" s="568"/>
      <c r="E130" s="568"/>
      <c r="F130" s="568"/>
      <c r="G130" s="568"/>
      <c r="H130" s="568"/>
      <c r="I130" s="31">
        <f>I68</f>
        <v>1848.13</v>
      </c>
      <c r="J130" s="158">
        <f>J68</f>
        <v>1925.84</v>
      </c>
      <c r="K130" s="158">
        <f>K68</f>
        <v>1925.84</v>
      </c>
      <c r="L130" s="158">
        <f>L68</f>
        <v>2050.12</v>
      </c>
      <c r="M130" s="31">
        <f>M68</f>
        <v>2050.12</v>
      </c>
      <c r="N130" s="158">
        <f t="shared" ref="N130:O130" si="107">N68</f>
        <v>2260.64</v>
      </c>
      <c r="O130" s="158">
        <f t="shared" si="107"/>
        <v>2260.64</v>
      </c>
      <c r="P130" s="158">
        <f t="shared" ref="P130:Q130" si="108">P68</f>
        <v>2469.25</v>
      </c>
      <c r="Q130" s="158">
        <f t="shared" si="108"/>
        <v>2469.25</v>
      </c>
      <c r="R130" s="158">
        <f t="shared" ref="R130" si="109">R68</f>
        <v>2469.25</v>
      </c>
    </row>
    <row r="131" spans="1:18" x14ac:dyDescent="0.2">
      <c r="A131" s="24" t="s">
        <v>12</v>
      </c>
      <c r="B131" s="568" t="str">
        <f>A70</f>
        <v>MÓDULO 3 – PROVISÃO PARA RESCISÃO</v>
      </c>
      <c r="C131" s="568"/>
      <c r="D131" s="568"/>
      <c r="E131" s="568"/>
      <c r="F131" s="568"/>
      <c r="G131" s="568"/>
      <c r="H131" s="568"/>
      <c r="I131" s="31">
        <f>I78</f>
        <v>62.41</v>
      </c>
      <c r="J131" s="31">
        <f>J78</f>
        <v>67.989999999999995</v>
      </c>
      <c r="K131" s="31">
        <f>K78</f>
        <v>67.989999999999995</v>
      </c>
      <c r="L131" s="31">
        <f>L78</f>
        <v>72.84</v>
      </c>
      <c r="M131" s="31">
        <f>M78</f>
        <v>72.84</v>
      </c>
      <c r="N131" s="31">
        <f t="shared" ref="N131:O131" si="110">N78</f>
        <v>78.150000000000006</v>
      </c>
      <c r="O131" s="31">
        <f t="shared" si="110"/>
        <v>78.150000000000006</v>
      </c>
      <c r="P131" s="31">
        <f t="shared" ref="P131:Q131" si="111">P78</f>
        <v>82.86</v>
      </c>
      <c r="Q131" s="31">
        <f t="shared" si="111"/>
        <v>82.86</v>
      </c>
      <c r="R131" s="31">
        <f t="shared" ref="R131" si="112">R78</f>
        <v>10.39</v>
      </c>
    </row>
    <row r="132" spans="1:18" x14ac:dyDescent="0.2">
      <c r="A132" s="25" t="s">
        <v>13</v>
      </c>
      <c r="B132" s="568" t="str">
        <f>A80</f>
        <v>MÓDULO 4 – CUSTO DE REPOSIÇÃO DO PROFISSIONAL AUSENTE</v>
      </c>
      <c r="C132" s="568"/>
      <c r="D132" s="568"/>
      <c r="E132" s="568"/>
      <c r="F132" s="568"/>
      <c r="G132" s="568"/>
      <c r="H132" s="568"/>
      <c r="I132" s="31">
        <f>I98</f>
        <v>18.510000000000002</v>
      </c>
      <c r="J132" s="31">
        <f>J98</f>
        <v>20.170000000000002</v>
      </c>
      <c r="K132" s="31">
        <f>K98</f>
        <v>20.170000000000002</v>
      </c>
      <c r="L132" s="31">
        <f>L98</f>
        <v>21.61</v>
      </c>
      <c r="M132" s="31">
        <f>M98</f>
        <v>21.61</v>
      </c>
      <c r="N132" s="31">
        <f t="shared" ref="N132:P132" si="113">N98</f>
        <v>23.18</v>
      </c>
      <c r="O132" s="31">
        <f>O98</f>
        <v>23.18</v>
      </c>
      <c r="P132" s="31">
        <f t="shared" si="113"/>
        <v>24.58</v>
      </c>
      <c r="Q132" s="31">
        <f>Q98</f>
        <v>24.58</v>
      </c>
      <c r="R132" s="31">
        <f>R98</f>
        <v>24.58</v>
      </c>
    </row>
    <row r="133" spans="1:18" x14ac:dyDescent="0.2">
      <c r="A133" s="25" t="s">
        <v>14</v>
      </c>
      <c r="B133" s="568" t="str">
        <f>A100</f>
        <v>MÓDULO 5 – INSUMOS DIVERSOS</v>
      </c>
      <c r="C133" s="568"/>
      <c r="D133" s="568"/>
      <c r="E133" s="568"/>
      <c r="F133" s="568"/>
      <c r="G133" s="568"/>
      <c r="H133" s="568"/>
      <c r="I133" s="31">
        <f>I106</f>
        <v>47.01</v>
      </c>
      <c r="J133" s="31">
        <f>J106</f>
        <v>47.01</v>
      </c>
      <c r="K133" s="31">
        <f>K106</f>
        <v>49.73</v>
      </c>
      <c r="L133" s="31">
        <f>L106</f>
        <v>49.73</v>
      </c>
      <c r="M133" s="31">
        <f>M106</f>
        <v>51.97</v>
      </c>
      <c r="N133" s="31">
        <f t="shared" ref="N133:O133" si="114">N106</f>
        <v>51.97</v>
      </c>
      <c r="O133" s="31">
        <f t="shared" si="114"/>
        <v>54.34</v>
      </c>
      <c r="P133" s="31">
        <f t="shared" ref="P133:Q133" si="115">P106</f>
        <v>54.34</v>
      </c>
      <c r="Q133" s="31">
        <f t="shared" si="115"/>
        <v>56.76</v>
      </c>
      <c r="R133" s="31">
        <f t="shared" ref="R133" si="116">R106</f>
        <v>56.76</v>
      </c>
    </row>
    <row r="134" spans="1:18" x14ac:dyDescent="0.2">
      <c r="A134" s="22"/>
      <c r="B134" s="569" t="s">
        <v>111</v>
      </c>
      <c r="C134" s="569"/>
      <c r="D134" s="569"/>
      <c r="E134" s="569"/>
      <c r="F134" s="569"/>
      <c r="G134" s="569"/>
      <c r="H134" s="569"/>
      <c r="I134" s="32">
        <f>TRUNC(SUM(I129:I133),2)</f>
        <v>3738.81</v>
      </c>
      <c r="J134" s="32">
        <f>TRUNC(SUM(J129:J133),2)</f>
        <v>3981.56</v>
      </c>
      <c r="K134" s="32">
        <f>TRUNC(SUM(K129:K133),2)</f>
        <v>3984.28</v>
      </c>
      <c r="L134" s="32">
        <f>TRUNC(SUM(L129:L133),2)</f>
        <v>4252.55</v>
      </c>
      <c r="M134" s="32">
        <f>TRUNC(SUM(M129:M133),2)</f>
        <v>4254.79</v>
      </c>
      <c r="N134" s="32">
        <f t="shared" ref="N134:O134" si="117">TRUNC(SUM(N129:N133),2)</f>
        <v>4622.24</v>
      </c>
      <c r="O134" s="32">
        <f t="shared" si="117"/>
        <v>4624.6099999999997</v>
      </c>
      <c r="P134" s="32">
        <f t="shared" ref="P134:Q134" si="118">TRUNC(SUM(P129:P133),2)</f>
        <v>4971.82</v>
      </c>
      <c r="Q134" s="32">
        <f t="shared" si="118"/>
        <v>4974.24</v>
      </c>
      <c r="R134" s="32">
        <f t="shared" ref="R134" si="119">TRUNC(SUM(R129:R133),2)</f>
        <v>4901.7700000000004</v>
      </c>
    </row>
    <row r="135" spans="1:18" x14ac:dyDescent="0.2">
      <c r="A135" s="25" t="s">
        <v>15</v>
      </c>
      <c r="B135" s="568" t="str">
        <f>A108</f>
        <v>MÓDULO 6 – CUSTOS INDIRETOS, TRIBUTOS E LUCRO</v>
      </c>
      <c r="C135" s="568"/>
      <c r="D135" s="568"/>
      <c r="E135" s="568"/>
      <c r="F135" s="568"/>
      <c r="G135" s="568"/>
      <c r="H135" s="568"/>
      <c r="I135" s="28">
        <f>I116</f>
        <v>653.32000000000005</v>
      </c>
      <c r="J135" s="28">
        <f>J116</f>
        <v>695.74</v>
      </c>
      <c r="K135" s="28">
        <f>K116</f>
        <v>696.21</v>
      </c>
      <c r="L135" s="28">
        <f>L116</f>
        <v>743.11</v>
      </c>
      <c r="M135" s="28">
        <f>M116</f>
        <v>743.49</v>
      </c>
      <c r="N135" s="28">
        <f t="shared" ref="N135:O135" si="120">N116</f>
        <v>807.69</v>
      </c>
      <c r="O135" s="28">
        <f t="shared" si="120"/>
        <v>808.11</v>
      </c>
      <c r="P135" s="28">
        <f t="shared" ref="P135:Q135" si="121">P116</f>
        <v>868.78</v>
      </c>
      <c r="Q135" s="28">
        <f t="shared" si="121"/>
        <v>869.21</v>
      </c>
      <c r="R135" s="28">
        <f t="shared" ref="R135" si="122">R116</f>
        <v>856.53</v>
      </c>
    </row>
    <row r="136" spans="1:18" x14ac:dyDescent="0.2">
      <c r="A136" s="569" t="s">
        <v>112</v>
      </c>
      <c r="B136" s="569"/>
      <c r="C136" s="569"/>
      <c r="D136" s="569"/>
      <c r="E136" s="569"/>
      <c r="F136" s="569"/>
      <c r="G136" s="569"/>
      <c r="H136" s="569"/>
      <c r="I136" s="32">
        <f>TRUNC(SUM(I134:I135),2)</f>
        <v>4392.13</v>
      </c>
      <c r="J136" s="32">
        <f>TRUNC(SUM(J134:J135),2)</f>
        <v>4677.3</v>
      </c>
      <c r="K136" s="32">
        <f>TRUNC(SUM(K134:K135),2)</f>
        <v>4680.49</v>
      </c>
      <c r="L136" s="32">
        <f>TRUNC(SUM(L134:L135),2)</f>
        <v>4995.66</v>
      </c>
      <c r="M136" s="32">
        <f>TRUNC(SUM(M134:M135),2)</f>
        <v>4998.28</v>
      </c>
      <c r="N136" s="32">
        <f t="shared" ref="N136:O136" si="123">TRUNC(SUM(N134:N135),2)</f>
        <v>5429.93</v>
      </c>
      <c r="O136" s="32">
        <f t="shared" si="123"/>
        <v>5432.72</v>
      </c>
      <c r="P136" s="32">
        <f t="shared" ref="P136:Q136" si="124">TRUNC(SUM(P134:P135),2)</f>
        <v>5840.6</v>
      </c>
      <c r="Q136" s="32">
        <f t="shared" si="124"/>
        <v>5843.45</v>
      </c>
      <c r="R136" s="32">
        <f t="shared" ref="R136" si="125">TRUNC(SUM(R134:R135),2)</f>
        <v>5758.3</v>
      </c>
    </row>
    <row r="137" spans="1:18" x14ac:dyDescent="0.2">
      <c r="A137" s="21"/>
      <c r="J137" s="153">
        <v>4917.6099999999997</v>
      </c>
      <c r="K137" s="153">
        <v>4920.8100000000004</v>
      </c>
      <c r="L137" s="153">
        <v>4995.66</v>
      </c>
      <c r="M137" s="303">
        <v>4998.28</v>
      </c>
      <c r="N137" s="153">
        <v>5429.93</v>
      </c>
      <c r="O137" s="153"/>
      <c r="P137" s="153">
        <v>5429.93</v>
      </c>
      <c r="Q137" s="153"/>
      <c r="R137" s="153"/>
    </row>
    <row r="138" spans="1:18" x14ac:dyDescent="0.2">
      <c r="A138" s="21"/>
      <c r="J138" s="21">
        <f>J136-J137</f>
        <v>-240.31</v>
      </c>
      <c r="K138" s="21">
        <f>K136-K137</f>
        <v>-240.32</v>
      </c>
      <c r="L138" s="21">
        <f>L136-L137</f>
        <v>0</v>
      </c>
      <c r="M138" s="21">
        <f>M136-M137</f>
        <v>0</v>
      </c>
      <c r="N138" s="21">
        <f t="shared" ref="N138:O138" si="126">N136-N137</f>
        <v>0</v>
      </c>
      <c r="O138" s="21">
        <f t="shared" si="126"/>
        <v>5432.72</v>
      </c>
      <c r="P138" s="21">
        <f t="shared" ref="P138:Q138" si="127">P136-P137</f>
        <v>410.67</v>
      </c>
      <c r="Q138" s="21">
        <f t="shared" si="127"/>
        <v>5843.45</v>
      </c>
      <c r="R138" s="21">
        <f t="shared" ref="R138" si="128">R136-R137</f>
        <v>5758.3</v>
      </c>
    </row>
  </sheetData>
  <mergeCells count="133"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55:G55"/>
    <mergeCell ref="B56:G56"/>
    <mergeCell ref="B57:G57"/>
    <mergeCell ref="B58:G58"/>
    <mergeCell ref="B59:G59"/>
    <mergeCell ref="A61:H61"/>
    <mergeCell ref="B49:G49"/>
    <mergeCell ref="A50:G50"/>
    <mergeCell ref="A51:I51"/>
    <mergeCell ref="A52:G52"/>
    <mergeCell ref="B53:G53"/>
    <mergeCell ref="B54:G54"/>
    <mergeCell ref="B60:G60"/>
    <mergeCell ref="A68:H68"/>
    <mergeCell ref="A69:I69"/>
    <mergeCell ref="A70:I70"/>
    <mergeCell ref="B71:G71"/>
    <mergeCell ref="B72:G72"/>
    <mergeCell ref="B73:G73"/>
    <mergeCell ref="A62:I62"/>
    <mergeCell ref="A63:I63"/>
    <mergeCell ref="A64:H64"/>
    <mergeCell ref="B65:H65"/>
    <mergeCell ref="B66:H66"/>
    <mergeCell ref="B67:H67"/>
    <mergeCell ref="A80:I80"/>
    <mergeCell ref="A81:G81"/>
    <mergeCell ref="B82:G82"/>
    <mergeCell ref="B83:G83"/>
    <mergeCell ref="B84:G84"/>
    <mergeCell ref="B85:G85"/>
    <mergeCell ref="B74:G74"/>
    <mergeCell ref="B75:G75"/>
    <mergeCell ref="B76:G76"/>
    <mergeCell ref="B77:G77"/>
    <mergeCell ref="A78:G78"/>
    <mergeCell ref="A79:I79"/>
    <mergeCell ref="A92:G92"/>
    <mergeCell ref="A93:I93"/>
    <mergeCell ref="A94:I94"/>
    <mergeCell ref="A95:H95"/>
    <mergeCell ref="B96:H96"/>
    <mergeCell ref="B97:H97"/>
    <mergeCell ref="B86:G86"/>
    <mergeCell ref="B87:G87"/>
    <mergeCell ref="A88:G88"/>
    <mergeCell ref="A89:I89"/>
    <mergeCell ref="A90:G90"/>
    <mergeCell ref="B91:G91"/>
    <mergeCell ref="B104:G104"/>
    <mergeCell ref="B105:G105"/>
    <mergeCell ref="A106:G106"/>
    <mergeCell ref="A107:I107"/>
    <mergeCell ref="A108:I108"/>
    <mergeCell ref="B109:G109"/>
    <mergeCell ref="A98:H98"/>
    <mergeCell ref="A99:I99"/>
    <mergeCell ref="A100:I100"/>
    <mergeCell ref="B101:G101"/>
    <mergeCell ref="B102:G102"/>
    <mergeCell ref="B103:G103"/>
    <mergeCell ref="A116:G116"/>
    <mergeCell ref="B117:I117"/>
    <mergeCell ref="B118:G118"/>
    <mergeCell ref="B119:G119"/>
    <mergeCell ref="B121:G121"/>
    <mergeCell ref="B123:G123"/>
    <mergeCell ref="B110:G110"/>
    <mergeCell ref="B111:G111"/>
    <mergeCell ref="B112:G112"/>
    <mergeCell ref="B113:G113"/>
    <mergeCell ref="B114:G114"/>
    <mergeCell ref="B115:G115"/>
    <mergeCell ref="B132:H132"/>
    <mergeCell ref="B133:H133"/>
    <mergeCell ref="B134:H134"/>
    <mergeCell ref="B135:H135"/>
    <mergeCell ref="A136:H136"/>
    <mergeCell ref="B125:G125"/>
    <mergeCell ref="A127:I127"/>
    <mergeCell ref="A128:H128"/>
    <mergeCell ref="B129:H129"/>
    <mergeCell ref="B130:H130"/>
    <mergeCell ref="B131:H131"/>
  </mergeCells>
  <printOptions horizontalCentered="1"/>
  <pageMargins left="0.51181102362204722" right="0.51181102362204722" top="1.1811023622047245" bottom="0.98425196850393704" header="0.31496062992125984" footer="0.31496062992125984"/>
  <pageSetup paperSize="9" scale="79" firstPageNumber="0" fitToHeight="2" orientation="portrait" r:id="rId1"/>
  <headerFooter>
    <oddHeader>&amp;C&amp;G</oddHeader>
  </headerFooter>
  <rowBreaks count="1" manualBreakCount="1">
    <brk id="111" max="8" man="1"/>
  </rowBreaks>
  <legacyDrawing r:id="rId2"/>
  <legacyDrawingHF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R138"/>
  <sheetViews>
    <sheetView topLeftCell="A103" zoomScale="80" zoomScaleNormal="80" zoomScaleSheetLayoutView="118" workbookViewId="0">
      <selection activeCell="P111" sqref="P111:R111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9" width="24.28515625" bestFit="1" customWidth="1"/>
    <col min="10" max="10" width="20.7109375" customWidth="1"/>
    <col min="11" max="11" width="19.7109375" customWidth="1"/>
    <col min="12" max="12" width="20.7109375" customWidth="1"/>
    <col min="13" max="13" width="21.42578125" customWidth="1"/>
    <col min="14" max="14" width="24.28515625" bestFit="1" customWidth="1"/>
    <col min="15" max="18" width="21.42578125" customWidth="1"/>
  </cols>
  <sheetData>
    <row r="1" spans="1:18" x14ac:dyDescent="0.2">
      <c r="A1" s="604" t="s">
        <v>221</v>
      </c>
      <c r="B1" s="604"/>
      <c r="C1" s="604"/>
      <c r="D1" s="604"/>
      <c r="E1" s="604"/>
      <c r="F1" s="604"/>
      <c r="G1" s="604"/>
      <c r="H1" s="604"/>
      <c r="I1" s="604"/>
    </row>
    <row r="2" spans="1:18" x14ac:dyDescent="0.2">
      <c r="A2" s="604" t="s">
        <v>228</v>
      </c>
      <c r="B2" s="604"/>
      <c r="C2" s="604"/>
      <c r="D2" s="604"/>
      <c r="E2" s="604"/>
      <c r="F2" s="604"/>
      <c r="G2" s="604"/>
      <c r="H2" s="604"/>
      <c r="I2" s="604"/>
    </row>
    <row r="3" spans="1:18" x14ac:dyDescent="0.2">
      <c r="A3" s="605" t="s">
        <v>115</v>
      </c>
      <c r="B3" s="605"/>
      <c r="C3" s="605"/>
      <c r="D3" s="606" t="str">
        <f>'Anexo II - PE 0621.2022'!C8</f>
        <v xml:space="preserve">Servente </v>
      </c>
      <c r="E3" s="606"/>
      <c r="F3" s="606"/>
      <c r="G3" s="606"/>
      <c r="H3" s="606"/>
      <c r="I3" s="606"/>
    </row>
    <row r="4" spans="1:18" x14ac:dyDescent="0.2">
      <c r="A4" s="607"/>
      <c r="B4" s="607"/>
      <c r="C4" s="607"/>
      <c r="D4" s="607"/>
      <c r="E4" s="607"/>
      <c r="F4" s="607"/>
      <c r="G4" s="607"/>
      <c r="H4" s="607"/>
      <c r="I4" s="607"/>
      <c r="J4" s="6"/>
      <c r="K4" s="6">
        <v>1.0577432</v>
      </c>
      <c r="L4" s="6"/>
      <c r="M4" s="6">
        <v>1.0450664000000001</v>
      </c>
      <c r="N4" s="6"/>
      <c r="O4" s="6">
        <v>1.0455987</v>
      </c>
      <c r="P4" s="6"/>
      <c r="Q4" s="433">
        <v>1.0444135000000001</v>
      </c>
      <c r="R4" s="6">
        <v>1</v>
      </c>
    </row>
    <row r="5" spans="1:18" ht="25.5" x14ac:dyDescent="0.2">
      <c r="A5" s="600" t="s">
        <v>31</v>
      </c>
      <c r="B5" s="600"/>
      <c r="C5" s="600"/>
      <c r="D5" s="600"/>
      <c r="E5" s="600"/>
      <c r="F5" s="600"/>
      <c r="G5" s="600"/>
      <c r="H5" s="600"/>
      <c r="I5" s="600"/>
      <c r="J5" s="164" t="s">
        <v>316</v>
      </c>
      <c r="K5" s="164" t="s">
        <v>317</v>
      </c>
      <c r="L5" s="301" t="s">
        <v>382</v>
      </c>
      <c r="M5" s="301" t="s">
        <v>387</v>
      </c>
      <c r="N5" s="335" t="s">
        <v>421</v>
      </c>
      <c r="O5" s="335" t="s">
        <v>422</v>
      </c>
      <c r="P5" s="432" t="s">
        <v>458</v>
      </c>
      <c r="Q5" s="432" t="s">
        <v>459</v>
      </c>
      <c r="R5" s="432" t="s">
        <v>452</v>
      </c>
    </row>
    <row r="6" spans="1:18" x14ac:dyDescent="0.2">
      <c r="A6" s="24" t="s">
        <v>10</v>
      </c>
      <c r="B6" s="568" t="s">
        <v>32</v>
      </c>
      <c r="C6" s="568"/>
      <c r="D6" s="568"/>
      <c r="E6" s="568"/>
      <c r="F6" s="568"/>
      <c r="G6" s="568"/>
      <c r="H6" s="568"/>
      <c r="I6" s="27">
        <v>44249</v>
      </c>
      <c r="J6" s="154">
        <v>44927</v>
      </c>
      <c r="K6" s="154"/>
      <c r="L6" s="154">
        <v>45292</v>
      </c>
      <c r="M6" s="154">
        <v>45292</v>
      </c>
      <c r="N6" s="154">
        <v>45658</v>
      </c>
      <c r="O6" s="305">
        <v>45710</v>
      </c>
      <c r="P6" s="154">
        <v>46023</v>
      </c>
      <c r="Q6" s="305">
        <v>46075</v>
      </c>
      <c r="R6" s="305">
        <v>46092</v>
      </c>
    </row>
    <row r="7" spans="1:18" x14ac:dyDescent="0.2">
      <c r="A7" s="24" t="s">
        <v>11</v>
      </c>
      <c r="B7" s="568" t="s">
        <v>33</v>
      </c>
      <c r="C7" s="568"/>
      <c r="D7" s="568"/>
      <c r="E7" s="568"/>
      <c r="F7" s="568"/>
      <c r="G7" s="568"/>
      <c r="H7" s="568"/>
      <c r="I7" s="25" t="s">
        <v>230</v>
      </c>
      <c r="J7" s="155" t="s">
        <v>230</v>
      </c>
      <c r="K7" s="155" t="s">
        <v>230</v>
      </c>
      <c r="L7" s="155" t="s">
        <v>230</v>
      </c>
      <c r="M7" s="155" t="s">
        <v>230</v>
      </c>
      <c r="N7" s="155" t="str">
        <f>M7</f>
        <v>Balneário Camboriú/SC</v>
      </c>
      <c r="O7" s="155" t="str">
        <f>M7</f>
        <v>Balneário Camboriú/SC</v>
      </c>
      <c r="P7" s="155" t="str">
        <f>O7</f>
        <v>Balneário Camboriú/SC</v>
      </c>
      <c r="Q7" s="155" t="str">
        <f>O7</f>
        <v>Balneário Camboriú/SC</v>
      </c>
      <c r="R7" s="155" t="str">
        <f>N7</f>
        <v>Balneário Camboriú/SC</v>
      </c>
    </row>
    <row r="8" spans="1:18" x14ac:dyDescent="0.2">
      <c r="A8" s="24" t="s">
        <v>12</v>
      </c>
      <c r="B8" s="575" t="s">
        <v>51</v>
      </c>
      <c r="C8" s="575"/>
      <c r="D8" s="575"/>
      <c r="E8" s="575"/>
      <c r="F8" s="575"/>
      <c r="G8" s="575"/>
      <c r="H8" s="575"/>
      <c r="I8" s="25" t="s">
        <v>117</v>
      </c>
      <c r="J8" s="155" t="s">
        <v>117</v>
      </c>
      <c r="K8" s="155" t="s">
        <v>117</v>
      </c>
      <c r="L8" s="155" t="s">
        <v>117</v>
      </c>
      <c r="M8" s="155" t="s">
        <v>117</v>
      </c>
      <c r="N8" s="155" t="s">
        <v>117</v>
      </c>
      <c r="O8" s="155" t="s">
        <v>117</v>
      </c>
      <c r="P8" s="155" t="s">
        <v>117</v>
      </c>
      <c r="Q8" s="155" t="s">
        <v>117</v>
      </c>
      <c r="R8" s="155" t="s">
        <v>117</v>
      </c>
    </row>
    <row r="9" spans="1:18" x14ac:dyDescent="0.2">
      <c r="A9" s="24" t="s">
        <v>13</v>
      </c>
      <c r="B9" s="568" t="s">
        <v>34</v>
      </c>
      <c r="C9" s="568"/>
      <c r="D9" s="568"/>
      <c r="E9" s="568"/>
      <c r="F9" s="568"/>
      <c r="G9" s="568"/>
      <c r="H9" s="568"/>
      <c r="I9" s="24">
        <v>12</v>
      </c>
      <c r="J9" s="156">
        <v>12</v>
      </c>
      <c r="K9" s="156">
        <v>12</v>
      </c>
      <c r="L9" s="156">
        <v>12</v>
      </c>
      <c r="M9" s="156">
        <v>12</v>
      </c>
      <c r="N9" s="156">
        <v>12</v>
      </c>
      <c r="O9" s="156">
        <v>12</v>
      </c>
      <c r="P9" s="156">
        <v>12</v>
      </c>
      <c r="Q9" s="156">
        <v>12</v>
      </c>
      <c r="R9" s="156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600" t="s">
        <v>38</v>
      </c>
      <c r="B11" s="600"/>
      <c r="C11" s="600"/>
      <c r="D11" s="600"/>
      <c r="E11" s="600"/>
      <c r="F11" s="600"/>
      <c r="G11" s="600"/>
      <c r="H11" s="600"/>
      <c r="I11" s="600"/>
    </row>
    <row r="12" spans="1:18" x14ac:dyDescent="0.2">
      <c r="A12" s="601" t="s">
        <v>35</v>
      </c>
      <c r="B12" s="601"/>
      <c r="C12" s="601"/>
      <c r="D12" s="601"/>
      <c r="E12" s="601"/>
      <c r="F12" s="601"/>
      <c r="G12" s="37" t="s">
        <v>36</v>
      </c>
      <c r="H12" s="602" t="s">
        <v>37</v>
      </c>
      <c r="I12" s="603"/>
    </row>
    <row r="13" spans="1:18" x14ac:dyDescent="0.2">
      <c r="A13" s="599" t="str">
        <f>D3</f>
        <v xml:space="preserve">Servente </v>
      </c>
      <c r="B13" s="599"/>
      <c r="C13" s="599"/>
      <c r="D13" s="599"/>
      <c r="E13" s="599"/>
      <c r="F13" s="599"/>
      <c r="G13" s="542" t="s">
        <v>114</v>
      </c>
      <c r="H13" s="542">
        <f>'Anexo II - PE 0621.2022'!T8</f>
        <v>6</v>
      </c>
      <c r="I13" s="542"/>
    </row>
    <row r="14" spans="1:18" x14ac:dyDescent="0.2">
      <c r="A14" s="599" t="str">
        <f>'Anexo II - PE 0621.2022'!H8</f>
        <v>Posto de 08 (oito) horas diurnas, de segunda a sexta</v>
      </c>
      <c r="B14" s="599"/>
      <c r="C14" s="599"/>
      <c r="D14" s="599"/>
      <c r="E14" s="599"/>
      <c r="F14" s="599"/>
      <c r="G14" s="542"/>
      <c r="H14" s="542"/>
      <c r="I14" s="542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</row>
    <row r="16" spans="1:18" x14ac:dyDescent="0.2">
      <c r="A16" s="600" t="s">
        <v>52</v>
      </c>
      <c r="B16" s="600"/>
      <c r="C16" s="600"/>
      <c r="D16" s="600"/>
      <c r="E16" s="600"/>
      <c r="F16" s="600"/>
      <c r="G16" s="600"/>
      <c r="H16" s="600"/>
      <c r="I16" s="600"/>
    </row>
    <row r="17" spans="1:18" x14ac:dyDescent="0.2">
      <c r="A17" s="61">
        <v>1</v>
      </c>
      <c r="B17" s="597" t="s">
        <v>9</v>
      </c>
      <c r="C17" s="597"/>
      <c r="D17" s="597"/>
      <c r="E17" s="597"/>
      <c r="F17" s="597"/>
      <c r="G17" s="597"/>
      <c r="H17" s="597"/>
      <c r="I17" s="36" t="str">
        <f>A13</f>
        <v xml:space="preserve">Servente </v>
      </c>
      <c r="J17" s="36" t="str">
        <f>I17</f>
        <v xml:space="preserve">Servente </v>
      </c>
      <c r="K17" s="36" t="str">
        <f>J17</f>
        <v xml:space="preserve">Servente </v>
      </c>
      <c r="L17" s="36" t="str">
        <f>K17</f>
        <v xml:space="preserve">Servente </v>
      </c>
      <c r="M17" s="36" t="str">
        <f>L17</f>
        <v xml:space="preserve">Servente </v>
      </c>
      <c r="N17" s="336" t="str">
        <f t="shared" ref="N17:O17" si="0">M17</f>
        <v xml:space="preserve">Servente </v>
      </c>
      <c r="O17" s="336" t="str">
        <f t="shared" si="0"/>
        <v xml:space="preserve">Servente </v>
      </c>
      <c r="P17" s="336" t="str">
        <f t="shared" ref="P17" si="1">O17</f>
        <v xml:space="preserve">Servente </v>
      </c>
      <c r="Q17" s="336" t="str">
        <f t="shared" ref="Q17" si="2">P17</f>
        <v xml:space="preserve">Servente </v>
      </c>
      <c r="R17" s="336" t="str">
        <f>O17</f>
        <v xml:space="preserve">Servente </v>
      </c>
    </row>
    <row r="18" spans="1:18" x14ac:dyDescent="0.2">
      <c r="A18" s="24">
        <v>2</v>
      </c>
      <c r="B18" s="575" t="s">
        <v>53</v>
      </c>
      <c r="C18" s="575"/>
      <c r="D18" s="575"/>
      <c r="E18" s="575"/>
      <c r="F18" s="575"/>
      <c r="G18" s="575"/>
      <c r="H18" s="575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68" t="s">
        <v>8</v>
      </c>
      <c r="C19" s="568"/>
      <c r="D19" s="568"/>
      <c r="E19" s="568"/>
      <c r="F19" s="568"/>
      <c r="G19" s="568"/>
      <c r="H19" s="568"/>
      <c r="I19" s="26">
        <v>1286.03</v>
      </c>
      <c r="J19" s="26">
        <v>1401.16</v>
      </c>
      <c r="K19" s="26">
        <v>1401.16</v>
      </c>
      <c r="L19" s="26">
        <v>1501.62</v>
      </c>
      <c r="M19" s="26">
        <f>L19</f>
        <v>1501.62</v>
      </c>
      <c r="N19" s="26">
        <v>1611.09</v>
      </c>
      <c r="O19" s="26">
        <f>N19</f>
        <v>1611.09</v>
      </c>
      <c r="P19" s="26">
        <v>1707.75</v>
      </c>
      <c r="Q19" s="26">
        <f>P19</f>
        <v>1707.75</v>
      </c>
      <c r="R19" s="26">
        <v>1707.75</v>
      </c>
    </row>
    <row r="20" spans="1:18" x14ac:dyDescent="0.2">
      <c r="A20" s="61">
        <v>4</v>
      </c>
      <c r="B20" s="597" t="s">
        <v>7</v>
      </c>
      <c r="C20" s="597"/>
      <c r="D20" s="597"/>
      <c r="E20" s="597"/>
      <c r="F20" s="597"/>
      <c r="G20" s="597"/>
      <c r="H20" s="597"/>
      <c r="I20" s="36" t="str">
        <f>I17</f>
        <v xml:space="preserve">Servente </v>
      </c>
      <c r="J20" s="36" t="str">
        <f>I20</f>
        <v xml:space="preserve">Servente </v>
      </c>
      <c r="K20" s="36" t="str">
        <f>J20</f>
        <v xml:space="preserve">Servente </v>
      </c>
      <c r="L20" s="36" t="str">
        <f>K20</f>
        <v xml:space="preserve">Servente </v>
      </c>
      <c r="M20" s="36" t="str">
        <f>L20</f>
        <v xml:space="preserve">Servente </v>
      </c>
      <c r="N20" s="36" t="str">
        <f t="shared" ref="N20:O20" si="3">N17</f>
        <v xml:space="preserve">Servente </v>
      </c>
      <c r="O20" s="36" t="str">
        <f t="shared" si="3"/>
        <v xml:space="preserve">Servente </v>
      </c>
      <c r="P20" s="36" t="str">
        <f t="shared" ref="P20:Q20" si="4">P17</f>
        <v xml:space="preserve">Servente </v>
      </c>
      <c r="Q20" s="36" t="str">
        <f t="shared" si="4"/>
        <v xml:space="preserve">Servente </v>
      </c>
      <c r="R20" s="36" t="str">
        <f t="shared" ref="R20" si="5">R17</f>
        <v xml:space="preserve">Servente </v>
      </c>
    </row>
    <row r="21" spans="1:18" x14ac:dyDescent="0.2">
      <c r="A21" s="24">
        <v>5</v>
      </c>
      <c r="B21" s="568" t="s">
        <v>6</v>
      </c>
      <c r="C21" s="568"/>
      <c r="D21" s="568"/>
      <c r="E21" s="568"/>
      <c r="F21" s="568"/>
      <c r="G21" s="568"/>
      <c r="H21" s="568"/>
      <c r="I21" s="27">
        <v>44562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>
        <v>45710</v>
      </c>
      <c r="P21" s="27">
        <v>46023</v>
      </c>
      <c r="Q21" s="27">
        <v>46023</v>
      </c>
      <c r="R21" s="27">
        <v>46023</v>
      </c>
    </row>
    <row r="22" spans="1:18" x14ac:dyDescent="0.2">
      <c r="A22" s="598"/>
      <c r="B22" s="598"/>
      <c r="C22" s="598"/>
      <c r="D22" s="598"/>
      <c r="E22" s="598"/>
      <c r="F22" s="598"/>
      <c r="G22" s="598"/>
      <c r="H22" s="598"/>
      <c r="I22" s="598"/>
    </row>
    <row r="23" spans="1:18" x14ac:dyDescent="0.2">
      <c r="A23" s="580" t="s">
        <v>29</v>
      </c>
      <c r="B23" s="580"/>
      <c r="C23" s="580"/>
      <c r="D23" s="580"/>
      <c r="E23" s="580"/>
      <c r="F23" s="580"/>
      <c r="G23" s="580"/>
      <c r="H23" s="580"/>
      <c r="I23" s="580"/>
    </row>
    <row r="24" spans="1:18" x14ac:dyDescent="0.2">
      <c r="A24" s="22">
        <v>1</v>
      </c>
      <c r="B24" s="569" t="s">
        <v>18</v>
      </c>
      <c r="C24" s="569"/>
      <c r="D24" s="569"/>
      <c r="E24" s="569"/>
      <c r="F24" s="569"/>
      <c r="G24" s="569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575" t="s">
        <v>30</v>
      </c>
      <c r="C25" s="575"/>
      <c r="D25" s="575"/>
      <c r="E25" s="575"/>
      <c r="F25" s="575"/>
      <c r="G25" s="575"/>
      <c r="H25" s="59"/>
      <c r="I25" s="28">
        <f>I19/220*210</f>
        <v>1227.57</v>
      </c>
      <c r="J25" s="28">
        <f>J19/220*210</f>
        <v>1337.47</v>
      </c>
      <c r="K25" s="28">
        <f>K19/220*210</f>
        <v>1337.47</v>
      </c>
      <c r="L25" s="28">
        <f>L19/220*210</f>
        <v>1433.36</v>
      </c>
      <c r="M25" s="28">
        <f>M19/220*210</f>
        <v>1433.36</v>
      </c>
      <c r="N25" s="28">
        <f t="shared" ref="N25:O25" si="6">N19/220*210</f>
        <v>1537.86</v>
      </c>
      <c r="O25" s="28">
        <f t="shared" si="6"/>
        <v>1537.86</v>
      </c>
      <c r="P25" s="28">
        <f t="shared" ref="P25:Q25" si="7">P19/220*210</f>
        <v>1630.13</v>
      </c>
      <c r="Q25" s="28">
        <f t="shared" si="7"/>
        <v>1630.13</v>
      </c>
      <c r="R25" s="28">
        <f t="shared" ref="R25" si="8">R19/220*210</f>
        <v>1630.13</v>
      </c>
    </row>
    <row r="26" spans="1:18" x14ac:dyDescent="0.2">
      <c r="A26" s="22" t="s">
        <v>11</v>
      </c>
      <c r="B26" s="575" t="s">
        <v>54</v>
      </c>
      <c r="C26" s="575"/>
      <c r="D26" s="575"/>
      <c r="E26" s="575"/>
      <c r="F26" s="575"/>
      <c r="G26" s="575"/>
      <c r="H26" s="2"/>
      <c r="I26" s="28">
        <f>I25*H26</f>
        <v>0</v>
      </c>
      <c r="J26" s="28">
        <f>J25*H26</f>
        <v>0</v>
      </c>
      <c r="K26" s="28">
        <f>K25*I26</f>
        <v>0</v>
      </c>
      <c r="L26" s="28">
        <f>L25*J26</f>
        <v>0</v>
      </c>
      <c r="M26" s="28">
        <f t="shared" ref="M26:R26" si="9">M25*$H$26</f>
        <v>0</v>
      </c>
      <c r="N26" s="28">
        <f t="shared" si="9"/>
        <v>0</v>
      </c>
      <c r="O26" s="28">
        <f t="shared" si="9"/>
        <v>0</v>
      </c>
      <c r="P26" s="28">
        <f t="shared" si="9"/>
        <v>0</v>
      </c>
      <c r="Q26" s="28">
        <f t="shared" si="9"/>
        <v>0</v>
      </c>
      <c r="R26" s="28">
        <f t="shared" si="9"/>
        <v>0</v>
      </c>
    </row>
    <row r="27" spans="1:18" x14ac:dyDescent="0.2">
      <c r="A27" s="22" t="s">
        <v>12</v>
      </c>
      <c r="B27" s="575" t="s">
        <v>55</v>
      </c>
      <c r="C27" s="575"/>
      <c r="D27" s="575"/>
      <c r="E27" s="575"/>
      <c r="F27" s="575"/>
      <c r="G27" s="575"/>
      <c r="H27" s="2">
        <v>0.2</v>
      </c>
      <c r="I27" s="28">
        <f>I25*H27</f>
        <v>245.51</v>
      </c>
      <c r="J27" s="28">
        <f>J25*H27</f>
        <v>267.49</v>
      </c>
      <c r="K27" s="28">
        <f>K25*H27</f>
        <v>267.49</v>
      </c>
      <c r="L27" s="28">
        <f t="shared" ref="L27:R27" si="10">L25*$H$27</f>
        <v>286.67</v>
      </c>
      <c r="M27" s="28">
        <f t="shared" si="10"/>
        <v>286.67</v>
      </c>
      <c r="N27" s="28">
        <f t="shared" si="10"/>
        <v>307.57</v>
      </c>
      <c r="O27" s="28">
        <f t="shared" si="10"/>
        <v>307.57</v>
      </c>
      <c r="P27" s="28">
        <f t="shared" si="10"/>
        <v>326.02999999999997</v>
      </c>
      <c r="Q27" s="28">
        <f t="shared" si="10"/>
        <v>326.02999999999997</v>
      </c>
      <c r="R27" s="28">
        <f t="shared" si="10"/>
        <v>326.02999999999997</v>
      </c>
    </row>
    <row r="28" spans="1:18" x14ac:dyDescent="0.2">
      <c r="A28" s="22" t="s">
        <v>13</v>
      </c>
      <c r="B28" s="575" t="s">
        <v>2</v>
      </c>
      <c r="C28" s="575"/>
      <c r="D28" s="575"/>
      <c r="E28" s="575"/>
      <c r="F28" s="575"/>
      <c r="G28" s="575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575" t="s">
        <v>56</v>
      </c>
      <c r="C29" s="575"/>
      <c r="D29" s="575"/>
      <c r="E29" s="575"/>
      <c r="F29" s="575"/>
      <c r="G29" s="575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575" t="s">
        <v>57</v>
      </c>
      <c r="C30" s="575"/>
      <c r="D30" s="575"/>
      <c r="E30" s="575"/>
      <c r="F30" s="575"/>
      <c r="G30" s="575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575" t="s">
        <v>4</v>
      </c>
      <c r="C31" s="575"/>
      <c r="D31" s="575"/>
      <c r="E31" s="575"/>
      <c r="F31" s="575"/>
      <c r="G31" s="575"/>
      <c r="H31" s="2"/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</row>
    <row r="32" spans="1:18" x14ac:dyDescent="0.2">
      <c r="A32" s="569" t="s">
        <v>82</v>
      </c>
      <c r="B32" s="569"/>
      <c r="C32" s="569"/>
      <c r="D32" s="569"/>
      <c r="E32" s="569"/>
      <c r="F32" s="569"/>
      <c r="G32" s="569"/>
      <c r="H32" s="569"/>
      <c r="I32" s="29">
        <f>SUM(I25:I31)</f>
        <v>1473.08</v>
      </c>
      <c r="J32" s="29">
        <f>SUM(J25:J31)</f>
        <v>1604.96</v>
      </c>
      <c r="K32" s="29">
        <f>SUM(K25:K31)</f>
        <v>1604.96</v>
      </c>
      <c r="L32" s="29">
        <f>SUM(L25:L31)</f>
        <v>1720.03</v>
      </c>
      <c r="M32" s="29">
        <f>SUM(M25:M31)</f>
        <v>1720.03</v>
      </c>
      <c r="N32" s="29">
        <f t="shared" ref="N32:P32" si="11">SUM(N25:N31)</f>
        <v>1845.43</v>
      </c>
      <c r="O32" s="29">
        <f>SUM(O25:O31)</f>
        <v>1845.43</v>
      </c>
      <c r="P32" s="29">
        <f t="shared" si="11"/>
        <v>1956.16</v>
      </c>
      <c r="Q32" s="29">
        <f>SUM(Q25:Q31)</f>
        <v>1956.16</v>
      </c>
      <c r="R32" s="29">
        <f>SUM(R25:R31)</f>
        <v>1956.16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580" t="s">
        <v>58</v>
      </c>
      <c r="B34" s="580"/>
      <c r="C34" s="580"/>
      <c r="D34" s="580"/>
      <c r="E34" s="580"/>
      <c r="F34" s="580"/>
      <c r="G34" s="580"/>
      <c r="H34" s="580"/>
      <c r="I34" s="580"/>
    </row>
    <row r="35" spans="1:18" x14ac:dyDescent="0.2">
      <c r="A35" s="569" t="s">
        <v>72</v>
      </c>
      <c r="B35" s="569"/>
      <c r="C35" s="569"/>
      <c r="D35" s="569"/>
      <c r="E35" s="569"/>
      <c r="F35" s="569"/>
      <c r="G35" s="569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575" t="s">
        <v>60</v>
      </c>
      <c r="C36" s="575"/>
      <c r="D36" s="575"/>
      <c r="E36" s="575"/>
      <c r="F36" s="575"/>
      <c r="G36" s="575"/>
      <c r="H36" s="1">
        <v>8.3299999999999999E-2</v>
      </c>
      <c r="I36" s="28">
        <f>I32*H36</f>
        <v>122.71</v>
      </c>
      <c r="J36" s="28">
        <f>J32*H36</f>
        <v>133.69</v>
      </c>
      <c r="K36" s="28">
        <f>K32*H36</f>
        <v>133.69</v>
      </c>
      <c r="L36" s="28">
        <f t="shared" ref="L36:R36" si="12">L32*$H$36</f>
        <v>143.28</v>
      </c>
      <c r="M36" s="28">
        <f t="shared" si="12"/>
        <v>143.28</v>
      </c>
      <c r="N36" s="28">
        <f t="shared" si="12"/>
        <v>153.72</v>
      </c>
      <c r="O36" s="28">
        <f t="shared" si="12"/>
        <v>153.72</v>
      </c>
      <c r="P36" s="28">
        <f t="shared" si="12"/>
        <v>162.94999999999999</v>
      </c>
      <c r="Q36" s="28">
        <f t="shared" si="12"/>
        <v>162.94999999999999</v>
      </c>
      <c r="R36" s="28">
        <f t="shared" si="12"/>
        <v>162.94999999999999</v>
      </c>
    </row>
    <row r="37" spans="1:18" x14ac:dyDescent="0.2">
      <c r="A37" s="22" t="s">
        <v>11</v>
      </c>
      <c r="B37" s="575" t="s">
        <v>113</v>
      </c>
      <c r="C37" s="575"/>
      <c r="D37" s="575"/>
      <c r="E37" s="575"/>
      <c r="F37" s="575"/>
      <c r="G37" s="575"/>
      <c r="H37" s="23">
        <v>0.1111</v>
      </c>
      <c r="I37" s="28">
        <f>I32*H37</f>
        <v>163.66</v>
      </c>
      <c r="J37" s="28">
        <f>J32*H37</f>
        <v>178.31</v>
      </c>
      <c r="K37" s="28">
        <f>K32*H37</f>
        <v>178.31</v>
      </c>
      <c r="L37" s="28">
        <f t="shared" ref="L37:R37" si="13">L32*$H$37</f>
        <v>191.1</v>
      </c>
      <c r="M37" s="28">
        <f t="shared" si="13"/>
        <v>191.1</v>
      </c>
      <c r="N37" s="28">
        <f t="shared" si="13"/>
        <v>205.03</v>
      </c>
      <c r="O37" s="28">
        <f t="shared" si="13"/>
        <v>205.03</v>
      </c>
      <c r="P37" s="28">
        <f t="shared" si="13"/>
        <v>217.33</v>
      </c>
      <c r="Q37" s="28">
        <f t="shared" si="13"/>
        <v>217.33</v>
      </c>
      <c r="R37" s="28">
        <f t="shared" si="13"/>
        <v>217.33</v>
      </c>
    </row>
    <row r="38" spans="1:18" x14ac:dyDescent="0.2">
      <c r="A38" s="90" t="s">
        <v>12</v>
      </c>
      <c r="B38" s="592" t="s">
        <v>205</v>
      </c>
      <c r="C38" s="593"/>
      <c r="D38" s="593"/>
      <c r="E38" s="593"/>
      <c r="F38" s="593"/>
      <c r="G38" s="594"/>
      <c r="H38" s="88">
        <f>(H50*(H36+H37))</f>
        <v>7.4300000000000005E-2</v>
      </c>
      <c r="I38" s="89">
        <f>H38*I32</f>
        <v>109.45</v>
      </c>
      <c r="J38" s="89">
        <f>H38*J32</f>
        <v>119.25</v>
      </c>
      <c r="K38" s="89">
        <f>H38*K32</f>
        <v>119.25</v>
      </c>
      <c r="L38" s="89">
        <f t="shared" ref="L38:R38" si="14">$H$38*L32</f>
        <v>127.8</v>
      </c>
      <c r="M38" s="89">
        <f t="shared" si="14"/>
        <v>127.8</v>
      </c>
      <c r="N38" s="89">
        <f t="shared" si="14"/>
        <v>137.12</v>
      </c>
      <c r="O38" s="89">
        <f t="shared" si="14"/>
        <v>137.12</v>
      </c>
      <c r="P38" s="89">
        <f t="shared" si="14"/>
        <v>145.34</v>
      </c>
      <c r="Q38" s="89">
        <f t="shared" si="14"/>
        <v>145.34</v>
      </c>
      <c r="R38" s="89">
        <f t="shared" si="14"/>
        <v>145.34</v>
      </c>
    </row>
    <row r="39" spans="1:18" x14ac:dyDescent="0.2">
      <c r="A39" s="569" t="s">
        <v>61</v>
      </c>
      <c r="B39" s="569"/>
      <c r="C39" s="569"/>
      <c r="D39" s="569"/>
      <c r="E39" s="569"/>
      <c r="F39" s="569"/>
      <c r="G39" s="569"/>
      <c r="H39" s="4">
        <f>TRUNC(SUM(H36:H38),4)</f>
        <v>0.26869999999999999</v>
      </c>
      <c r="I39" s="29">
        <f>SUM(I36:I38)</f>
        <v>395.82</v>
      </c>
      <c r="J39" s="29">
        <f>SUM(J36:J38)</f>
        <v>431.25</v>
      </c>
      <c r="K39" s="29">
        <f>SUM(K36:K38)</f>
        <v>431.25</v>
      </c>
      <c r="L39" s="29">
        <f>SUM(L36:L38)</f>
        <v>462.18</v>
      </c>
      <c r="M39" s="29">
        <f>SUM(M36:M38)</f>
        <v>462.18</v>
      </c>
      <c r="N39" s="29">
        <f t="shared" ref="N39:O39" si="15">SUM(N36:N38)</f>
        <v>495.87</v>
      </c>
      <c r="O39" s="29">
        <f t="shared" si="15"/>
        <v>495.87</v>
      </c>
      <c r="P39" s="29">
        <f t="shared" ref="P39:Q39" si="16">SUM(P36:P38)</f>
        <v>525.62</v>
      </c>
      <c r="Q39" s="29">
        <f t="shared" si="16"/>
        <v>525.62</v>
      </c>
      <c r="R39" s="29">
        <f t="shared" ref="R39" si="17">SUM(R36:R38)</f>
        <v>525.62</v>
      </c>
    </row>
    <row r="40" spans="1:18" x14ac:dyDescent="0.2">
      <c r="A40" s="595"/>
      <c r="B40" s="596"/>
      <c r="C40" s="596"/>
      <c r="D40" s="596"/>
      <c r="E40" s="596"/>
      <c r="F40" s="596"/>
      <c r="G40" s="596"/>
      <c r="H40" s="596"/>
      <c r="I40" s="596"/>
    </row>
    <row r="41" spans="1:18" x14ac:dyDescent="0.2">
      <c r="A41" s="569" t="s">
        <v>73</v>
      </c>
      <c r="B41" s="569"/>
      <c r="C41" s="569"/>
      <c r="D41" s="569"/>
      <c r="E41" s="569"/>
      <c r="F41" s="569"/>
      <c r="G41" s="569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575" t="s">
        <v>64</v>
      </c>
      <c r="C42" s="575"/>
      <c r="D42" s="575"/>
      <c r="E42" s="575"/>
      <c r="F42" s="575"/>
      <c r="G42" s="575"/>
      <c r="H42" s="1">
        <v>0.2</v>
      </c>
      <c r="I42" s="28">
        <f>($I$32)*H42</f>
        <v>294.62</v>
      </c>
      <c r="J42" s="28">
        <f t="shared" ref="J42:J49" si="18">($J$32)*H42</f>
        <v>320.99</v>
      </c>
      <c r="K42" s="28">
        <f t="shared" ref="K42:K49" si="19">($J$32)*H42</f>
        <v>320.99</v>
      </c>
      <c r="L42" s="28">
        <f t="shared" ref="L42:R42" si="20">(L32)*$H$42</f>
        <v>344.01</v>
      </c>
      <c r="M42" s="28">
        <f t="shared" si="20"/>
        <v>344.01</v>
      </c>
      <c r="N42" s="28">
        <f t="shared" si="20"/>
        <v>369.09</v>
      </c>
      <c r="O42" s="28">
        <f t="shared" si="20"/>
        <v>369.09</v>
      </c>
      <c r="P42" s="28">
        <f t="shared" si="20"/>
        <v>391.23</v>
      </c>
      <c r="Q42" s="28">
        <f t="shared" si="20"/>
        <v>391.23</v>
      </c>
      <c r="R42" s="28">
        <f t="shared" si="20"/>
        <v>391.23</v>
      </c>
    </row>
    <row r="43" spans="1:18" x14ac:dyDescent="0.2">
      <c r="A43" s="22" t="s">
        <v>11</v>
      </c>
      <c r="B43" s="575" t="s">
        <v>65</v>
      </c>
      <c r="C43" s="575"/>
      <c r="D43" s="575"/>
      <c r="E43" s="575"/>
      <c r="F43" s="575"/>
      <c r="G43" s="575"/>
      <c r="H43" s="1">
        <v>2.5000000000000001E-2</v>
      </c>
      <c r="I43" s="28">
        <f t="shared" ref="I43:I49" si="21">($I$32)*H43</f>
        <v>36.83</v>
      </c>
      <c r="J43" s="28">
        <f t="shared" si="18"/>
        <v>40.119999999999997</v>
      </c>
      <c r="K43" s="28">
        <f t="shared" si="19"/>
        <v>40.119999999999997</v>
      </c>
      <c r="L43" s="28">
        <f t="shared" ref="L43:R43" si="22">(L32)*$H$43</f>
        <v>43</v>
      </c>
      <c r="M43" s="28">
        <f t="shared" si="22"/>
        <v>43</v>
      </c>
      <c r="N43" s="28">
        <f t="shared" si="22"/>
        <v>46.14</v>
      </c>
      <c r="O43" s="28">
        <f t="shared" si="22"/>
        <v>46.14</v>
      </c>
      <c r="P43" s="28">
        <f t="shared" si="22"/>
        <v>48.9</v>
      </c>
      <c r="Q43" s="28">
        <f t="shared" si="22"/>
        <v>48.9</v>
      </c>
      <c r="R43" s="28">
        <f t="shared" si="22"/>
        <v>48.9</v>
      </c>
    </row>
    <row r="44" spans="1:18" x14ac:dyDescent="0.2">
      <c r="A44" s="22" t="s">
        <v>12</v>
      </c>
      <c r="B44" s="575" t="s">
        <v>66</v>
      </c>
      <c r="C44" s="575"/>
      <c r="D44" s="575"/>
      <c r="E44" s="575"/>
      <c r="F44" s="575"/>
      <c r="G44" s="575"/>
      <c r="H44" s="10">
        <f>3%*1.4694</f>
        <v>4.4080000000000001E-2</v>
      </c>
      <c r="I44" s="28">
        <f t="shared" si="21"/>
        <v>64.930000000000007</v>
      </c>
      <c r="J44" s="28">
        <f t="shared" si="18"/>
        <v>70.75</v>
      </c>
      <c r="K44" s="28">
        <f t="shared" si="19"/>
        <v>70.75</v>
      </c>
      <c r="L44" s="28">
        <f t="shared" ref="L44:R44" si="23">(L32)*$H$44</f>
        <v>75.819999999999993</v>
      </c>
      <c r="M44" s="28">
        <f t="shared" si="23"/>
        <v>75.819999999999993</v>
      </c>
      <c r="N44" s="28">
        <f t="shared" si="23"/>
        <v>81.349999999999994</v>
      </c>
      <c r="O44" s="28">
        <f t="shared" si="23"/>
        <v>81.349999999999994</v>
      </c>
      <c r="P44" s="28">
        <f t="shared" si="23"/>
        <v>86.23</v>
      </c>
      <c r="Q44" s="28">
        <f t="shared" si="23"/>
        <v>86.23</v>
      </c>
      <c r="R44" s="28">
        <f t="shared" si="23"/>
        <v>86.23</v>
      </c>
    </row>
    <row r="45" spans="1:18" x14ac:dyDescent="0.2">
      <c r="A45" s="22" t="s">
        <v>13</v>
      </c>
      <c r="B45" s="575" t="s">
        <v>63</v>
      </c>
      <c r="C45" s="575"/>
      <c r="D45" s="575"/>
      <c r="E45" s="575"/>
      <c r="F45" s="575"/>
      <c r="G45" s="575"/>
      <c r="H45" s="1">
        <v>1.4999999999999999E-2</v>
      </c>
      <c r="I45" s="28">
        <f t="shared" si="21"/>
        <v>22.1</v>
      </c>
      <c r="J45" s="28">
        <f t="shared" si="18"/>
        <v>24.07</v>
      </c>
      <c r="K45" s="28">
        <f t="shared" si="19"/>
        <v>24.07</v>
      </c>
      <c r="L45" s="28">
        <f t="shared" ref="L45:R45" si="24">(L32)*$H$45</f>
        <v>25.8</v>
      </c>
      <c r="M45" s="28">
        <f t="shared" si="24"/>
        <v>25.8</v>
      </c>
      <c r="N45" s="28">
        <f t="shared" si="24"/>
        <v>27.68</v>
      </c>
      <c r="O45" s="28">
        <f t="shared" si="24"/>
        <v>27.68</v>
      </c>
      <c r="P45" s="28">
        <f t="shared" si="24"/>
        <v>29.34</v>
      </c>
      <c r="Q45" s="28">
        <f t="shared" si="24"/>
        <v>29.34</v>
      </c>
      <c r="R45" s="28">
        <f t="shared" si="24"/>
        <v>29.34</v>
      </c>
    </row>
    <row r="46" spans="1:18" x14ac:dyDescent="0.2">
      <c r="A46" s="22" t="s">
        <v>14</v>
      </c>
      <c r="B46" s="575" t="s">
        <v>67</v>
      </c>
      <c r="C46" s="575"/>
      <c r="D46" s="575"/>
      <c r="E46" s="575"/>
      <c r="F46" s="575"/>
      <c r="G46" s="575"/>
      <c r="H46" s="1">
        <v>0.01</v>
      </c>
      <c r="I46" s="28">
        <f t="shared" si="21"/>
        <v>14.73</v>
      </c>
      <c r="J46" s="28">
        <f t="shared" si="18"/>
        <v>16.05</v>
      </c>
      <c r="K46" s="28">
        <f t="shared" si="19"/>
        <v>16.05</v>
      </c>
      <c r="L46" s="28">
        <f t="shared" ref="L46:R46" si="25">(L32)*$H$46</f>
        <v>17.2</v>
      </c>
      <c r="M46" s="28">
        <f t="shared" si="25"/>
        <v>17.2</v>
      </c>
      <c r="N46" s="28">
        <f t="shared" si="25"/>
        <v>18.45</v>
      </c>
      <c r="O46" s="28">
        <f t="shared" si="25"/>
        <v>18.45</v>
      </c>
      <c r="P46" s="28">
        <f t="shared" si="25"/>
        <v>19.559999999999999</v>
      </c>
      <c r="Q46" s="28">
        <f t="shared" si="25"/>
        <v>19.559999999999999</v>
      </c>
      <c r="R46" s="28">
        <f t="shared" si="25"/>
        <v>19.559999999999999</v>
      </c>
    </row>
    <row r="47" spans="1:18" x14ac:dyDescent="0.2">
      <c r="A47" s="22" t="s">
        <v>15</v>
      </c>
      <c r="B47" s="575" t="s">
        <v>68</v>
      </c>
      <c r="C47" s="575"/>
      <c r="D47" s="575"/>
      <c r="E47" s="575"/>
      <c r="F47" s="575"/>
      <c r="G47" s="575"/>
      <c r="H47" s="1">
        <v>6.0000000000000001E-3</v>
      </c>
      <c r="I47" s="28">
        <f t="shared" si="21"/>
        <v>8.84</v>
      </c>
      <c r="J47" s="28">
        <f t="shared" si="18"/>
        <v>9.6300000000000008</v>
      </c>
      <c r="K47" s="28">
        <f t="shared" si="19"/>
        <v>9.6300000000000008</v>
      </c>
      <c r="L47" s="28">
        <f t="shared" ref="L47:R47" si="26">(L32)*$H$47</f>
        <v>10.32</v>
      </c>
      <c r="M47" s="28">
        <f t="shared" si="26"/>
        <v>10.32</v>
      </c>
      <c r="N47" s="28">
        <f t="shared" si="26"/>
        <v>11.07</v>
      </c>
      <c r="O47" s="28">
        <f t="shared" si="26"/>
        <v>11.07</v>
      </c>
      <c r="P47" s="28">
        <f t="shared" si="26"/>
        <v>11.74</v>
      </c>
      <c r="Q47" s="28">
        <f t="shared" si="26"/>
        <v>11.74</v>
      </c>
      <c r="R47" s="28">
        <f t="shared" si="26"/>
        <v>11.74</v>
      </c>
    </row>
    <row r="48" spans="1:18" x14ac:dyDescent="0.2">
      <c r="A48" s="22" t="s">
        <v>16</v>
      </c>
      <c r="B48" s="575" t="s">
        <v>69</v>
      </c>
      <c r="C48" s="575"/>
      <c r="D48" s="575"/>
      <c r="E48" s="575"/>
      <c r="F48" s="575"/>
      <c r="G48" s="575"/>
      <c r="H48" s="1">
        <v>2E-3</v>
      </c>
      <c r="I48" s="28">
        <f t="shared" si="21"/>
        <v>2.95</v>
      </c>
      <c r="J48" s="28">
        <f t="shared" si="18"/>
        <v>3.21</v>
      </c>
      <c r="K48" s="28">
        <f t="shared" si="19"/>
        <v>3.21</v>
      </c>
      <c r="L48" s="28">
        <f t="shared" ref="L48:R48" si="27">(L32)*$H$48</f>
        <v>3.44</v>
      </c>
      <c r="M48" s="28">
        <f t="shared" si="27"/>
        <v>3.44</v>
      </c>
      <c r="N48" s="28">
        <f t="shared" si="27"/>
        <v>3.69</v>
      </c>
      <c r="O48" s="28">
        <f t="shared" si="27"/>
        <v>3.69</v>
      </c>
      <c r="P48" s="28">
        <f t="shared" si="27"/>
        <v>3.91</v>
      </c>
      <c r="Q48" s="28">
        <f t="shared" si="27"/>
        <v>3.91</v>
      </c>
      <c r="R48" s="28">
        <f t="shared" si="27"/>
        <v>3.91</v>
      </c>
    </row>
    <row r="49" spans="1:18" x14ac:dyDescent="0.2">
      <c r="A49" s="22" t="s">
        <v>17</v>
      </c>
      <c r="B49" s="575" t="s">
        <v>70</v>
      </c>
      <c r="C49" s="575"/>
      <c r="D49" s="575"/>
      <c r="E49" s="575"/>
      <c r="F49" s="575"/>
      <c r="G49" s="575"/>
      <c r="H49" s="1">
        <v>0.08</v>
      </c>
      <c r="I49" s="28">
        <f t="shared" si="21"/>
        <v>117.85</v>
      </c>
      <c r="J49" s="28">
        <f t="shared" si="18"/>
        <v>128.4</v>
      </c>
      <c r="K49" s="28">
        <f t="shared" si="19"/>
        <v>128.4</v>
      </c>
      <c r="L49" s="28">
        <f t="shared" ref="L49:R49" si="28">(L32)*$H$49</f>
        <v>137.6</v>
      </c>
      <c r="M49" s="28">
        <f t="shared" si="28"/>
        <v>137.6</v>
      </c>
      <c r="N49" s="28">
        <f t="shared" si="28"/>
        <v>147.63</v>
      </c>
      <c r="O49" s="28">
        <f t="shared" si="28"/>
        <v>147.63</v>
      </c>
      <c r="P49" s="28">
        <f t="shared" si="28"/>
        <v>156.49</v>
      </c>
      <c r="Q49" s="28">
        <f t="shared" si="28"/>
        <v>156.49</v>
      </c>
      <c r="R49" s="28">
        <f t="shared" si="28"/>
        <v>156.49</v>
      </c>
    </row>
    <row r="50" spans="1:18" x14ac:dyDescent="0.2">
      <c r="A50" s="569" t="s">
        <v>71</v>
      </c>
      <c r="B50" s="569"/>
      <c r="C50" s="569"/>
      <c r="D50" s="569"/>
      <c r="E50" s="569"/>
      <c r="F50" s="569"/>
      <c r="G50" s="569"/>
      <c r="H50" s="4">
        <f>SUM(H42:H49)</f>
        <v>0.3821</v>
      </c>
      <c r="I50" s="29">
        <f>TRUNC(SUM(I42:I49),2)</f>
        <v>562.85</v>
      </c>
      <c r="J50" s="29">
        <f>TRUNC(SUM(J42:J49),2)</f>
        <v>613.22</v>
      </c>
      <c r="K50" s="29">
        <f>TRUNC(SUM(K42:K49),2)</f>
        <v>613.22</v>
      </c>
      <c r="L50" s="29">
        <f>TRUNC(SUM(L42:L49),2)</f>
        <v>657.19</v>
      </c>
      <c r="M50" s="29">
        <f>TRUNC(SUM(M42:M49),2)</f>
        <v>657.19</v>
      </c>
      <c r="N50" s="29">
        <f t="shared" ref="N50:O50" si="29">TRUNC(SUM(N42:N49),2)</f>
        <v>705.1</v>
      </c>
      <c r="O50" s="29">
        <f t="shared" si="29"/>
        <v>705.1</v>
      </c>
      <c r="P50" s="29">
        <f t="shared" ref="P50:Q50" si="30">TRUNC(SUM(P42:P49),2)</f>
        <v>747.4</v>
      </c>
      <c r="Q50" s="29">
        <f t="shared" si="30"/>
        <v>747.4</v>
      </c>
      <c r="R50" s="29">
        <f t="shared" ref="R50" si="31">TRUNC(SUM(R42:R49),2)</f>
        <v>747.4</v>
      </c>
    </row>
    <row r="51" spans="1:18" x14ac:dyDescent="0.2">
      <c r="A51" s="587"/>
      <c r="B51" s="587"/>
      <c r="C51" s="587"/>
      <c r="D51" s="587"/>
      <c r="E51" s="587"/>
      <c r="F51" s="587"/>
      <c r="G51" s="587"/>
      <c r="H51" s="587"/>
      <c r="I51" s="588"/>
    </row>
    <row r="52" spans="1:18" x14ac:dyDescent="0.2">
      <c r="A52" s="569" t="s">
        <v>74</v>
      </c>
      <c r="B52" s="569"/>
      <c r="C52" s="569"/>
      <c r="D52" s="569"/>
      <c r="E52" s="569"/>
      <c r="F52" s="569"/>
      <c r="G52" s="569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577" t="s">
        <v>249</v>
      </c>
      <c r="C53" s="577"/>
      <c r="D53" s="577"/>
      <c r="E53" s="577"/>
      <c r="F53" s="577"/>
      <c r="G53" s="577"/>
      <c r="H53" s="25" t="s">
        <v>0</v>
      </c>
      <c r="I53" s="30">
        <f>(4.38*42)-(I19*6%)</f>
        <v>106.8</v>
      </c>
      <c r="J53" s="152">
        <f>(4.38*42)-(J19*6%)</f>
        <v>99.89</v>
      </c>
      <c r="K53" s="152">
        <f>(4.38*42)-(K19*6%)</f>
        <v>99.89</v>
      </c>
      <c r="L53" s="152">
        <f>(4.38*42)-(L19*6%)</f>
        <v>93.86</v>
      </c>
      <c r="M53" s="159">
        <f>(4.38*42)-(M19*6%)</f>
        <v>93.86</v>
      </c>
      <c r="N53" s="152">
        <f t="shared" ref="N53:O53" si="32">(4.38*42)-(N19*6%)</f>
        <v>87.29</v>
      </c>
      <c r="O53" s="307">
        <f t="shared" si="32"/>
        <v>87.29</v>
      </c>
      <c r="P53" s="152">
        <f t="shared" ref="P53:Q53" si="33">(4.38*42)-(P19*6%)</f>
        <v>81.5</v>
      </c>
      <c r="Q53" s="307">
        <f t="shared" si="33"/>
        <v>81.5</v>
      </c>
      <c r="R53" s="307">
        <f t="shared" ref="R53" si="34">(4.38*42)-(R19*6%)</f>
        <v>81.5</v>
      </c>
    </row>
    <row r="54" spans="1:18" hidden="1" x14ac:dyDescent="0.2">
      <c r="A54" s="22"/>
      <c r="B54" s="589" t="s">
        <v>199</v>
      </c>
      <c r="C54" s="590"/>
      <c r="D54" s="590"/>
      <c r="E54" s="590"/>
      <c r="F54" s="590"/>
      <c r="G54" s="591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577" t="s">
        <v>120</v>
      </c>
      <c r="C55" s="577"/>
      <c r="D55" s="577"/>
      <c r="E55" s="577"/>
      <c r="F55" s="577"/>
      <c r="G55" s="577"/>
      <c r="H55" s="25" t="s">
        <v>0</v>
      </c>
      <c r="I55" s="30">
        <f>(20.08*21*0.99)</f>
        <v>417.46</v>
      </c>
      <c r="J55" s="30">
        <f>(21.27*21*0.99)</f>
        <v>442.2</v>
      </c>
      <c r="K55" s="30">
        <f>(21.27*21*0.99)</f>
        <v>442.2</v>
      </c>
      <c r="L55" s="30">
        <f>(22.06*21*0.99)</f>
        <v>458.63</v>
      </c>
      <c r="M55" s="30">
        <f>(22.06*21*0.99)</f>
        <v>458.63</v>
      </c>
      <c r="N55" s="30">
        <f>(27.29*21*0.99)</f>
        <v>567.36</v>
      </c>
      <c r="O55" s="30">
        <f>27.29*21*0.99</f>
        <v>567.36</v>
      </c>
      <c r="P55" s="30">
        <f>(33*21*0.99)</f>
        <v>686.07</v>
      </c>
      <c r="Q55" s="30">
        <f>33*21*0.99</f>
        <v>686.07</v>
      </c>
      <c r="R55" s="30">
        <f>33*21*0.99</f>
        <v>686.07</v>
      </c>
    </row>
    <row r="56" spans="1:18" x14ac:dyDescent="0.2">
      <c r="A56" s="22" t="s">
        <v>13</v>
      </c>
      <c r="B56" s="577" t="s">
        <v>121</v>
      </c>
      <c r="C56" s="577"/>
      <c r="D56" s="577"/>
      <c r="E56" s="577"/>
      <c r="F56" s="577"/>
      <c r="G56" s="577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589" t="s">
        <v>124</v>
      </c>
      <c r="C57" s="590"/>
      <c r="D57" s="590"/>
      <c r="E57" s="590"/>
      <c r="F57" s="590"/>
      <c r="G57" s="591"/>
      <c r="H57" s="25"/>
      <c r="I57" s="30">
        <f>(I32*0.01%)</f>
        <v>0.15</v>
      </c>
      <c r="J57" s="30">
        <f>(J32*0.01%)</f>
        <v>0.16</v>
      </c>
      <c r="K57" s="30">
        <f>(K32*0.01%)</f>
        <v>0.16</v>
      </c>
      <c r="L57" s="30">
        <f>(L32*0.01%)</f>
        <v>0.17</v>
      </c>
      <c r="M57" s="30">
        <f>(M32*0.01%)</f>
        <v>0.17</v>
      </c>
      <c r="N57" s="30">
        <f t="shared" ref="N57:O57" si="35">(N32*0.01%)</f>
        <v>0.18</v>
      </c>
      <c r="O57" s="30">
        <f t="shared" si="35"/>
        <v>0.18</v>
      </c>
      <c r="P57" s="30">
        <f t="shared" ref="P57:Q57" si="36">(P32*0.01%)</f>
        <v>0.2</v>
      </c>
      <c r="Q57" s="30">
        <f t="shared" si="36"/>
        <v>0.2</v>
      </c>
      <c r="R57" s="30">
        <f t="shared" ref="R57" si="37">(R32*0.01%)</f>
        <v>0.2</v>
      </c>
    </row>
    <row r="58" spans="1:18" x14ac:dyDescent="0.2">
      <c r="A58" s="22" t="s">
        <v>15</v>
      </c>
      <c r="B58" s="589" t="s">
        <v>123</v>
      </c>
      <c r="C58" s="590"/>
      <c r="D58" s="590"/>
      <c r="E58" s="590"/>
      <c r="F58" s="590"/>
      <c r="G58" s="591"/>
      <c r="H58" s="40">
        <v>0.1</v>
      </c>
      <c r="I58" s="30">
        <f>I32*H58</f>
        <v>147.31</v>
      </c>
      <c r="J58" s="30">
        <f>J32*7%</f>
        <v>112.35</v>
      </c>
      <c r="K58" s="30">
        <f>K32*7%</f>
        <v>112.35</v>
      </c>
      <c r="L58" s="30">
        <f>L32*7%</f>
        <v>120.4</v>
      </c>
      <c r="M58" s="30">
        <f>M32*7%</f>
        <v>120.4</v>
      </c>
      <c r="N58" s="30">
        <f t="shared" ref="N58:O58" si="38">N32*7%</f>
        <v>129.18</v>
      </c>
      <c r="O58" s="30">
        <f t="shared" si="38"/>
        <v>129.18</v>
      </c>
      <c r="P58" s="30">
        <f t="shared" ref="P58:Q58" si="39">P32*7%</f>
        <v>136.93</v>
      </c>
      <c r="Q58" s="30">
        <f t="shared" si="39"/>
        <v>136.93</v>
      </c>
      <c r="R58" s="30">
        <f t="shared" ref="R58" si="40">R32*7%</f>
        <v>136.93</v>
      </c>
    </row>
    <row r="59" spans="1:18" x14ac:dyDescent="0.2">
      <c r="A59" s="22" t="s">
        <v>16</v>
      </c>
      <c r="B59" s="589" t="s">
        <v>122</v>
      </c>
      <c r="C59" s="590"/>
      <c r="D59" s="590"/>
      <c r="E59" s="590"/>
      <c r="F59" s="590"/>
      <c r="G59" s="591"/>
      <c r="H59" s="25" t="s">
        <v>0</v>
      </c>
      <c r="I59" s="30">
        <f>(I25+I27)*0.25%</f>
        <v>3.68</v>
      </c>
      <c r="J59" s="30">
        <f>(J25+J27)*0.25%</f>
        <v>4.01</v>
      </c>
      <c r="K59" s="30">
        <f>(K25+K27)*0.25%</f>
        <v>4.01</v>
      </c>
      <c r="L59" s="30">
        <f t="shared" ref="L59:R59" si="41">(L25+L27)*1%</f>
        <v>17.2</v>
      </c>
      <c r="M59" s="30">
        <f t="shared" si="41"/>
        <v>17.2</v>
      </c>
      <c r="N59" s="30">
        <f t="shared" si="41"/>
        <v>18.45</v>
      </c>
      <c r="O59" s="30">
        <f t="shared" si="41"/>
        <v>18.45</v>
      </c>
      <c r="P59" s="30">
        <f t="shared" si="41"/>
        <v>19.559999999999999</v>
      </c>
      <c r="Q59" s="30">
        <f t="shared" si="41"/>
        <v>19.559999999999999</v>
      </c>
      <c r="R59" s="30">
        <f t="shared" si="41"/>
        <v>19.559999999999999</v>
      </c>
    </row>
    <row r="60" spans="1:18" x14ac:dyDescent="0.2">
      <c r="A60" s="22" t="s">
        <v>17</v>
      </c>
      <c r="B60" s="589" t="s">
        <v>314</v>
      </c>
      <c r="C60" s="590"/>
      <c r="D60" s="590"/>
      <c r="E60" s="590"/>
      <c r="F60" s="590"/>
      <c r="G60" s="591"/>
      <c r="H60" s="25"/>
      <c r="I60" s="30"/>
      <c r="J60" s="30">
        <v>200</v>
      </c>
      <c r="K60" s="30">
        <v>200</v>
      </c>
      <c r="L60" s="30">
        <v>200</v>
      </c>
      <c r="M60" s="30">
        <f>L60</f>
        <v>200</v>
      </c>
      <c r="N60" s="30">
        <v>200</v>
      </c>
      <c r="O60" s="30">
        <v>200</v>
      </c>
      <c r="P60" s="30">
        <v>220</v>
      </c>
      <c r="Q60" s="30">
        <v>220</v>
      </c>
      <c r="R60" s="30">
        <v>220</v>
      </c>
    </row>
    <row r="61" spans="1:18" x14ac:dyDescent="0.2">
      <c r="A61" s="569" t="s">
        <v>75</v>
      </c>
      <c r="B61" s="569"/>
      <c r="C61" s="569"/>
      <c r="D61" s="569"/>
      <c r="E61" s="569"/>
      <c r="F61" s="569"/>
      <c r="G61" s="569"/>
      <c r="H61" s="569"/>
      <c r="I61" s="29">
        <f>TRUNC(SUM(I53:I59),2)</f>
        <v>686.4</v>
      </c>
      <c r="J61" s="29">
        <f>TRUNC(SUM(J53:J60),2)</f>
        <v>869.61</v>
      </c>
      <c r="K61" s="29">
        <f>TRUNC(SUM(K53:K60),2)</f>
        <v>869.61</v>
      </c>
      <c r="L61" s="29">
        <f>TRUNC(SUM(L53:L60),2)</f>
        <v>901.26</v>
      </c>
      <c r="M61" s="29">
        <f>TRUNC(SUM(M53:M60),2)</f>
        <v>901.26</v>
      </c>
      <c r="N61" s="29">
        <f t="shared" ref="N61:O61" si="42">TRUNC(SUM(N53:N60),2)</f>
        <v>1013.46</v>
      </c>
      <c r="O61" s="29">
        <f t="shared" si="42"/>
        <v>1013.46</v>
      </c>
      <c r="P61" s="29">
        <f t="shared" ref="P61:Q61" si="43">TRUNC(SUM(P53:P60),2)</f>
        <v>1155.26</v>
      </c>
      <c r="Q61" s="29">
        <f t="shared" si="43"/>
        <v>1155.26</v>
      </c>
      <c r="R61" s="29">
        <f t="shared" ref="R61" si="44">TRUNC(SUM(R53:R60),2)</f>
        <v>1155.26</v>
      </c>
    </row>
    <row r="62" spans="1:18" x14ac:dyDescent="0.2">
      <c r="A62" s="587"/>
      <c r="B62" s="587"/>
      <c r="C62" s="587"/>
      <c r="D62" s="587"/>
      <c r="E62" s="587"/>
      <c r="F62" s="587"/>
      <c r="G62" s="587"/>
      <c r="H62" s="587"/>
      <c r="I62" s="588"/>
    </row>
    <row r="63" spans="1:18" x14ac:dyDescent="0.2">
      <c r="A63" s="571" t="s">
        <v>76</v>
      </c>
      <c r="B63" s="571"/>
      <c r="C63" s="571"/>
      <c r="D63" s="571"/>
      <c r="E63" s="571"/>
      <c r="F63" s="571"/>
      <c r="G63" s="571"/>
      <c r="H63" s="571"/>
      <c r="I63" s="571"/>
    </row>
    <row r="64" spans="1:18" x14ac:dyDescent="0.2">
      <c r="A64" s="569" t="s">
        <v>80</v>
      </c>
      <c r="B64" s="569"/>
      <c r="C64" s="569"/>
      <c r="D64" s="569"/>
      <c r="E64" s="569"/>
      <c r="F64" s="569"/>
      <c r="G64" s="569"/>
      <c r="H64" s="569"/>
      <c r="I64" s="22" t="s">
        <v>1</v>
      </c>
      <c r="J64" s="22" t="s">
        <v>1</v>
      </c>
      <c r="K64" s="22" t="s">
        <v>1</v>
      </c>
      <c r="L64" s="22" t="s">
        <v>1</v>
      </c>
      <c r="M64" s="22" t="s">
        <v>1</v>
      </c>
      <c r="N64" s="22" t="s">
        <v>1</v>
      </c>
      <c r="O64" s="22" t="s">
        <v>1</v>
      </c>
      <c r="P64" s="22" t="s">
        <v>1</v>
      </c>
      <c r="Q64" s="22" t="s">
        <v>1</v>
      </c>
      <c r="R64" s="22" t="s">
        <v>1</v>
      </c>
    </row>
    <row r="65" spans="1:18" x14ac:dyDescent="0.2">
      <c r="A65" s="22" t="s">
        <v>77</v>
      </c>
      <c r="B65" s="551" t="s">
        <v>59</v>
      </c>
      <c r="C65" s="551"/>
      <c r="D65" s="551"/>
      <c r="E65" s="551"/>
      <c r="F65" s="551"/>
      <c r="G65" s="551"/>
      <c r="H65" s="551"/>
      <c r="I65" s="28">
        <f>I39</f>
        <v>395.82</v>
      </c>
      <c r="J65" s="28">
        <f>J39</f>
        <v>431.25</v>
      </c>
      <c r="K65" s="28">
        <f>K39</f>
        <v>431.25</v>
      </c>
      <c r="L65" s="28">
        <f>L39</f>
        <v>462.18</v>
      </c>
      <c r="M65" s="28">
        <f>M39</f>
        <v>462.18</v>
      </c>
      <c r="N65" s="28">
        <f t="shared" ref="N65:O65" si="45">N39</f>
        <v>495.87</v>
      </c>
      <c r="O65" s="28">
        <f t="shared" si="45"/>
        <v>495.87</v>
      </c>
      <c r="P65" s="28">
        <f t="shared" ref="P65:Q65" si="46">P39</f>
        <v>525.62</v>
      </c>
      <c r="Q65" s="28">
        <f t="shared" si="46"/>
        <v>525.62</v>
      </c>
      <c r="R65" s="28">
        <f t="shared" ref="R65" si="47">R39</f>
        <v>525.62</v>
      </c>
    </row>
    <row r="66" spans="1:18" x14ac:dyDescent="0.2">
      <c r="A66" s="22" t="s">
        <v>78</v>
      </c>
      <c r="B66" s="551" t="s">
        <v>62</v>
      </c>
      <c r="C66" s="551"/>
      <c r="D66" s="551"/>
      <c r="E66" s="551"/>
      <c r="F66" s="551"/>
      <c r="G66" s="551"/>
      <c r="H66" s="551"/>
      <c r="I66" s="31">
        <f>I50</f>
        <v>562.85</v>
      </c>
      <c r="J66" s="31">
        <f>J50</f>
        <v>613.22</v>
      </c>
      <c r="K66" s="31">
        <f>K50</f>
        <v>613.22</v>
      </c>
      <c r="L66" s="31">
        <f>L50</f>
        <v>657.19</v>
      </c>
      <c r="M66" s="31">
        <f>M50</f>
        <v>657.19</v>
      </c>
      <c r="N66" s="31">
        <f t="shared" ref="N66:O66" si="48">N50</f>
        <v>705.1</v>
      </c>
      <c r="O66" s="31">
        <f t="shared" si="48"/>
        <v>705.1</v>
      </c>
      <c r="P66" s="31">
        <f t="shared" ref="P66:Q66" si="49">P50</f>
        <v>747.4</v>
      </c>
      <c r="Q66" s="31">
        <f t="shared" si="49"/>
        <v>747.4</v>
      </c>
      <c r="R66" s="31">
        <f t="shared" ref="R66" si="50">R50</f>
        <v>747.4</v>
      </c>
    </row>
    <row r="67" spans="1:18" x14ac:dyDescent="0.2">
      <c r="A67" s="22" t="s">
        <v>79</v>
      </c>
      <c r="B67" s="551" t="s">
        <v>81</v>
      </c>
      <c r="C67" s="551"/>
      <c r="D67" s="551"/>
      <c r="E67" s="551"/>
      <c r="F67" s="551"/>
      <c r="G67" s="551"/>
      <c r="H67" s="551"/>
      <c r="I67" s="31">
        <f>I61</f>
        <v>686.4</v>
      </c>
      <c r="J67" s="31">
        <f>J61</f>
        <v>869.61</v>
      </c>
      <c r="K67" s="31">
        <f>K61</f>
        <v>869.61</v>
      </c>
      <c r="L67" s="31">
        <f>L61</f>
        <v>901.26</v>
      </c>
      <c r="M67" s="31">
        <f>M61</f>
        <v>901.26</v>
      </c>
      <c r="N67" s="31">
        <f t="shared" ref="N67:O67" si="51">N61</f>
        <v>1013.46</v>
      </c>
      <c r="O67" s="31">
        <f t="shared" si="51"/>
        <v>1013.46</v>
      </c>
      <c r="P67" s="31">
        <f t="shared" ref="P67:Q67" si="52">P61</f>
        <v>1155.26</v>
      </c>
      <c r="Q67" s="31">
        <f t="shared" si="52"/>
        <v>1155.26</v>
      </c>
      <c r="R67" s="31">
        <f t="shared" ref="R67" si="53">R61</f>
        <v>1155.26</v>
      </c>
    </row>
    <row r="68" spans="1:18" x14ac:dyDescent="0.2">
      <c r="A68" s="569" t="s">
        <v>83</v>
      </c>
      <c r="B68" s="569"/>
      <c r="C68" s="569"/>
      <c r="D68" s="569"/>
      <c r="E68" s="569"/>
      <c r="F68" s="569"/>
      <c r="G68" s="569"/>
      <c r="H68" s="569"/>
      <c r="I68" s="32">
        <f>TRUNC(SUM(I65:I67),2)</f>
        <v>1645.07</v>
      </c>
      <c r="J68" s="32">
        <f>TRUNC(SUM(J65:J67),2)</f>
        <v>1914.08</v>
      </c>
      <c r="K68" s="32">
        <f>TRUNC(SUM(K65:K67),2)</f>
        <v>1914.08</v>
      </c>
      <c r="L68" s="32">
        <f>TRUNC(SUM(L65:L67),2)</f>
        <v>2020.63</v>
      </c>
      <c r="M68" s="32">
        <f>TRUNC(SUM(M65:M67),2)</f>
        <v>2020.63</v>
      </c>
      <c r="N68" s="32">
        <f t="shared" ref="N68:O68" si="54">TRUNC(SUM(N65:N67),2)</f>
        <v>2214.4299999999998</v>
      </c>
      <c r="O68" s="32">
        <f t="shared" si="54"/>
        <v>2214.4299999999998</v>
      </c>
      <c r="P68" s="32">
        <f t="shared" ref="P68:Q68" si="55">TRUNC(SUM(P65:P67),2)</f>
        <v>2428.2800000000002</v>
      </c>
      <c r="Q68" s="32">
        <f t="shared" si="55"/>
        <v>2428.2800000000002</v>
      </c>
      <c r="R68" s="32">
        <f t="shared" ref="R68" si="56">TRUNC(SUM(R65:R67),2)</f>
        <v>2428.2800000000002</v>
      </c>
    </row>
    <row r="69" spans="1:18" x14ac:dyDescent="0.2">
      <c r="A69" s="578"/>
      <c r="B69" s="579"/>
      <c r="C69" s="579"/>
      <c r="D69" s="579"/>
      <c r="E69" s="579"/>
      <c r="F69" s="579"/>
      <c r="G69" s="579"/>
      <c r="H69" s="579"/>
      <c r="I69" s="579"/>
    </row>
    <row r="70" spans="1:18" x14ac:dyDescent="0.2">
      <c r="A70" s="580" t="s">
        <v>84</v>
      </c>
      <c r="B70" s="580"/>
      <c r="C70" s="580"/>
      <c r="D70" s="580"/>
      <c r="E70" s="580"/>
      <c r="F70" s="580"/>
      <c r="G70" s="580"/>
      <c r="H70" s="580"/>
      <c r="I70" s="580"/>
    </row>
    <row r="71" spans="1:18" x14ac:dyDescent="0.2">
      <c r="A71" s="22">
        <v>3</v>
      </c>
      <c r="B71" s="569" t="s">
        <v>85</v>
      </c>
      <c r="C71" s="569"/>
      <c r="D71" s="569"/>
      <c r="E71" s="569"/>
      <c r="F71" s="569"/>
      <c r="G71" s="569"/>
      <c r="H71" s="22" t="s">
        <v>3</v>
      </c>
      <c r="I71" s="22" t="s">
        <v>1</v>
      </c>
      <c r="J71" s="22" t="s">
        <v>1</v>
      </c>
      <c r="K71" s="22" t="s">
        <v>1</v>
      </c>
      <c r="L71" s="22" t="s">
        <v>1</v>
      </c>
      <c r="M71" s="22" t="s">
        <v>1</v>
      </c>
      <c r="N71" s="22" t="s">
        <v>1</v>
      </c>
      <c r="O71" s="22" t="s">
        <v>1</v>
      </c>
      <c r="P71" s="22" t="s">
        <v>1</v>
      </c>
      <c r="Q71" s="22" t="s">
        <v>1</v>
      </c>
      <c r="R71" s="22" t="s">
        <v>1</v>
      </c>
    </row>
    <row r="72" spans="1:18" x14ac:dyDescent="0.2">
      <c r="A72" s="22" t="s">
        <v>10</v>
      </c>
      <c r="B72" s="575" t="s">
        <v>88</v>
      </c>
      <c r="C72" s="575"/>
      <c r="D72" s="575"/>
      <c r="E72" s="575"/>
      <c r="F72" s="575"/>
      <c r="G72" s="575"/>
      <c r="H72" s="142">
        <v>4.0000000000000001E-3</v>
      </c>
      <c r="I72" s="31">
        <f t="shared" ref="I72:I77" si="57">($I$32)*H72</f>
        <v>5.89</v>
      </c>
      <c r="J72" s="31">
        <f t="shared" ref="J72:J77" si="58">($J$32)*H72</f>
        <v>6.42</v>
      </c>
      <c r="K72" s="31">
        <f t="shared" ref="K72:K77" si="59">($J$32)*H72</f>
        <v>6.42</v>
      </c>
      <c r="L72" s="31">
        <f t="shared" ref="L72:Q72" si="60">(L32)*$H$72</f>
        <v>6.88</v>
      </c>
      <c r="M72" s="31">
        <f t="shared" si="60"/>
        <v>6.88</v>
      </c>
      <c r="N72" s="31">
        <f t="shared" si="60"/>
        <v>7.38</v>
      </c>
      <c r="O72" s="31">
        <f t="shared" si="60"/>
        <v>7.38</v>
      </c>
      <c r="P72" s="31">
        <f t="shared" si="60"/>
        <v>7.82</v>
      </c>
      <c r="Q72" s="31">
        <f t="shared" si="60"/>
        <v>7.82</v>
      </c>
      <c r="R72" s="31">
        <f>(R32)*$H$72*0.1</f>
        <v>0.78</v>
      </c>
    </row>
    <row r="73" spans="1:18" x14ac:dyDescent="0.2">
      <c r="A73" s="22" t="s">
        <v>11</v>
      </c>
      <c r="B73" s="575" t="s">
        <v>87</v>
      </c>
      <c r="C73" s="575"/>
      <c r="D73" s="575"/>
      <c r="E73" s="575"/>
      <c r="F73" s="575"/>
      <c r="G73" s="575"/>
      <c r="H73" s="143">
        <v>3.0000000000000001E-3</v>
      </c>
      <c r="I73" s="31">
        <f t="shared" si="57"/>
        <v>4.42</v>
      </c>
      <c r="J73" s="31">
        <f t="shared" si="58"/>
        <v>4.8099999999999996</v>
      </c>
      <c r="K73" s="31">
        <f t="shared" si="59"/>
        <v>4.8099999999999996</v>
      </c>
      <c r="L73" s="31">
        <f t="shared" ref="L73:Q73" si="61">(L32)*$H$73</f>
        <v>5.16</v>
      </c>
      <c r="M73" s="31">
        <f t="shared" si="61"/>
        <v>5.16</v>
      </c>
      <c r="N73" s="31">
        <f t="shared" si="61"/>
        <v>5.54</v>
      </c>
      <c r="O73" s="31">
        <f t="shared" si="61"/>
        <v>5.54</v>
      </c>
      <c r="P73" s="31">
        <f t="shared" si="61"/>
        <v>5.87</v>
      </c>
      <c r="Q73" s="31">
        <f t="shared" si="61"/>
        <v>5.87</v>
      </c>
      <c r="R73" s="31">
        <f>(R32)*$H$73*0.1</f>
        <v>0.59</v>
      </c>
    </row>
    <row r="74" spans="1:18" x14ac:dyDescent="0.2">
      <c r="A74" s="22" t="s">
        <v>12</v>
      </c>
      <c r="B74" s="575" t="s">
        <v>89</v>
      </c>
      <c r="C74" s="575"/>
      <c r="D74" s="575"/>
      <c r="E74" s="575"/>
      <c r="F74" s="575"/>
      <c r="G74" s="575"/>
      <c r="H74" s="10">
        <v>4.0000000000000002E-4</v>
      </c>
      <c r="I74" s="31">
        <f t="shared" si="57"/>
        <v>0.59</v>
      </c>
      <c r="J74" s="31">
        <f t="shared" si="58"/>
        <v>0.64</v>
      </c>
      <c r="K74" s="31">
        <f t="shared" si="59"/>
        <v>0.64</v>
      </c>
      <c r="L74" s="31">
        <f t="shared" ref="L74:R74" si="62">(L32)*$H$74</f>
        <v>0.69</v>
      </c>
      <c r="M74" s="31">
        <f t="shared" si="62"/>
        <v>0.69</v>
      </c>
      <c r="N74" s="31">
        <f t="shared" si="62"/>
        <v>0.74</v>
      </c>
      <c r="O74" s="31">
        <f t="shared" si="62"/>
        <v>0.74</v>
      </c>
      <c r="P74" s="31">
        <f t="shared" si="62"/>
        <v>0.78</v>
      </c>
      <c r="Q74" s="31">
        <f t="shared" si="62"/>
        <v>0.78</v>
      </c>
      <c r="R74" s="31">
        <f t="shared" si="62"/>
        <v>0.78</v>
      </c>
    </row>
    <row r="75" spans="1:18" x14ac:dyDescent="0.2">
      <c r="A75" s="22" t="s">
        <v>13</v>
      </c>
      <c r="B75" s="575" t="s">
        <v>86</v>
      </c>
      <c r="C75" s="575"/>
      <c r="D75" s="575"/>
      <c r="E75" s="575"/>
      <c r="F75" s="575"/>
      <c r="G75" s="575"/>
      <c r="H75" s="142">
        <v>1.9800000000000002E-2</v>
      </c>
      <c r="I75" s="31">
        <f t="shared" si="57"/>
        <v>29.17</v>
      </c>
      <c r="J75" s="31">
        <f t="shared" si="58"/>
        <v>31.78</v>
      </c>
      <c r="K75" s="31">
        <f t="shared" si="59"/>
        <v>31.78</v>
      </c>
      <c r="L75" s="31">
        <f t="shared" ref="L75:Q75" si="63">(L32)*$H$75</f>
        <v>34.06</v>
      </c>
      <c r="M75" s="31">
        <f t="shared" si="63"/>
        <v>34.06</v>
      </c>
      <c r="N75" s="31">
        <f t="shared" si="63"/>
        <v>36.54</v>
      </c>
      <c r="O75" s="31">
        <f t="shared" si="63"/>
        <v>36.54</v>
      </c>
      <c r="P75" s="31">
        <f t="shared" si="63"/>
        <v>38.729999999999997</v>
      </c>
      <c r="Q75" s="31">
        <f t="shared" si="63"/>
        <v>38.729999999999997</v>
      </c>
      <c r="R75" s="31">
        <f>(R32)*$H$75*0.1</f>
        <v>3.87</v>
      </c>
    </row>
    <row r="76" spans="1:18" x14ac:dyDescent="0.2">
      <c r="A76" s="22" t="s">
        <v>14</v>
      </c>
      <c r="B76" s="575" t="s">
        <v>90</v>
      </c>
      <c r="C76" s="575"/>
      <c r="D76" s="575"/>
      <c r="E76" s="575"/>
      <c r="F76" s="575"/>
      <c r="G76" s="575"/>
      <c r="H76" s="23">
        <f>H50*H75</f>
        <v>7.6E-3</v>
      </c>
      <c r="I76" s="31">
        <f t="shared" si="57"/>
        <v>11.2</v>
      </c>
      <c r="J76" s="31">
        <f t="shared" si="58"/>
        <v>12.2</v>
      </c>
      <c r="K76" s="31">
        <f t="shared" si="59"/>
        <v>12.2</v>
      </c>
      <c r="L76" s="31">
        <f t="shared" ref="L76:Q76" si="64">(L32)*$H$76</f>
        <v>13.07</v>
      </c>
      <c r="M76" s="31">
        <f t="shared" si="64"/>
        <v>13.07</v>
      </c>
      <c r="N76" s="31">
        <f t="shared" si="64"/>
        <v>14.03</v>
      </c>
      <c r="O76" s="31">
        <f t="shared" si="64"/>
        <v>14.03</v>
      </c>
      <c r="P76" s="31">
        <f t="shared" si="64"/>
        <v>14.87</v>
      </c>
      <c r="Q76" s="31">
        <f t="shared" si="64"/>
        <v>14.87</v>
      </c>
      <c r="R76" s="31">
        <f>(R32)*$H$76*0.1</f>
        <v>1.49</v>
      </c>
    </row>
    <row r="77" spans="1:18" x14ac:dyDescent="0.2">
      <c r="A77" s="22" t="s">
        <v>15</v>
      </c>
      <c r="B77" s="575" t="s">
        <v>91</v>
      </c>
      <c r="C77" s="575"/>
      <c r="D77" s="575"/>
      <c r="E77" s="575"/>
      <c r="F77" s="575"/>
      <c r="G77" s="575"/>
      <c r="H77" s="10">
        <v>5.9999999999999995E-4</v>
      </c>
      <c r="I77" s="31">
        <f t="shared" si="57"/>
        <v>0.88</v>
      </c>
      <c r="J77" s="31">
        <f t="shared" si="58"/>
        <v>0.96</v>
      </c>
      <c r="K77" s="31">
        <f t="shared" si="59"/>
        <v>0.96</v>
      </c>
      <c r="L77" s="31">
        <f t="shared" ref="L77:R77" si="65">(L32)*$H$77</f>
        <v>1.03</v>
      </c>
      <c r="M77" s="31">
        <f t="shared" si="65"/>
        <v>1.03</v>
      </c>
      <c r="N77" s="31">
        <f t="shared" si="65"/>
        <v>1.1100000000000001</v>
      </c>
      <c r="O77" s="31">
        <f t="shared" si="65"/>
        <v>1.1100000000000001</v>
      </c>
      <c r="P77" s="31">
        <f t="shared" si="65"/>
        <v>1.17</v>
      </c>
      <c r="Q77" s="31">
        <f t="shared" si="65"/>
        <v>1.17</v>
      </c>
      <c r="R77" s="31">
        <f t="shared" si="65"/>
        <v>1.17</v>
      </c>
    </row>
    <row r="78" spans="1:18" x14ac:dyDescent="0.2">
      <c r="A78" s="569" t="s">
        <v>92</v>
      </c>
      <c r="B78" s="569"/>
      <c r="C78" s="569"/>
      <c r="D78" s="569"/>
      <c r="E78" s="569"/>
      <c r="F78" s="569"/>
      <c r="G78" s="569"/>
      <c r="H78" s="4">
        <f>TRUNC(SUM(H72:H77),4)</f>
        <v>3.5400000000000001E-2</v>
      </c>
      <c r="I78" s="29">
        <f>TRUNC(SUM(I72:I77),2)</f>
        <v>52.15</v>
      </c>
      <c r="J78" s="29">
        <f>TRUNC(SUM(J72:J77),2)</f>
        <v>56.81</v>
      </c>
      <c r="K78" s="29">
        <f>TRUNC(SUM(K72:K77),2)</f>
        <v>56.81</v>
      </c>
      <c r="L78" s="29">
        <f>TRUNC(SUM(L72:L77),2)</f>
        <v>60.89</v>
      </c>
      <c r="M78" s="29">
        <f>TRUNC(SUM(M72:M77),2)</f>
        <v>60.89</v>
      </c>
      <c r="N78" s="29">
        <f t="shared" ref="N78:O78" si="66">TRUNC(SUM(N72:N77),2)</f>
        <v>65.34</v>
      </c>
      <c r="O78" s="29">
        <f t="shared" si="66"/>
        <v>65.34</v>
      </c>
      <c r="P78" s="29">
        <f t="shared" ref="P78:Q78" si="67">TRUNC(SUM(P72:P77),2)</f>
        <v>69.239999999999995</v>
      </c>
      <c r="Q78" s="29">
        <f t="shared" si="67"/>
        <v>69.239999999999995</v>
      </c>
      <c r="R78" s="29">
        <f t="shared" ref="R78" si="68">TRUNC(SUM(R72:R77),2)</f>
        <v>8.68</v>
      </c>
    </row>
    <row r="79" spans="1:18" x14ac:dyDescent="0.2">
      <c r="A79" s="585"/>
      <c r="B79" s="586"/>
      <c r="C79" s="586"/>
      <c r="D79" s="586"/>
      <c r="E79" s="586"/>
      <c r="F79" s="586"/>
      <c r="G79" s="586"/>
      <c r="H79" s="586"/>
      <c r="I79" s="586"/>
    </row>
    <row r="80" spans="1:18" x14ac:dyDescent="0.2">
      <c r="A80" s="580" t="s">
        <v>93</v>
      </c>
      <c r="B80" s="580"/>
      <c r="C80" s="580"/>
      <c r="D80" s="580"/>
      <c r="E80" s="580"/>
      <c r="F80" s="580"/>
      <c r="G80" s="580"/>
      <c r="H80" s="580"/>
      <c r="I80" s="580"/>
    </row>
    <row r="81" spans="1:18" x14ac:dyDescent="0.2">
      <c r="A81" s="569" t="s">
        <v>94</v>
      </c>
      <c r="B81" s="569"/>
      <c r="C81" s="569"/>
      <c r="D81" s="569"/>
      <c r="E81" s="569"/>
      <c r="F81" s="569"/>
      <c r="G81" s="569"/>
      <c r="H81" s="22" t="s">
        <v>3</v>
      </c>
      <c r="I81" s="22" t="s">
        <v>1</v>
      </c>
      <c r="J81" s="22" t="s">
        <v>1</v>
      </c>
      <c r="K81" s="22" t="s">
        <v>1</v>
      </c>
      <c r="L81" s="22" t="s">
        <v>1</v>
      </c>
      <c r="M81" s="22" t="s">
        <v>1</v>
      </c>
      <c r="N81" s="22" t="s">
        <v>1</v>
      </c>
      <c r="O81" s="22" t="s">
        <v>1</v>
      </c>
      <c r="P81" s="22" t="s">
        <v>1</v>
      </c>
      <c r="Q81" s="22" t="s">
        <v>1</v>
      </c>
      <c r="R81" s="22" t="s">
        <v>1</v>
      </c>
    </row>
    <row r="82" spans="1:18" x14ac:dyDescent="0.2">
      <c r="A82" s="22" t="s">
        <v>10</v>
      </c>
      <c r="B82" s="575" t="s">
        <v>95</v>
      </c>
      <c r="C82" s="575"/>
      <c r="D82" s="575"/>
      <c r="E82" s="575"/>
      <c r="F82" s="575"/>
      <c r="G82" s="575"/>
      <c r="H82" s="141">
        <v>9.2999999999999992E-3</v>
      </c>
      <c r="I82" s="31">
        <f>($I$32)*H82</f>
        <v>13.7</v>
      </c>
      <c r="J82" s="31">
        <f>($J$32)*H82</f>
        <v>14.93</v>
      </c>
      <c r="K82" s="31">
        <f>($J$32)*H82</f>
        <v>14.93</v>
      </c>
      <c r="L82" s="31">
        <f>(L32)*$H$82</f>
        <v>16</v>
      </c>
      <c r="M82" s="31">
        <f>($M$32)*H82</f>
        <v>16</v>
      </c>
      <c r="N82" s="31">
        <f>(N32)*$H$82</f>
        <v>17.16</v>
      </c>
      <c r="O82" s="31">
        <f>(O$32)*$H$82</f>
        <v>17.16</v>
      </c>
      <c r="P82" s="31">
        <f>(P32)*$H$82</f>
        <v>18.190000000000001</v>
      </c>
      <c r="Q82" s="31">
        <f>(Q$32)*$H$82</f>
        <v>18.190000000000001</v>
      </c>
      <c r="R82" s="31">
        <f>(R$32)*$H$82</f>
        <v>18.190000000000001</v>
      </c>
    </row>
    <row r="83" spans="1:18" x14ac:dyDescent="0.2">
      <c r="A83" s="22" t="s">
        <v>11</v>
      </c>
      <c r="B83" s="575" t="s">
        <v>96</v>
      </c>
      <c r="C83" s="575"/>
      <c r="D83" s="575"/>
      <c r="E83" s="575"/>
      <c r="F83" s="575"/>
      <c r="G83" s="575"/>
      <c r="H83" s="5">
        <v>2.9999999999999997E-4</v>
      </c>
      <c r="I83" s="31">
        <f>($I$32)*H83</f>
        <v>0.44</v>
      </c>
      <c r="J83" s="31">
        <f>($J$32)*H83</f>
        <v>0.48</v>
      </c>
      <c r="K83" s="31">
        <f>($J$32)*H83</f>
        <v>0.48</v>
      </c>
      <c r="L83" s="31">
        <f>(L32)*$H$83</f>
        <v>0.52</v>
      </c>
      <c r="M83" s="31">
        <f>($M$32)*H83</f>
        <v>0.52</v>
      </c>
      <c r="N83" s="31">
        <f>(N32)*$H$83</f>
        <v>0.55000000000000004</v>
      </c>
      <c r="O83" s="31">
        <f>(O$32)*H$83</f>
        <v>0.55000000000000004</v>
      </c>
      <c r="P83" s="31">
        <f>(P32)*$H$83</f>
        <v>0.59</v>
      </c>
      <c r="Q83" s="31">
        <f>(Q$32)*$H$83</f>
        <v>0.59</v>
      </c>
      <c r="R83" s="31">
        <f>(R$32)*H$83</f>
        <v>0.59</v>
      </c>
    </row>
    <row r="84" spans="1:18" x14ac:dyDescent="0.2">
      <c r="A84" s="22" t="s">
        <v>12</v>
      </c>
      <c r="B84" s="575" t="s">
        <v>97</v>
      </c>
      <c r="C84" s="575"/>
      <c r="D84" s="575"/>
      <c r="E84" s="575"/>
      <c r="F84" s="575"/>
      <c r="G84" s="575"/>
      <c r="H84" s="5">
        <v>2.0000000000000001E-4</v>
      </c>
      <c r="I84" s="31">
        <f>($I$32)*H84</f>
        <v>0.28999999999999998</v>
      </c>
      <c r="J84" s="31">
        <f>($J$32)*H84</f>
        <v>0.32</v>
      </c>
      <c r="K84" s="31">
        <f>($J$32)*H84</f>
        <v>0.32</v>
      </c>
      <c r="L84" s="31">
        <f>(L32)*$H$84</f>
        <v>0.34</v>
      </c>
      <c r="M84" s="31">
        <f>($M$32)*H84</f>
        <v>0.34</v>
      </c>
      <c r="N84" s="31">
        <f>(N32)*$H$84</f>
        <v>0.37</v>
      </c>
      <c r="O84" s="31">
        <f>(O$32)*$H$84</f>
        <v>0.37</v>
      </c>
      <c r="P84" s="31">
        <f>(P32)*$H$84</f>
        <v>0.39</v>
      </c>
      <c r="Q84" s="31">
        <f>(Q$32)*$H$84</f>
        <v>0.39</v>
      </c>
      <c r="R84" s="31">
        <f>(R$32)*$H$84</f>
        <v>0.39</v>
      </c>
    </row>
    <row r="85" spans="1:18" x14ac:dyDescent="0.2">
      <c r="A85" s="22" t="s">
        <v>13</v>
      </c>
      <c r="B85" s="575" t="s">
        <v>98</v>
      </c>
      <c r="C85" s="575"/>
      <c r="D85" s="575"/>
      <c r="E85" s="575"/>
      <c r="F85" s="575"/>
      <c r="G85" s="575"/>
      <c r="H85" s="1">
        <v>2.9999999999999997E-4</v>
      </c>
      <c r="I85" s="31">
        <f>($I$32)*H85</f>
        <v>0.44</v>
      </c>
      <c r="J85" s="31">
        <f>($J$32)*H85</f>
        <v>0.48</v>
      </c>
      <c r="K85" s="31">
        <f>($J$32)*H85</f>
        <v>0.48</v>
      </c>
      <c r="L85" s="31">
        <f>(L32)*$H$85</f>
        <v>0.52</v>
      </c>
      <c r="M85" s="31">
        <f>($M$32)*H85</f>
        <v>0.52</v>
      </c>
      <c r="N85" s="31">
        <f>(N32)*$H$85</f>
        <v>0.55000000000000004</v>
      </c>
      <c r="O85" s="31">
        <f>(O$32)*$H$85</f>
        <v>0.55000000000000004</v>
      </c>
      <c r="P85" s="31">
        <f>(P32)*$H$85</f>
        <v>0.59</v>
      </c>
      <c r="Q85" s="31">
        <f>(Q$32)*$H$85</f>
        <v>0.59</v>
      </c>
      <c r="R85" s="31">
        <f>(R$32)*$H$85</f>
        <v>0.59</v>
      </c>
    </row>
    <row r="86" spans="1:18" x14ac:dyDescent="0.2">
      <c r="A86" s="22" t="s">
        <v>14</v>
      </c>
      <c r="B86" s="575" t="s">
        <v>23</v>
      </c>
      <c r="C86" s="575"/>
      <c r="D86" s="575"/>
      <c r="E86" s="575"/>
      <c r="F86" s="575"/>
      <c r="G86" s="575"/>
      <c r="H86" s="5">
        <v>4.0000000000000002E-4</v>
      </c>
      <c r="I86" s="31">
        <f>($I$32)*H86</f>
        <v>0.59</v>
      </c>
      <c r="J86" s="31">
        <f>($J$32)*H86</f>
        <v>0.64</v>
      </c>
      <c r="K86" s="31">
        <f>($J$32)*H86</f>
        <v>0.64</v>
      </c>
      <c r="L86" s="31">
        <f>(L32)*$H$86</f>
        <v>0.69</v>
      </c>
      <c r="M86" s="31">
        <f>($M$32)*H86</f>
        <v>0.69</v>
      </c>
      <c r="N86" s="31">
        <f>(N32)*$H$86</f>
        <v>0.74</v>
      </c>
      <c r="O86" s="31">
        <f>(O$32)*$H$86</f>
        <v>0.74</v>
      </c>
      <c r="P86" s="31">
        <f>(P32)*$H$86</f>
        <v>0.78</v>
      </c>
      <c r="Q86" s="31">
        <f>(Q$32)*$H$86</f>
        <v>0.78</v>
      </c>
      <c r="R86" s="31">
        <f>(R$32)*$H$86</f>
        <v>0.78</v>
      </c>
    </row>
    <row r="87" spans="1:18" x14ac:dyDescent="0.2">
      <c r="A87" s="22" t="s">
        <v>15</v>
      </c>
      <c r="B87" s="575" t="s">
        <v>4</v>
      </c>
      <c r="C87" s="575"/>
      <c r="D87" s="575"/>
      <c r="E87" s="575"/>
      <c r="F87" s="575"/>
      <c r="G87" s="575"/>
      <c r="H87" s="33">
        <v>0</v>
      </c>
      <c r="I87" s="31">
        <f>($I$32+$I$39)*H87</f>
        <v>0</v>
      </c>
      <c r="J87" s="31">
        <f>($I$32+$I$39)*I87</f>
        <v>0</v>
      </c>
      <c r="K87" s="31">
        <f>($I$32+$I$39)*J87</f>
        <v>0</v>
      </c>
      <c r="L87" s="31">
        <f>($I$32+$I$39)*K87</f>
        <v>0</v>
      </c>
      <c r="M87" s="31">
        <f>(M32+M39)*$H$87</f>
        <v>0</v>
      </c>
      <c r="N87" s="31">
        <f>($I$32+$I$39)*M87</f>
        <v>0</v>
      </c>
      <c r="O87" s="31">
        <f>(O32+O39)*$H$87</f>
        <v>0</v>
      </c>
      <c r="P87" s="31">
        <f>($I$32+$I$39)*O87</f>
        <v>0</v>
      </c>
      <c r="Q87" s="31">
        <f>(Q32+Q39)*$H$87</f>
        <v>0</v>
      </c>
      <c r="R87" s="31">
        <f>(R32+R39)*$H$87</f>
        <v>0</v>
      </c>
    </row>
    <row r="88" spans="1:18" x14ac:dyDescent="0.2">
      <c r="A88" s="569" t="s">
        <v>21</v>
      </c>
      <c r="B88" s="569"/>
      <c r="C88" s="569"/>
      <c r="D88" s="569"/>
      <c r="E88" s="569"/>
      <c r="F88" s="569"/>
      <c r="G88" s="569"/>
      <c r="H88" s="4">
        <f>TRUNC(SUM(H82:H87),4)</f>
        <v>1.0500000000000001E-2</v>
      </c>
      <c r="I88" s="29">
        <f>TRUNC(SUM(I82:I87),2)</f>
        <v>15.46</v>
      </c>
      <c r="J88" s="29">
        <f>TRUNC(SUM(J82:J87),2)</f>
        <v>16.850000000000001</v>
      </c>
      <c r="K88" s="29">
        <f>TRUNC(SUM(K82:K87),2)</f>
        <v>16.850000000000001</v>
      </c>
      <c r="L88" s="29">
        <f>TRUNC(SUM(L82:L87),2)</f>
        <v>18.07</v>
      </c>
      <c r="M88" s="29">
        <f>TRUNC(SUM(M82:M87),2)</f>
        <v>18.07</v>
      </c>
      <c r="N88" s="29">
        <f t="shared" ref="N88:Q88" si="69">TRUNC(SUM(N82:N87),2)</f>
        <v>19.37</v>
      </c>
      <c r="O88" s="29">
        <f t="shared" ref="O88:R88" si="70">TRUNC(SUM(O82:O87),2)</f>
        <v>19.37</v>
      </c>
      <c r="P88" s="29">
        <f t="shared" si="69"/>
        <v>20.54</v>
      </c>
      <c r="Q88" s="29">
        <f t="shared" si="69"/>
        <v>20.54</v>
      </c>
      <c r="R88" s="29">
        <f t="shared" si="70"/>
        <v>20.54</v>
      </c>
    </row>
    <row r="89" spans="1:18" x14ac:dyDescent="0.2">
      <c r="A89" s="583"/>
      <c r="B89" s="584"/>
      <c r="C89" s="584"/>
      <c r="D89" s="584"/>
      <c r="E89" s="584"/>
      <c r="F89" s="584"/>
      <c r="G89" s="584"/>
      <c r="H89" s="584"/>
      <c r="I89" s="584"/>
    </row>
    <row r="90" spans="1:18" x14ac:dyDescent="0.2">
      <c r="A90" s="569" t="s">
        <v>99</v>
      </c>
      <c r="B90" s="569"/>
      <c r="C90" s="569"/>
      <c r="D90" s="569"/>
      <c r="E90" s="569"/>
      <c r="F90" s="569"/>
      <c r="G90" s="569"/>
      <c r="H90" s="22" t="s">
        <v>3</v>
      </c>
      <c r="I90" s="22" t="s">
        <v>1</v>
      </c>
      <c r="J90" s="22" t="s">
        <v>1</v>
      </c>
      <c r="K90" s="22" t="s">
        <v>1</v>
      </c>
      <c r="L90" s="22" t="s">
        <v>1</v>
      </c>
      <c r="M90" s="22" t="s">
        <v>1</v>
      </c>
      <c r="N90" s="22" t="s">
        <v>1</v>
      </c>
      <c r="O90" s="22" t="s">
        <v>1</v>
      </c>
      <c r="P90" s="22" t="s">
        <v>1</v>
      </c>
      <c r="Q90" s="22" t="s">
        <v>1</v>
      </c>
      <c r="R90" s="22" t="s">
        <v>1</v>
      </c>
    </row>
    <row r="91" spans="1:18" x14ac:dyDescent="0.2">
      <c r="A91" s="22" t="s">
        <v>10</v>
      </c>
      <c r="B91" s="575" t="s">
        <v>100</v>
      </c>
      <c r="C91" s="575"/>
      <c r="D91" s="575"/>
      <c r="E91" s="575"/>
      <c r="F91" s="575"/>
      <c r="G91" s="575"/>
      <c r="H91" s="5">
        <v>0</v>
      </c>
      <c r="I91" s="28">
        <f>I32*H91</f>
        <v>0</v>
      </c>
      <c r="J91" s="28">
        <f>J32*I91</f>
        <v>0</v>
      </c>
      <c r="K91" s="28">
        <f>K32*J91</f>
        <v>0</v>
      </c>
      <c r="L91" s="28">
        <f>L32*K91</f>
        <v>0</v>
      </c>
      <c r="M91" s="28">
        <f>M32*L91</f>
        <v>0</v>
      </c>
      <c r="N91" s="28">
        <f t="shared" ref="N91:O91" si="71">N32*M91</f>
        <v>0</v>
      </c>
      <c r="O91" s="28">
        <f t="shared" si="71"/>
        <v>0</v>
      </c>
      <c r="P91" s="28">
        <f t="shared" ref="P91" si="72">P32*O91</f>
        <v>0</v>
      </c>
      <c r="Q91" s="28">
        <f t="shared" ref="Q91" si="73">Q32*P91</f>
        <v>0</v>
      </c>
      <c r="R91" s="28">
        <f>R32*O91</f>
        <v>0</v>
      </c>
    </row>
    <row r="92" spans="1:18" x14ac:dyDescent="0.2">
      <c r="A92" s="569" t="s">
        <v>22</v>
      </c>
      <c r="B92" s="569"/>
      <c r="C92" s="569"/>
      <c r="D92" s="569"/>
      <c r="E92" s="569"/>
      <c r="F92" s="569"/>
      <c r="G92" s="569"/>
      <c r="H92" s="4">
        <f>TRUNC(SUM(H91),4)</f>
        <v>0</v>
      </c>
      <c r="I92" s="29">
        <f>TRUNC(SUM(I91),2)</f>
        <v>0</v>
      </c>
      <c r="J92" s="29">
        <f>TRUNC(SUM(J91),2)</f>
        <v>0</v>
      </c>
      <c r="K92" s="29">
        <f>TRUNC(SUM(K91),2)</f>
        <v>0</v>
      </c>
      <c r="L92" s="29">
        <f>TRUNC(SUM(L91),2)</f>
        <v>0</v>
      </c>
      <c r="M92" s="29">
        <f>TRUNC(SUM(M91),2)</f>
        <v>0</v>
      </c>
      <c r="N92" s="29">
        <f t="shared" ref="N92:O92" si="74">TRUNC(SUM(N91),2)</f>
        <v>0</v>
      </c>
      <c r="O92" s="29">
        <f t="shared" si="74"/>
        <v>0</v>
      </c>
      <c r="P92" s="29">
        <f t="shared" ref="P92:Q92" si="75">TRUNC(SUM(P91),2)</f>
        <v>0</v>
      </c>
      <c r="Q92" s="29">
        <f t="shared" si="75"/>
        <v>0</v>
      </c>
      <c r="R92" s="29">
        <f t="shared" ref="R92" si="76">TRUNC(SUM(R91),2)</f>
        <v>0</v>
      </c>
    </row>
    <row r="93" spans="1:18" x14ac:dyDescent="0.2">
      <c r="A93" s="581"/>
      <c r="B93" s="582"/>
      <c r="C93" s="582"/>
      <c r="D93" s="582"/>
      <c r="E93" s="582"/>
      <c r="F93" s="582"/>
      <c r="G93" s="582"/>
      <c r="H93" s="582"/>
      <c r="I93" s="582"/>
    </row>
    <row r="94" spans="1:18" x14ac:dyDescent="0.2">
      <c r="A94" s="571" t="s">
        <v>101</v>
      </c>
      <c r="B94" s="571"/>
      <c r="C94" s="571"/>
      <c r="D94" s="571"/>
      <c r="E94" s="571"/>
      <c r="F94" s="571"/>
      <c r="G94" s="571"/>
      <c r="H94" s="571"/>
      <c r="I94" s="571"/>
    </row>
    <row r="95" spans="1:18" x14ac:dyDescent="0.2">
      <c r="A95" s="569" t="s">
        <v>102</v>
      </c>
      <c r="B95" s="569"/>
      <c r="C95" s="569"/>
      <c r="D95" s="569"/>
      <c r="E95" s="569"/>
      <c r="F95" s="569"/>
      <c r="G95" s="569"/>
      <c r="H95" s="569"/>
      <c r="I95" s="22" t="s">
        <v>1</v>
      </c>
      <c r="J95" s="22" t="s">
        <v>1</v>
      </c>
      <c r="K95" s="22" t="s">
        <v>1</v>
      </c>
      <c r="L95" s="22" t="s">
        <v>1</v>
      </c>
      <c r="M95" s="22" t="s">
        <v>1</v>
      </c>
      <c r="N95" s="22" t="s">
        <v>1</v>
      </c>
      <c r="O95" s="22" t="s">
        <v>1</v>
      </c>
      <c r="P95" s="22" t="s">
        <v>1</v>
      </c>
      <c r="Q95" s="22" t="s">
        <v>1</v>
      </c>
      <c r="R95" s="22" t="s">
        <v>1</v>
      </c>
    </row>
    <row r="96" spans="1:18" x14ac:dyDescent="0.2">
      <c r="A96" s="22" t="s">
        <v>25</v>
      </c>
      <c r="B96" s="551" t="s">
        <v>96</v>
      </c>
      <c r="C96" s="551"/>
      <c r="D96" s="551"/>
      <c r="E96" s="551"/>
      <c r="F96" s="551"/>
      <c r="G96" s="551"/>
      <c r="H96" s="551"/>
      <c r="I96" s="28">
        <f>I88</f>
        <v>15.46</v>
      </c>
      <c r="J96" s="28">
        <f>J88</f>
        <v>16.850000000000001</v>
      </c>
      <c r="K96" s="28">
        <f>K88</f>
        <v>16.850000000000001</v>
      </c>
      <c r="L96" s="28">
        <f>L88</f>
        <v>18.07</v>
      </c>
      <c r="M96" s="28">
        <f>M88</f>
        <v>18.07</v>
      </c>
      <c r="N96" s="28">
        <f t="shared" ref="N96:O96" si="77">N88</f>
        <v>19.37</v>
      </c>
      <c r="O96" s="28">
        <f t="shared" si="77"/>
        <v>19.37</v>
      </c>
      <c r="P96" s="28">
        <f t="shared" ref="P96:Q96" si="78">P88</f>
        <v>20.54</v>
      </c>
      <c r="Q96" s="28">
        <f t="shared" si="78"/>
        <v>20.54</v>
      </c>
      <c r="R96" s="28">
        <f t="shared" ref="R96" si="79">R88</f>
        <v>20.54</v>
      </c>
    </row>
    <row r="97" spans="1:18" x14ac:dyDescent="0.2">
      <c r="A97" s="22" t="s">
        <v>26</v>
      </c>
      <c r="B97" s="551" t="s">
        <v>103</v>
      </c>
      <c r="C97" s="551"/>
      <c r="D97" s="551"/>
      <c r="E97" s="551"/>
      <c r="F97" s="551"/>
      <c r="G97" s="551"/>
      <c r="H97" s="551"/>
      <c r="I97" s="31">
        <f>I92</f>
        <v>0</v>
      </c>
      <c r="J97" s="31">
        <f>J92</f>
        <v>0</v>
      </c>
      <c r="K97" s="31">
        <f>K92</f>
        <v>0</v>
      </c>
      <c r="L97" s="31">
        <f>L92</f>
        <v>0</v>
      </c>
      <c r="M97" s="31">
        <f>M92</f>
        <v>0</v>
      </c>
      <c r="N97" s="31">
        <f t="shared" ref="N97:O97" si="80">N92</f>
        <v>0</v>
      </c>
      <c r="O97" s="31">
        <f t="shared" si="80"/>
        <v>0</v>
      </c>
      <c r="P97" s="31">
        <f t="shared" ref="P97:Q97" si="81">P92</f>
        <v>0</v>
      </c>
      <c r="Q97" s="31">
        <f t="shared" si="81"/>
        <v>0</v>
      </c>
      <c r="R97" s="31">
        <f t="shared" ref="R97" si="82">R92</f>
        <v>0</v>
      </c>
    </row>
    <row r="98" spans="1:18" x14ac:dyDescent="0.2">
      <c r="A98" s="569" t="s">
        <v>104</v>
      </c>
      <c r="B98" s="569"/>
      <c r="C98" s="569"/>
      <c r="D98" s="569"/>
      <c r="E98" s="569"/>
      <c r="F98" s="569"/>
      <c r="G98" s="569"/>
      <c r="H98" s="569"/>
      <c r="I98" s="32">
        <f>TRUNC(SUM(I96:I97),2)</f>
        <v>15.46</v>
      </c>
      <c r="J98" s="32">
        <f>TRUNC(SUM(J96:J97),2)</f>
        <v>16.850000000000001</v>
      </c>
      <c r="K98" s="32">
        <f>TRUNC(SUM(K96:K97),2)</f>
        <v>16.850000000000001</v>
      </c>
      <c r="L98" s="32">
        <f>TRUNC(SUM(L96:L97),2)</f>
        <v>18.07</v>
      </c>
      <c r="M98" s="32">
        <f>TRUNC(SUM(M96:M97),2)</f>
        <v>18.07</v>
      </c>
      <c r="N98" s="32">
        <f t="shared" ref="N98:O98" si="83">TRUNC(SUM(N96:N97),2)</f>
        <v>19.37</v>
      </c>
      <c r="O98" s="32">
        <f t="shared" si="83"/>
        <v>19.37</v>
      </c>
      <c r="P98" s="32">
        <f t="shared" ref="P98:Q98" si="84">TRUNC(SUM(P96:P97),2)</f>
        <v>20.54</v>
      </c>
      <c r="Q98" s="32">
        <f t="shared" si="84"/>
        <v>20.54</v>
      </c>
      <c r="R98" s="32">
        <f t="shared" ref="R98" si="85">TRUNC(SUM(R96:R97),2)</f>
        <v>20.54</v>
      </c>
    </row>
    <row r="99" spans="1:18" x14ac:dyDescent="0.2">
      <c r="A99" s="578"/>
      <c r="B99" s="579"/>
      <c r="C99" s="579"/>
      <c r="D99" s="579"/>
      <c r="E99" s="579"/>
      <c r="F99" s="579"/>
      <c r="G99" s="579"/>
      <c r="H99" s="579"/>
      <c r="I99" s="579"/>
    </row>
    <row r="100" spans="1:18" x14ac:dyDescent="0.2">
      <c r="A100" s="580" t="s">
        <v>105</v>
      </c>
      <c r="B100" s="580"/>
      <c r="C100" s="580"/>
      <c r="D100" s="580"/>
      <c r="E100" s="580"/>
      <c r="F100" s="580"/>
      <c r="G100" s="580"/>
      <c r="H100" s="580"/>
      <c r="I100" s="580"/>
    </row>
    <row r="101" spans="1:18" x14ac:dyDescent="0.2">
      <c r="A101" s="22">
        <v>5</v>
      </c>
      <c r="B101" s="569" t="s">
        <v>19</v>
      </c>
      <c r="C101" s="569"/>
      <c r="D101" s="569"/>
      <c r="E101" s="569"/>
      <c r="F101" s="569"/>
      <c r="G101" s="569"/>
      <c r="H101" s="22"/>
      <c r="I101" s="22" t="s">
        <v>1</v>
      </c>
      <c r="J101" s="22" t="s">
        <v>1</v>
      </c>
      <c r="K101" s="22" t="s">
        <v>1</v>
      </c>
      <c r="L101" s="22" t="s">
        <v>1</v>
      </c>
      <c r="M101" s="22" t="s">
        <v>1</v>
      </c>
      <c r="N101" s="22" t="s">
        <v>1</v>
      </c>
      <c r="O101" s="22" t="s">
        <v>1</v>
      </c>
      <c r="P101" s="22" t="s">
        <v>1</v>
      </c>
      <c r="Q101" s="22" t="s">
        <v>1</v>
      </c>
      <c r="R101" s="22" t="s">
        <v>1</v>
      </c>
    </row>
    <row r="102" spans="1:18" x14ac:dyDescent="0.2">
      <c r="A102" s="22" t="s">
        <v>10</v>
      </c>
      <c r="B102" s="577" t="s">
        <v>118</v>
      </c>
      <c r="C102" s="577"/>
      <c r="D102" s="577"/>
      <c r="E102" s="577"/>
      <c r="F102" s="577"/>
      <c r="G102" s="577"/>
      <c r="H102" s="25" t="s">
        <v>0</v>
      </c>
      <c r="I102" s="28">
        <f>'JUSTIFICATIVAS '!F88</f>
        <v>41.3</v>
      </c>
      <c r="J102" s="28">
        <f>I102</f>
        <v>41.3</v>
      </c>
      <c r="K102" s="28">
        <f>J102*$K$4</f>
        <v>43.68</v>
      </c>
      <c r="L102" s="28">
        <f>K102</f>
        <v>43.68</v>
      </c>
      <c r="M102" s="28">
        <f>L102*$M$4</f>
        <v>45.65</v>
      </c>
      <c r="N102" s="28">
        <f>M102</f>
        <v>45.65</v>
      </c>
      <c r="O102" s="28">
        <f>N102*O4</f>
        <v>47.73</v>
      </c>
      <c r="P102" s="28">
        <f>O102</f>
        <v>47.73</v>
      </c>
      <c r="Q102" s="28">
        <f>P102*Q4</f>
        <v>49.85</v>
      </c>
      <c r="R102" s="28">
        <f>Q102*R4</f>
        <v>49.85</v>
      </c>
    </row>
    <row r="103" spans="1:18" x14ac:dyDescent="0.2">
      <c r="A103" s="22" t="s">
        <v>11</v>
      </c>
      <c r="B103" s="577" t="s">
        <v>20</v>
      </c>
      <c r="C103" s="577"/>
      <c r="D103" s="577"/>
      <c r="E103" s="577"/>
      <c r="F103" s="577"/>
      <c r="G103" s="577"/>
      <c r="H103" s="25" t="s">
        <v>0</v>
      </c>
      <c r="I103" s="87">
        <v>0</v>
      </c>
      <c r="J103" s="87">
        <v>0</v>
      </c>
      <c r="K103" s="28">
        <f>J103*$K$4</f>
        <v>0</v>
      </c>
      <c r="L103" s="87">
        <v>0</v>
      </c>
      <c r="M103" s="28">
        <f>L103*$K$4</f>
        <v>0</v>
      </c>
      <c r="N103" s="87">
        <v>0</v>
      </c>
      <c r="O103" s="28">
        <f>N103*$K$4</f>
        <v>0</v>
      </c>
      <c r="P103" s="87">
        <v>0</v>
      </c>
      <c r="Q103" s="28">
        <f>P103*$K$4</f>
        <v>0</v>
      </c>
      <c r="R103" s="28">
        <f>Q103*$K$4</f>
        <v>0</v>
      </c>
    </row>
    <row r="104" spans="1:18" x14ac:dyDescent="0.2">
      <c r="A104" s="62" t="s">
        <v>12</v>
      </c>
      <c r="B104" s="577" t="s">
        <v>186</v>
      </c>
      <c r="C104" s="577"/>
      <c r="D104" s="577"/>
      <c r="E104" s="577"/>
      <c r="F104" s="577"/>
      <c r="G104" s="577"/>
      <c r="H104" s="25" t="s">
        <v>0</v>
      </c>
      <c r="I104" s="87">
        <f>'JUSTIFICATIVAS '!F121</f>
        <v>1.3</v>
      </c>
      <c r="J104" s="87">
        <f>I104</f>
        <v>1.3</v>
      </c>
      <c r="K104" s="28">
        <f>J104*$K$4</f>
        <v>1.38</v>
      </c>
      <c r="L104" s="87">
        <f>K104</f>
        <v>1.38</v>
      </c>
      <c r="M104" s="28">
        <f>L104*$M$4</f>
        <v>1.44</v>
      </c>
      <c r="N104" s="87">
        <f>M104</f>
        <v>1.44</v>
      </c>
      <c r="O104" s="28">
        <f>N104*O4</f>
        <v>1.51</v>
      </c>
      <c r="P104" s="87">
        <f>O104</f>
        <v>1.51</v>
      </c>
      <c r="Q104" s="28">
        <f>P104*Q4</f>
        <v>1.58</v>
      </c>
      <c r="R104" s="28">
        <f>Q104*R4</f>
        <v>1.58</v>
      </c>
    </row>
    <row r="105" spans="1:18" x14ac:dyDescent="0.2">
      <c r="A105" s="62" t="s">
        <v>13</v>
      </c>
      <c r="B105" s="577" t="s">
        <v>4</v>
      </c>
      <c r="C105" s="577"/>
      <c r="D105" s="577"/>
      <c r="E105" s="577"/>
      <c r="F105" s="577"/>
      <c r="G105" s="577"/>
      <c r="H105" s="25" t="s">
        <v>0</v>
      </c>
      <c r="I105" s="28">
        <v>0</v>
      </c>
      <c r="J105" s="28">
        <v>0</v>
      </c>
      <c r="K105" s="28">
        <f>J105*$K$4</f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</row>
    <row r="106" spans="1:18" x14ac:dyDescent="0.2">
      <c r="A106" s="569" t="s">
        <v>106</v>
      </c>
      <c r="B106" s="569"/>
      <c r="C106" s="569"/>
      <c r="D106" s="569"/>
      <c r="E106" s="569"/>
      <c r="F106" s="569"/>
      <c r="G106" s="569"/>
      <c r="H106" s="4" t="s">
        <v>0</v>
      </c>
      <c r="I106" s="29">
        <f>TRUNC(SUM(I102:I105),2)</f>
        <v>42.6</v>
      </c>
      <c r="J106" s="29">
        <f>TRUNC(SUM(J102:J105),2)</f>
        <v>42.6</v>
      </c>
      <c r="K106" s="29">
        <f>TRUNC(SUM(K102:K105),2)</f>
        <v>45.06</v>
      </c>
      <c r="L106" s="29">
        <f>TRUNC(SUM(L102:L105),2)</f>
        <v>45.06</v>
      </c>
      <c r="M106" s="29">
        <f>TRUNC(SUM(M102:M105),2)</f>
        <v>47.09</v>
      </c>
      <c r="N106" s="29">
        <f t="shared" ref="N106:O106" si="86">TRUNC(SUM(N102:N105),2)</f>
        <v>47.09</v>
      </c>
      <c r="O106" s="29">
        <f t="shared" si="86"/>
        <v>49.24</v>
      </c>
      <c r="P106" s="29">
        <f t="shared" ref="P106:Q106" si="87">TRUNC(SUM(P102:P105),2)</f>
        <v>49.24</v>
      </c>
      <c r="Q106" s="29">
        <f t="shared" si="87"/>
        <v>51.43</v>
      </c>
      <c r="R106" s="29">
        <f t="shared" ref="R106" si="88">TRUNC(SUM(R102:R105),2)</f>
        <v>51.43</v>
      </c>
    </row>
    <row r="107" spans="1:18" x14ac:dyDescent="0.2">
      <c r="A107" s="578"/>
      <c r="B107" s="579"/>
      <c r="C107" s="579"/>
      <c r="D107" s="579"/>
      <c r="E107" s="579"/>
      <c r="F107" s="579"/>
      <c r="G107" s="579"/>
      <c r="H107" s="579"/>
      <c r="I107" s="579"/>
    </row>
    <row r="108" spans="1:18" x14ac:dyDescent="0.2">
      <c r="A108" s="580" t="s">
        <v>107</v>
      </c>
      <c r="B108" s="580"/>
      <c r="C108" s="580"/>
      <c r="D108" s="580"/>
      <c r="E108" s="580"/>
      <c r="F108" s="580"/>
      <c r="G108" s="580"/>
      <c r="H108" s="580"/>
      <c r="I108" s="580"/>
    </row>
    <row r="109" spans="1:18" x14ac:dyDescent="0.2">
      <c r="A109" s="22">
        <v>6</v>
      </c>
      <c r="B109" s="569" t="s">
        <v>24</v>
      </c>
      <c r="C109" s="569"/>
      <c r="D109" s="569"/>
      <c r="E109" s="569"/>
      <c r="F109" s="569"/>
      <c r="G109" s="569"/>
      <c r="H109" s="22" t="s">
        <v>3</v>
      </c>
      <c r="I109" s="22" t="s">
        <v>1</v>
      </c>
      <c r="J109" s="22" t="s">
        <v>1</v>
      </c>
      <c r="K109" s="22" t="s">
        <v>1</v>
      </c>
      <c r="L109" s="22" t="s">
        <v>1</v>
      </c>
      <c r="M109" s="22" t="s">
        <v>1</v>
      </c>
      <c r="N109" s="22" t="s">
        <v>1</v>
      </c>
      <c r="O109" s="22" t="s">
        <v>1</v>
      </c>
      <c r="P109" s="22" t="s">
        <v>1</v>
      </c>
      <c r="Q109" s="22" t="s">
        <v>1</v>
      </c>
      <c r="R109" s="22" t="s">
        <v>1</v>
      </c>
    </row>
    <row r="110" spans="1:18" x14ac:dyDescent="0.2">
      <c r="A110" s="22" t="s">
        <v>10</v>
      </c>
      <c r="B110" s="575" t="s">
        <v>27</v>
      </c>
      <c r="C110" s="575"/>
      <c r="D110" s="575"/>
      <c r="E110" s="575"/>
      <c r="F110" s="575"/>
      <c r="G110" s="575"/>
      <c r="H110" s="56">
        <v>5.6128999999999998E-2</v>
      </c>
      <c r="I110" s="28">
        <f>TRUNC(H110*I134,2)</f>
        <v>181.2</v>
      </c>
      <c r="J110" s="28">
        <f>TRUNC(H110*J134,2)</f>
        <v>204.04</v>
      </c>
      <c r="K110" s="28">
        <f>TRUNC(H110*K134,2)</f>
        <v>204.18</v>
      </c>
      <c r="L110" s="28">
        <f t="shared" ref="L110:R110" si="89">TRUNC($H$110*L134,2)</f>
        <v>216.92</v>
      </c>
      <c r="M110" s="28">
        <f t="shared" si="89"/>
        <v>217.03</v>
      </c>
      <c r="N110" s="28">
        <f t="shared" si="89"/>
        <v>235.27</v>
      </c>
      <c r="O110" s="28">
        <f t="shared" si="89"/>
        <v>235.39</v>
      </c>
      <c r="P110" s="28">
        <f t="shared" si="89"/>
        <v>253.89</v>
      </c>
      <c r="Q110" s="28">
        <f t="shared" si="89"/>
        <v>254.02</v>
      </c>
      <c r="R110" s="28">
        <f t="shared" si="89"/>
        <v>250.62</v>
      </c>
    </row>
    <row r="111" spans="1:18" x14ac:dyDescent="0.2">
      <c r="A111" s="22" t="s">
        <v>11</v>
      </c>
      <c r="B111" s="575" t="s">
        <v>5</v>
      </c>
      <c r="C111" s="575"/>
      <c r="D111" s="575"/>
      <c r="E111" s="575"/>
      <c r="F111" s="575"/>
      <c r="G111" s="575"/>
      <c r="H111" s="56">
        <v>0.03</v>
      </c>
      <c r="I111" s="28">
        <f>TRUNC(H111*(I110+I134),2)</f>
        <v>102.28</v>
      </c>
      <c r="J111" s="28">
        <f>TRUNC(H111*(J110+J134),2)</f>
        <v>115.18</v>
      </c>
      <c r="K111" s="28">
        <f>TRUNC(H111*(K110+K134),2)</f>
        <v>115.25</v>
      </c>
      <c r="L111" s="28">
        <f>TRUNC($H$111*(L110+L134),2)</f>
        <v>122.44</v>
      </c>
      <c r="M111" s="28">
        <f>TRUNC($H$111*(M110+M134),2)</f>
        <v>122.51</v>
      </c>
      <c r="N111" s="28">
        <f>TRUNC($H$111*(N$110+$N$134),2)</f>
        <v>132.80000000000001</v>
      </c>
      <c r="O111" s="28">
        <f>TRUNC($H$111*(O$110+O$134),2)</f>
        <v>132.87</v>
      </c>
      <c r="P111" s="28">
        <f>TRUNC($H$111*(P$110+$P$134),2)</f>
        <v>143.32</v>
      </c>
      <c r="Q111" s="28">
        <f>TRUNC($H$111*(Q$110+Q$134),2)</f>
        <v>143.38999999999999</v>
      </c>
      <c r="R111" s="28">
        <f>TRUNC($H$111*(R$110+R$134),2)</f>
        <v>141.47</v>
      </c>
    </row>
    <row r="112" spans="1:18" x14ac:dyDescent="0.2">
      <c r="A112" s="22" t="s">
        <v>12</v>
      </c>
      <c r="B112" s="576" t="s">
        <v>125</v>
      </c>
      <c r="C112" s="576"/>
      <c r="D112" s="576"/>
      <c r="E112" s="576"/>
      <c r="F112" s="576"/>
      <c r="G112" s="576"/>
      <c r="H112" s="2"/>
      <c r="I112" s="34"/>
      <c r="J112" s="34"/>
      <c r="K112" s="34"/>
      <c r="L112" s="34"/>
      <c r="M112" s="34"/>
      <c r="N112" s="34"/>
      <c r="O112" s="34"/>
      <c r="P112" s="34"/>
      <c r="Q112" s="34"/>
      <c r="R112" s="34"/>
    </row>
    <row r="113" spans="1:18" x14ac:dyDescent="0.2">
      <c r="A113" s="22" t="s">
        <v>42</v>
      </c>
      <c r="B113" s="575" t="s">
        <v>39</v>
      </c>
      <c r="C113" s="575"/>
      <c r="D113" s="575"/>
      <c r="E113" s="575"/>
      <c r="F113" s="575"/>
      <c r="G113" s="575"/>
      <c r="H113" s="8">
        <v>8.8000000000000005E-3</v>
      </c>
      <c r="I113" s="31">
        <f>TRUNC(H113*I123,2)</f>
        <v>33.39</v>
      </c>
      <c r="J113" s="31">
        <f>TRUNC(H113*J123,2)</f>
        <v>37.6</v>
      </c>
      <c r="K113" s="31">
        <f>TRUNC(H113*K123,2)</f>
        <v>37.630000000000003</v>
      </c>
      <c r="L113" s="31">
        <f t="shared" ref="L113:R113" si="90">TRUNC($H$113*L123,2)</f>
        <v>39.97</v>
      </c>
      <c r="M113" s="31">
        <f t="shared" si="90"/>
        <v>39.99</v>
      </c>
      <c r="N113" s="31">
        <f t="shared" si="90"/>
        <v>43.36</v>
      </c>
      <c r="O113" s="31">
        <f t="shared" si="90"/>
        <v>43.38</v>
      </c>
      <c r="P113" s="31">
        <f t="shared" si="90"/>
        <v>46.79</v>
      </c>
      <c r="Q113" s="31">
        <f t="shared" si="90"/>
        <v>46.81</v>
      </c>
      <c r="R113" s="31">
        <f t="shared" si="90"/>
        <v>46.18</v>
      </c>
    </row>
    <row r="114" spans="1:18" x14ac:dyDescent="0.2">
      <c r="A114" s="22" t="s">
        <v>43</v>
      </c>
      <c r="B114" s="575" t="s">
        <v>40</v>
      </c>
      <c r="C114" s="575"/>
      <c r="D114" s="575"/>
      <c r="E114" s="575"/>
      <c r="F114" s="575"/>
      <c r="G114" s="575"/>
      <c r="H114" s="8">
        <v>4.0800000000000003E-2</v>
      </c>
      <c r="I114" s="31">
        <f>TRUNC(H114*I123,2)</f>
        <v>154.83000000000001</v>
      </c>
      <c r="J114" s="31">
        <f>TRUNC(H114*J123,2)</f>
        <v>174.35</v>
      </c>
      <c r="K114" s="31">
        <f>TRUNC(H114*K123,2)</f>
        <v>174.46</v>
      </c>
      <c r="L114" s="31">
        <f t="shared" ref="L114:R114" si="91">TRUNC($H$114*L123,2)</f>
        <v>185.35</v>
      </c>
      <c r="M114" s="31">
        <f t="shared" si="91"/>
        <v>185.44</v>
      </c>
      <c r="N114" s="31">
        <f t="shared" si="91"/>
        <v>201.03</v>
      </c>
      <c r="O114" s="31">
        <f t="shared" si="91"/>
        <v>201.13</v>
      </c>
      <c r="P114" s="31">
        <f t="shared" si="91"/>
        <v>216.94</v>
      </c>
      <c r="Q114" s="31">
        <f t="shared" si="91"/>
        <v>217.05</v>
      </c>
      <c r="R114" s="31">
        <f t="shared" si="91"/>
        <v>214.14</v>
      </c>
    </row>
    <row r="115" spans="1:18" x14ac:dyDescent="0.2">
      <c r="A115" s="22" t="s">
        <v>44</v>
      </c>
      <c r="B115" s="575" t="s">
        <v>41</v>
      </c>
      <c r="C115" s="575"/>
      <c r="D115" s="575"/>
      <c r="E115" s="575"/>
      <c r="F115" s="575"/>
      <c r="G115" s="575"/>
      <c r="H115" s="8">
        <v>2.5000000000000001E-2</v>
      </c>
      <c r="I115" s="31">
        <f>TRUNC(H115*I123,2)</f>
        <v>94.87</v>
      </c>
      <c r="J115" s="31">
        <f>TRUNC(H115*J123,2)</f>
        <v>106.83</v>
      </c>
      <c r="K115" s="31">
        <f>TRUNC(H115*K123,2)</f>
        <v>106.9</v>
      </c>
      <c r="L115" s="31">
        <f t="shared" ref="L115:R115" si="92">TRUNC($H$115*L123,2)</f>
        <v>113.57</v>
      </c>
      <c r="M115" s="31">
        <f t="shared" si="92"/>
        <v>113.63</v>
      </c>
      <c r="N115" s="31">
        <f t="shared" si="92"/>
        <v>123.18</v>
      </c>
      <c r="O115" s="31">
        <f t="shared" si="92"/>
        <v>123.24</v>
      </c>
      <c r="P115" s="31">
        <f t="shared" si="92"/>
        <v>132.93</v>
      </c>
      <c r="Q115" s="31">
        <f t="shared" si="92"/>
        <v>132.99</v>
      </c>
      <c r="R115" s="31">
        <f t="shared" si="92"/>
        <v>131.21</v>
      </c>
    </row>
    <row r="116" spans="1:18" x14ac:dyDescent="0.2">
      <c r="A116" s="569" t="s">
        <v>108</v>
      </c>
      <c r="B116" s="569"/>
      <c r="C116" s="569"/>
      <c r="D116" s="569"/>
      <c r="E116" s="569"/>
      <c r="F116" s="569"/>
      <c r="G116" s="569"/>
      <c r="H116" s="35">
        <f>SUM(H110:H115)</f>
        <v>0.16070000000000001</v>
      </c>
      <c r="I116" s="32">
        <f>TRUNC(SUM(I110:I115),2)</f>
        <v>566.57000000000005</v>
      </c>
      <c r="J116" s="32">
        <f>TRUNC(SUM(J110:J115),2)</f>
        <v>638</v>
      </c>
      <c r="K116" s="32">
        <f>TRUNC(SUM(K110:K115),2)</f>
        <v>638.41999999999996</v>
      </c>
      <c r="L116" s="32">
        <f>TRUNC(SUM(L110:L115),2)</f>
        <v>678.25</v>
      </c>
      <c r="M116" s="32">
        <f>TRUNC(SUM(M110:M115),2)</f>
        <v>678.6</v>
      </c>
      <c r="N116" s="32">
        <f t="shared" ref="N116:O116" si="93">TRUNC(SUM(N110:N115),2)</f>
        <v>735.64</v>
      </c>
      <c r="O116" s="32">
        <f t="shared" si="93"/>
        <v>736.01</v>
      </c>
      <c r="P116" s="32">
        <f t="shared" ref="P116:Q116" si="94">TRUNC(SUM(P110:P115),2)</f>
        <v>793.87</v>
      </c>
      <c r="Q116" s="32">
        <f t="shared" si="94"/>
        <v>794.26</v>
      </c>
      <c r="R116" s="32">
        <f t="shared" ref="R116" si="95">TRUNC(SUM(R110:R115),2)</f>
        <v>783.62</v>
      </c>
    </row>
    <row r="117" spans="1:18" x14ac:dyDescent="0.2">
      <c r="A117" s="6"/>
      <c r="B117" s="572"/>
      <c r="C117" s="572"/>
      <c r="D117" s="572"/>
      <c r="E117" s="572"/>
      <c r="F117" s="572"/>
      <c r="G117" s="572"/>
      <c r="H117" s="572"/>
      <c r="I117" s="572"/>
    </row>
    <row r="118" spans="1:18" x14ac:dyDescent="0.2">
      <c r="A118" s="11" t="s">
        <v>45</v>
      </c>
      <c r="B118" s="573" t="s">
        <v>46</v>
      </c>
      <c r="C118" s="573"/>
      <c r="D118" s="573"/>
      <c r="E118" s="573"/>
      <c r="F118" s="573"/>
      <c r="G118" s="573"/>
      <c r="H118" s="12">
        <f>TRUNC(H113+H114+H115,4)</f>
        <v>7.46E-2</v>
      </c>
      <c r="I118" s="13"/>
      <c r="J118" s="13"/>
      <c r="K118" s="13"/>
      <c r="L118" s="13"/>
      <c r="M118" s="13"/>
      <c r="N118" s="13"/>
      <c r="O118" s="13"/>
      <c r="P118" s="13"/>
      <c r="Q118" s="13"/>
      <c r="R118" s="13"/>
    </row>
    <row r="119" spans="1:18" x14ac:dyDescent="0.2">
      <c r="A119" s="14"/>
      <c r="B119" s="574">
        <v>100</v>
      </c>
      <c r="C119" s="574"/>
      <c r="D119" s="574"/>
      <c r="E119" s="574"/>
      <c r="F119" s="574"/>
      <c r="G119" s="574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7"/>
      <c r="B120" s="58"/>
      <c r="C120" s="58"/>
      <c r="D120" s="58"/>
      <c r="E120" s="58"/>
      <c r="F120" s="58"/>
      <c r="G120" s="58"/>
      <c r="H120" s="15"/>
      <c r="I120" s="16"/>
      <c r="J120" s="16"/>
      <c r="K120" s="16"/>
      <c r="L120" s="16"/>
      <c r="M120" s="16"/>
      <c r="N120" s="16"/>
      <c r="O120" s="16"/>
      <c r="P120" s="16"/>
      <c r="Q120" s="16"/>
      <c r="R120" s="16"/>
    </row>
    <row r="121" spans="1:18" x14ac:dyDescent="0.2">
      <c r="A121" s="14" t="s">
        <v>47</v>
      </c>
      <c r="B121" s="574" t="s">
        <v>109</v>
      </c>
      <c r="C121" s="574"/>
      <c r="D121" s="574"/>
      <c r="E121" s="574"/>
      <c r="F121" s="574"/>
      <c r="G121" s="574"/>
      <c r="H121" s="15"/>
      <c r="I121" s="16">
        <f>TRUNC(I134+I110+I111,2)</f>
        <v>3511.84</v>
      </c>
      <c r="J121" s="16">
        <f>TRUNC(J134+J110+J111,2)</f>
        <v>3954.52</v>
      </c>
      <c r="K121" s="16">
        <f>TRUNC(K134+K110+K111,2)</f>
        <v>3957.19</v>
      </c>
      <c r="L121" s="16">
        <f>TRUNC(L134+L110+L111,2)</f>
        <v>4204.04</v>
      </c>
      <c r="M121" s="16">
        <f>TRUNC(M134+M110+M111,2)</f>
        <v>4206.25</v>
      </c>
      <c r="N121" s="16">
        <f t="shared" ref="N121:O121" si="96">TRUNC(N134+N110+N111,2)</f>
        <v>4559.7299999999996</v>
      </c>
      <c r="O121" s="16">
        <f t="shared" si="96"/>
        <v>4562.07</v>
      </c>
      <c r="P121" s="16">
        <f t="shared" ref="P121:Q121" si="97">TRUNC(P134+P110+P111,2)</f>
        <v>4920.67</v>
      </c>
      <c r="Q121" s="16">
        <f t="shared" si="97"/>
        <v>4923.0600000000004</v>
      </c>
      <c r="R121" s="16">
        <f t="shared" ref="R121" si="98">TRUNC(R134+R110+R111,2)</f>
        <v>4857.18</v>
      </c>
    </row>
    <row r="122" spans="1:18" x14ac:dyDescent="0.2">
      <c r="A122" s="14"/>
      <c r="B122" s="58"/>
      <c r="C122" s="58"/>
      <c r="D122" s="58"/>
      <c r="E122" s="58"/>
      <c r="F122" s="58"/>
      <c r="G122" s="58"/>
      <c r="H122" s="15"/>
      <c r="I122" s="16"/>
      <c r="J122" s="16"/>
      <c r="K122" s="16"/>
      <c r="L122" s="16"/>
      <c r="M122" s="16"/>
      <c r="N122" s="16"/>
      <c r="O122" s="16"/>
      <c r="P122" s="16"/>
      <c r="Q122" s="16"/>
      <c r="R122" s="16"/>
    </row>
    <row r="123" spans="1:18" x14ac:dyDescent="0.2">
      <c r="A123" s="14" t="s">
        <v>48</v>
      </c>
      <c r="B123" s="574" t="s">
        <v>49</v>
      </c>
      <c r="C123" s="574"/>
      <c r="D123" s="574"/>
      <c r="E123" s="574"/>
      <c r="F123" s="574"/>
      <c r="G123" s="574"/>
      <c r="H123" s="15"/>
      <c r="I123" s="16">
        <f>I121/(1-H118)</f>
        <v>3794.94</v>
      </c>
      <c r="J123" s="16">
        <f>J121/(1-H118)</f>
        <v>4273.3100000000004</v>
      </c>
      <c r="K123" s="16">
        <f>K121/(1-H118)</f>
        <v>4276.1899999999996</v>
      </c>
      <c r="L123" s="16">
        <f t="shared" ref="L123:R123" si="99">L121/(1-$H$118)</f>
        <v>4542.9399999999996</v>
      </c>
      <c r="M123" s="16">
        <f t="shared" si="99"/>
        <v>4545.33</v>
      </c>
      <c r="N123" s="16">
        <f t="shared" si="99"/>
        <v>4927.3100000000004</v>
      </c>
      <c r="O123" s="16">
        <f t="shared" si="99"/>
        <v>4929.84</v>
      </c>
      <c r="P123" s="16">
        <f t="shared" si="99"/>
        <v>5317.34</v>
      </c>
      <c r="Q123" s="16">
        <f t="shared" si="99"/>
        <v>5319.93</v>
      </c>
      <c r="R123" s="16">
        <f t="shared" si="99"/>
        <v>5248.74</v>
      </c>
    </row>
    <row r="124" spans="1:18" x14ac:dyDescent="0.2">
      <c r="A124" s="14"/>
      <c r="B124" s="58"/>
      <c r="C124" s="58"/>
      <c r="D124" s="58"/>
      <c r="E124" s="58"/>
      <c r="F124" s="58"/>
      <c r="G124" s="58"/>
      <c r="H124" s="15"/>
      <c r="I124" s="16"/>
      <c r="J124" s="16"/>
      <c r="K124" s="16"/>
      <c r="L124" s="16"/>
      <c r="M124" s="16"/>
      <c r="N124" s="16"/>
      <c r="O124" s="16"/>
      <c r="P124" s="16"/>
      <c r="Q124" s="16"/>
      <c r="R124" s="16"/>
    </row>
    <row r="125" spans="1:18" x14ac:dyDescent="0.2">
      <c r="A125" s="18"/>
      <c r="B125" s="570" t="s">
        <v>50</v>
      </c>
      <c r="C125" s="570"/>
      <c r="D125" s="570"/>
      <c r="E125" s="570"/>
      <c r="F125" s="570"/>
      <c r="G125" s="570"/>
      <c r="H125" s="19"/>
      <c r="I125" s="20">
        <f>TRUNC(I123-I121,2)</f>
        <v>283.10000000000002</v>
      </c>
      <c r="J125" s="20">
        <f>TRUNC(J123-J121,2)</f>
        <v>318.79000000000002</v>
      </c>
      <c r="K125" s="20">
        <f>TRUNC(K123-K121,2)</f>
        <v>319</v>
      </c>
      <c r="L125" s="20">
        <f>TRUNC(L123-L121,2)</f>
        <v>338.9</v>
      </c>
      <c r="M125" s="20">
        <f>TRUNC(M123-M121,2)</f>
        <v>339.08</v>
      </c>
      <c r="N125" s="20">
        <f t="shared" ref="N125:O125" si="100">TRUNC(N123-N121,2)</f>
        <v>367.58</v>
      </c>
      <c r="O125" s="20">
        <f t="shared" si="100"/>
        <v>367.77</v>
      </c>
      <c r="P125" s="20">
        <f t="shared" ref="P125:Q125" si="101">TRUNC(P123-P121,2)</f>
        <v>396.67</v>
      </c>
      <c r="Q125" s="20">
        <f t="shared" si="101"/>
        <v>396.87</v>
      </c>
      <c r="R125" s="20">
        <f t="shared" ref="R125" si="102">TRUNC(R123-R121,2)</f>
        <v>391.55</v>
      </c>
    </row>
    <row r="126" spans="1:18" x14ac:dyDescent="0.2">
      <c r="A126" s="6"/>
      <c r="B126" s="6"/>
      <c r="C126" s="6"/>
      <c r="D126" s="6"/>
      <c r="E126" s="6"/>
      <c r="F126" s="6"/>
      <c r="G126" s="6"/>
      <c r="H126" s="6"/>
      <c r="I126" s="3"/>
      <c r="J126" s="3"/>
      <c r="K126" s="3"/>
      <c r="L126" s="3"/>
      <c r="M126" s="3"/>
      <c r="N126" s="3"/>
      <c r="O126" s="3"/>
      <c r="P126" s="3"/>
      <c r="Q126" s="3"/>
      <c r="R126" s="3"/>
    </row>
    <row r="127" spans="1:18" x14ac:dyDescent="0.2">
      <c r="A127" s="571" t="s">
        <v>110</v>
      </c>
      <c r="B127" s="571"/>
      <c r="C127" s="571"/>
      <c r="D127" s="571"/>
      <c r="E127" s="571"/>
      <c r="F127" s="571"/>
      <c r="G127" s="571"/>
      <c r="H127" s="571"/>
      <c r="I127" s="571"/>
    </row>
    <row r="128" spans="1:18" x14ac:dyDescent="0.2">
      <c r="A128" s="569" t="s">
        <v>28</v>
      </c>
      <c r="B128" s="569"/>
      <c r="C128" s="569"/>
      <c r="D128" s="569"/>
      <c r="E128" s="569"/>
      <c r="F128" s="569"/>
      <c r="G128" s="569"/>
      <c r="H128" s="569"/>
      <c r="I128" s="22" t="s">
        <v>1</v>
      </c>
      <c r="J128" s="22" t="s">
        <v>1</v>
      </c>
      <c r="K128" s="22" t="s">
        <v>1</v>
      </c>
      <c r="L128" s="22" t="s">
        <v>1</v>
      </c>
      <c r="M128" s="22" t="s">
        <v>1</v>
      </c>
      <c r="N128" s="22" t="s">
        <v>1</v>
      </c>
      <c r="O128" s="22" t="s">
        <v>1</v>
      </c>
      <c r="P128" s="22" t="s">
        <v>1</v>
      </c>
      <c r="Q128" s="22" t="s">
        <v>1</v>
      </c>
      <c r="R128" s="22" t="s">
        <v>1</v>
      </c>
    </row>
    <row r="129" spans="1:18" x14ac:dyDescent="0.2">
      <c r="A129" s="24" t="s">
        <v>10</v>
      </c>
      <c r="B129" s="568" t="str">
        <f>A23</f>
        <v>MÓDULO 1 - COMPOSIÇÃO DA REMUNERAÇÃO</v>
      </c>
      <c r="C129" s="568"/>
      <c r="D129" s="568"/>
      <c r="E129" s="568"/>
      <c r="F129" s="568"/>
      <c r="G129" s="568"/>
      <c r="H129" s="568"/>
      <c r="I129" s="28">
        <f>I32</f>
        <v>1473.08</v>
      </c>
      <c r="J129" s="28">
        <f>J32</f>
        <v>1604.96</v>
      </c>
      <c r="K129" s="28">
        <f>K32</f>
        <v>1604.96</v>
      </c>
      <c r="L129" s="28">
        <f>L32</f>
        <v>1720.03</v>
      </c>
      <c r="M129" s="28">
        <f>M32</f>
        <v>1720.03</v>
      </c>
      <c r="N129" s="28">
        <f t="shared" ref="N129:O129" si="103">N32</f>
        <v>1845.43</v>
      </c>
      <c r="O129" s="28">
        <f t="shared" si="103"/>
        <v>1845.43</v>
      </c>
      <c r="P129" s="28">
        <f t="shared" ref="P129:Q129" si="104">P32</f>
        <v>1956.16</v>
      </c>
      <c r="Q129" s="28">
        <f t="shared" si="104"/>
        <v>1956.16</v>
      </c>
      <c r="R129" s="28">
        <f t="shared" ref="R129" si="105">R32</f>
        <v>1956.16</v>
      </c>
    </row>
    <row r="130" spans="1:18" x14ac:dyDescent="0.2">
      <c r="A130" s="24" t="s">
        <v>11</v>
      </c>
      <c r="B130" s="568" t="str">
        <f>A34</f>
        <v>MÓDULO 2 – ENCARGOS E BENEFÍCIOS ANUAIS, MENSAIS E DIÁRIOS</v>
      </c>
      <c r="C130" s="568"/>
      <c r="D130" s="568"/>
      <c r="E130" s="568"/>
      <c r="F130" s="568"/>
      <c r="G130" s="568"/>
      <c r="H130" s="568"/>
      <c r="I130" s="31">
        <f>I68</f>
        <v>1645.07</v>
      </c>
      <c r="J130" s="31">
        <f>J68</f>
        <v>1914.08</v>
      </c>
      <c r="K130" s="31">
        <f>K68</f>
        <v>1914.08</v>
      </c>
      <c r="L130" s="31">
        <f>L68</f>
        <v>2020.63</v>
      </c>
      <c r="M130" s="31">
        <f>M68</f>
        <v>2020.63</v>
      </c>
      <c r="N130" s="158">
        <f t="shared" ref="N130:O130" si="106">N68</f>
        <v>2214.4299999999998</v>
      </c>
      <c r="O130" s="158">
        <f t="shared" si="106"/>
        <v>2214.4299999999998</v>
      </c>
      <c r="P130" s="158">
        <f t="shared" ref="P130:Q130" si="107">P68</f>
        <v>2428.2800000000002</v>
      </c>
      <c r="Q130" s="158">
        <f t="shared" si="107"/>
        <v>2428.2800000000002</v>
      </c>
      <c r="R130" s="158">
        <f t="shared" ref="R130" si="108">R68</f>
        <v>2428.2800000000002</v>
      </c>
    </row>
    <row r="131" spans="1:18" x14ac:dyDescent="0.2">
      <c r="A131" s="24" t="s">
        <v>12</v>
      </c>
      <c r="B131" s="568" t="str">
        <f>A70</f>
        <v>MÓDULO 3 – PROVISÃO PARA RESCISÃO</v>
      </c>
      <c r="C131" s="568"/>
      <c r="D131" s="568"/>
      <c r="E131" s="568"/>
      <c r="F131" s="568"/>
      <c r="G131" s="568"/>
      <c r="H131" s="568"/>
      <c r="I131" s="31">
        <f>I78</f>
        <v>52.15</v>
      </c>
      <c r="J131" s="31">
        <f>J78</f>
        <v>56.81</v>
      </c>
      <c r="K131" s="31">
        <f>K78</f>
        <v>56.81</v>
      </c>
      <c r="L131" s="31">
        <f>L78</f>
        <v>60.89</v>
      </c>
      <c r="M131" s="31">
        <f>M78</f>
        <v>60.89</v>
      </c>
      <c r="N131" s="31">
        <f t="shared" ref="N131:O131" si="109">N78</f>
        <v>65.34</v>
      </c>
      <c r="O131" s="31">
        <f t="shared" si="109"/>
        <v>65.34</v>
      </c>
      <c r="P131" s="31">
        <f t="shared" ref="P131:Q131" si="110">P78</f>
        <v>69.239999999999995</v>
      </c>
      <c r="Q131" s="31">
        <f t="shared" si="110"/>
        <v>69.239999999999995</v>
      </c>
      <c r="R131" s="31">
        <f t="shared" ref="R131" si="111">R78</f>
        <v>8.68</v>
      </c>
    </row>
    <row r="132" spans="1:18" x14ac:dyDescent="0.2">
      <c r="A132" s="25" t="s">
        <v>13</v>
      </c>
      <c r="B132" s="568" t="str">
        <f>A80</f>
        <v>MÓDULO 4 – CUSTO DE REPOSIÇÃO DO PROFISSIONAL AUSENTE</v>
      </c>
      <c r="C132" s="568"/>
      <c r="D132" s="568"/>
      <c r="E132" s="568"/>
      <c r="F132" s="568"/>
      <c r="G132" s="568"/>
      <c r="H132" s="568"/>
      <c r="I132" s="31">
        <f>I98</f>
        <v>15.46</v>
      </c>
      <c r="J132" s="31">
        <f>J98</f>
        <v>16.850000000000001</v>
      </c>
      <c r="K132" s="31">
        <f>K98</f>
        <v>16.850000000000001</v>
      </c>
      <c r="L132" s="31">
        <f>L98</f>
        <v>18.07</v>
      </c>
      <c r="M132" s="31">
        <f>M98</f>
        <v>18.07</v>
      </c>
      <c r="N132" s="31">
        <f t="shared" ref="N132:P132" si="112">N98</f>
        <v>19.37</v>
      </c>
      <c r="O132" s="31">
        <f>O98</f>
        <v>19.37</v>
      </c>
      <c r="P132" s="31">
        <f t="shared" si="112"/>
        <v>20.54</v>
      </c>
      <c r="Q132" s="31">
        <f>Q98</f>
        <v>20.54</v>
      </c>
      <c r="R132" s="31">
        <f>R98</f>
        <v>20.54</v>
      </c>
    </row>
    <row r="133" spans="1:18" x14ac:dyDescent="0.2">
      <c r="A133" s="25" t="s">
        <v>14</v>
      </c>
      <c r="B133" s="568" t="str">
        <f>A100</f>
        <v>MÓDULO 5 – INSUMOS DIVERSOS</v>
      </c>
      <c r="C133" s="568"/>
      <c r="D133" s="568"/>
      <c r="E133" s="568"/>
      <c r="F133" s="568"/>
      <c r="G133" s="568"/>
      <c r="H133" s="568"/>
      <c r="I133" s="31">
        <f>I106</f>
        <v>42.6</v>
      </c>
      <c r="J133" s="31">
        <f>J106</f>
        <v>42.6</v>
      </c>
      <c r="K133" s="31">
        <f>K106</f>
        <v>45.06</v>
      </c>
      <c r="L133" s="31">
        <f>L106</f>
        <v>45.06</v>
      </c>
      <c r="M133" s="31">
        <f>M106</f>
        <v>47.09</v>
      </c>
      <c r="N133" s="31">
        <f t="shared" ref="N133:O133" si="113">N106</f>
        <v>47.09</v>
      </c>
      <c r="O133" s="31">
        <f t="shared" si="113"/>
        <v>49.24</v>
      </c>
      <c r="P133" s="31">
        <f t="shared" ref="P133:Q133" si="114">P106</f>
        <v>49.24</v>
      </c>
      <c r="Q133" s="31">
        <f t="shared" si="114"/>
        <v>51.43</v>
      </c>
      <c r="R133" s="31">
        <f t="shared" ref="R133" si="115">R106</f>
        <v>51.43</v>
      </c>
    </row>
    <row r="134" spans="1:18" x14ac:dyDescent="0.2">
      <c r="A134" s="22"/>
      <c r="B134" s="569" t="s">
        <v>111</v>
      </c>
      <c r="C134" s="569"/>
      <c r="D134" s="569"/>
      <c r="E134" s="569"/>
      <c r="F134" s="569"/>
      <c r="G134" s="569"/>
      <c r="H134" s="569"/>
      <c r="I134" s="32">
        <f>TRUNC(SUM(I129:I133),2)</f>
        <v>3228.36</v>
      </c>
      <c r="J134" s="32">
        <f>TRUNC(SUM(J129:J133),2)</f>
        <v>3635.3</v>
      </c>
      <c r="K134" s="32">
        <f>TRUNC(SUM(K129:K133),2)</f>
        <v>3637.76</v>
      </c>
      <c r="L134" s="32">
        <f>TRUNC(SUM(L129:L133),2)</f>
        <v>3864.68</v>
      </c>
      <c r="M134" s="32">
        <f>TRUNC(SUM(M129:M133),2)</f>
        <v>3866.71</v>
      </c>
      <c r="N134" s="32">
        <f t="shared" ref="N134:O134" si="116">TRUNC(SUM(N129:N133),2)</f>
        <v>4191.66</v>
      </c>
      <c r="O134" s="32">
        <f t="shared" si="116"/>
        <v>4193.8100000000004</v>
      </c>
      <c r="P134" s="32">
        <f t="shared" ref="P134:Q134" si="117">TRUNC(SUM(P129:P133),2)</f>
        <v>4523.46</v>
      </c>
      <c r="Q134" s="32">
        <f t="shared" si="117"/>
        <v>4525.6499999999996</v>
      </c>
      <c r="R134" s="32">
        <f t="shared" ref="R134" si="118">TRUNC(SUM(R129:R133),2)</f>
        <v>4465.09</v>
      </c>
    </row>
    <row r="135" spans="1:18" x14ac:dyDescent="0.2">
      <c r="A135" s="25" t="s">
        <v>15</v>
      </c>
      <c r="B135" s="568" t="str">
        <f>A108</f>
        <v>MÓDULO 6 – CUSTOS INDIRETOS, TRIBUTOS E LUCRO</v>
      </c>
      <c r="C135" s="568"/>
      <c r="D135" s="568"/>
      <c r="E135" s="568"/>
      <c r="F135" s="568"/>
      <c r="G135" s="568"/>
      <c r="H135" s="568"/>
      <c r="I135" s="28">
        <f>I116</f>
        <v>566.57000000000005</v>
      </c>
      <c r="J135" s="28">
        <f>J116</f>
        <v>638</v>
      </c>
      <c r="K135" s="28">
        <f>K116</f>
        <v>638.41999999999996</v>
      </c>
      <c r="L135" s="28">
        <f>L116</f>
        <v>678.25</v>
      </c>
      <c r="M135" s="28">
        <f>M116</f>
        <v>678.6</v>
      </c>
      <c r="N135" s="28">
        <f t="shared" ref="N135:O135" si="119">N116</f>
        <v>735.64</v>
      </c>
      <c r="O135" s="28">
        <f t="shared" si="119"/>
        <v>736.01</v>
      </c>
      <c r="P135" s="28">
        <f t="shared" ref="P135:Q135" si="120">P116</f>
        <v>793.87</v>
      </c>
      <c r="Q135" s="28">
        <f t="shared" si="120"/>
        <v>794.26</v>
      </c>
      <c r="R135" s="28">
        <f t="shared" ref="R135" si="121">R116</f>
        <v>783.62</v>
      </c>
    </row>
    <row r="136" spans="1:18" x14ac:dyDescent="0.2">
      <c r="A136" s="569" t="s">
        <v>112</v>
      </c>
      <c r="B136" s="569"/>
      <c r="C136" s="569"/>
      <c r="D136" s="569"/>
      <c r="E136" s="569"/>
      <c r="F136" s="569"/>
      <c r="G136" s="569"/>
      <c r="H136" s="569"/>
      <c r="I136" s="32">
        <f>TRUNC(SUM(I134:I135),2)</f>
        <v>3794.93</v>
      </c>
      <c r="J136" s="32">
        <f>TRUNC(SUM(J134:J135),2)</f>
        <v>4273.3</v>
      </c>
      <c r="K136" s="32">
        <f>TRUNC(SUM(K134:K135),2)</f>
        <v>4276.18</v>
      </c>
      <c r="L136" s="32">
        <f>TRUNC(SUM(L134:L135),2)</f>
        <v>4542.93</v>
      </c>
      <c r="M136" s="32">
        <f>TRUNC(SUM(M134:M135),2)</f>
        <v>4545.3100000000004</v>
      </c>
      <c r="N136" s="32">
        <f t="shared" ref="N136:O136" si="122">TRUNC(SUM(N134:N135),2)</f>
        <v>4927.3</v>
      </c>
      <c r="O136" s="32">
        <f t="shared" si="122"/>
        <v>4929.82</v>
      </c>
      <c r="P136" s="32">
        <f t="shared" ref="P136:Q136" si="123">TRUNC(SUM(P134:P135),2)</f>
        <v>5317.33</v>
      </c>
      <c r="Q136" s="32">
        <f t="shared" si="123"/>
        <v>5319.91</v>
      </c>
      <c r="R136" s="32">
        <f t="shared" ref="R136" si="124">TRUNC(SUM(R134:R135),2)</f>
        <v>5248.71</v>
      </c>
    </row>
    <row r="137" spans="1:18" x14ac:dyDescent="0.2">
      <c r="A137" s="21"/>
      <c r="J137" s="153">
        <v>4277.79</v>
      </c>
      <c r="K137" s="153">
        <v>4280.66</v>
      </c>
      <c r="L137" s="153">
        <v>4542.93</v>
      </c>
      <c r="M137" s="303">
        <v>4545.3100000000004</v>
      </c>
      <c r="N137" s="153">
        <v>4927.3</v>
      </c>
      <c r="O137" s="153"/>
      <c r="P137" s="153">
        <v>4927.3</v>
      </c>
      <c r="Q137" s="153"/>
      <c r="R137" s="153"/>
    </row>
    <row r="138" spans="1:18" x14ac:dyDescent="0.2">
      <c r="A138" s="21"/>
      <c r="J138" s="21">
        <f>J136-J137</f>
        <v>-4.49</v>
      </c>
      <c r="K138" s="21">
        <f>K136-K137</f>
        <v>-4.4800000000000004</v>
      </c>
      <c r="L138" s="21">
        <f>L136-L137</f>
        <v>0</v>
      </c>
      <c r="M138" s="21">
        <f>M136-M137</f>
        <v>0</v>
      </c>
      <c r="N138" s="21">
        <f t="shared" ref="N138:O138" si="125">N136-N137</f>
        <v>0</v>
      </c>
      <c r="O138" s="21">
        <f t="shared" si="125"/>
        <v>4929.82</v>
      </c>
      <c r="P138" s="21">
        <f t="shared" ref="P138:Q138" si="126">P136-P137</f>
        <v>390.03</v>
      </c>
      <c r="Q138" s="21">
        <f t="shared" si="126"/>
        <v>5319.91</v>
      </c>
      <c r="R138" s="21">
        <f t="shared" ref="R138" si="127">R136-R137</f>
        <v>5248.71</v>
      </c>
    </row>
  </sheetData>
  <mergeCells count="133"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55:G55"/>
    <mergeCell ref="B56:G56"/>
    <mergeCell ref="B57:G57"/>
    <mergeCell ref="B58:G58"/>
    <mergeCell ref="B59:G59"/>
    <mergeCell ref="A61:H61"/>
    <mergeCell ref="B49:G49"/>
    <mergeCell ref="A50:G50"/>
    <mergeCell ref="A51:I51"/>
    <mergeCell ref="A52:G52"/>
    <mergeCell ref="B53:G53"/>
    <mergeCell ref="B54:G54"/>
    <mergeCell ref="B60:G60"/>
    <mergeCell ref="A68:H68"/>
    <mergeCell ref="A69:I69"/>
    <mergeCell ref="A70:I70"/>
    <mergeCell ref="B71:G71"/>
    <mergeCell ref="B72:G72"/>
    <mergeCell ref="B73:G73"/>
    <mergeCell ref="A62:I62"/>
    <mergeCell ref="A63:I63"/>
    <mergeCell ref="A64:H64"/>
    <mergeCell ref="B65:H65"/>
    <mergeCell ref="B66:H66"/>
    <mergeCell ref="B67:H67"/>
    <mergeCell ref="A80:I80"/>
    <mergeCell ref="A81:G81"/>
    <mergeCell ref="B82:G82"/>
    <mergeCell ref="B83:G83"/>
    <mergeCell ref="B84:G84"/>
    <mergeCell ref="B85:G85"/>
    <mergeCell ref="B74:G74"/>
    <mergeCell ref="B75:G75"/>
    <mergeCell ref="B76:G76"/>
    <mergeCell ref="B77:G77"/>
    <mergeCell ref="A78:G78"/>
    <mergeCell ref="A79:I79"/>
    <mergeCell ref="A92:G92"/>
    <mergeCell ref="A93:I93"/>
    <mergeCell ref="A94:I94"/>
    <mergeCell ref="A95:H95"/>
    <mergeCell ref="B96:H96"/>
    <mergeCell ref="B97:H97"/>
    <mergeCell ref="B86:G86"/>
    <mergeCell ref="B87:G87"/>
    <mergeCell ref="A88:G88"/>
    <mergeCell ref="A89:I89"/>
    <mergeCell ref="A90:G90"/>
    <mergeCell ref="B91:G91"/>
    <mergeCell ref="B104:G104"/>
    <mergeCell ref="B105:G105"/>
    <mergeCell ref="A106:G106"/>
    <mergeCell ref="A107:I107"/>
    <mergeCell ref="A108:I108"/>
    <mergeCell ref="B109:G109"/>
    <mergeCell ref="A98:H98"/>
    <mergeCell ref="A99:I99"/>
    <mergeCell ref="A100:I100"/>
    <mergeCell ref="B101:G101"/>
    <mergeCell ref="B102:G102"/>
    <mergeCell ref="B103:G103"/>
    <mergeCell ref="A116:G116"/>
    <mergeCell ref="B117:I117"/>
    <mergeCell ref="B118:G118"/>
    <mergeCell ref="B119:G119"/>
    <mergeCell ref="B121:G121"/>
    <mergeCell ref="B123:G123"/>
    <mergeCell ref="B110:G110"/>
    <mergeCell ref="B111:G111"/>
    <mergeCell ref="B112:G112"/>
    <mergeCell ref="B113:G113"/>
    <mergeCell ref="B114:G114"/>
    <mergeCell ref="B115:G115"/>
    <mergeCell ref="B132:H132"/>
    <mergeCell ref="B133:H133"/>
    <mergeCell ref="B134:H134"/>
    <mergeCell ref="B135:H135"/>
    <mergeCell ref="A136:H136"/>
    <mergeCell ref="B125:G125"/>
    <mergeCell ref="A127:I127"/>
    <mergeCell ref="A128:H128"/>
    <mergeCell ref="B129:H129"/>
    <mergeCell ref="B130:H130"/>
    <mergeCell ref="B131:H131"/>
  </mergeCells>
  <printOptions horizontalCentered="1"/>
  <pageMargins left="0.51181102362204722" right="0.51181102362204722" top="1.1811023622047245" bottom="0.98425196850393704" header="0.31496062992125984" footer="0.31496062992125984"/>
  <pageSetup paperSize="9" scale="79" firstPageNumber="0" fitToHeight="2" orientation="portrait" r:id="rId1"/>
  <headerFooter>
    <oddHeader>&amp;C&amp;G</oddHeader>
  </headerFooter>
  <rowBreaks count="1" manualBreakCount="1">
    <brk id="111" max="8" man="1"/>
  </rowBreaks>
  <legacyDrawing r:id="rId2"/>
  <legacyDrawingHF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R138"/>
  <sheetViews>
    <sheetView topLeftCell="A91" zoomScale="80" zoomScaleNormal="80" zoomScaleSheetLayoutView="118" workbookViewId="0">
      <selection activeCell="P111" sqref="P111:R111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9" width="24.28515625" bestFit="1" customWidth="1"/>
    <col min="10" max="12" width="22.42578125" customWidth="1"/>
    <col min="13" max="13" width="21.42578125" customWidth="1"/>
    <col min="14" max="14" width="24.28515625" bestFit="1" customWidth="1"/>
    <col min="15" max="18" width="21.42578125" customWidth="1"/>
  </cols>
  <sheetData>
    <row r="1" spans="1:18" x14ac:dyDescent="0.2">
      <c r="A1" s="604" t="s">
        <v>221</v>
      </c>
      <c r="B1" s="604"/>
      <c r="C1" s="604"/>
      <c r="D1" s="604"/>
      <c r="E1" s="604"/>
      <c r="F1" s="604"/>
      <c r="G1" s="604"/>
      <c r="H1" s="604"/>
      <c r="I1" s="604"/>
    </row>
    <row r="2" spans="1:18" x14ac:dyDescent="0.2">
      <c r="A2" s="604" t="s">
        <v>228</v>
      </c>
      <c r="B2" s="604"/>
      <c r="C2" s="604"/>
      <c r="D2" s="604"/>
      <c r="E2" s="604"/>
      <c r="F2" s="604"/>
      <c r="G2" s="604"/>
      <c r="H2" s="604"/>
      <c r="I2" s="604"/>
    </row>
    <row r="3" spans="1:18" x14ac:dyDescent="0.2">
      <c r="A3" s="605" t="s">
        <v>115</v>
      </c>
      <c r="B3" s="605"/>
      <c r="C3" s="605"/>
      <c r="D3" s="606" t="str">
        <f>'Anexo II - PE 0621.2022'!C9</f>
        <v>Zelador</v>
      </c>
      <c r="E3" s="606"/>
      <c r="F3" s="606"/>
      <c r="G3" s="606"/>
      <c r="H3" s="606"/>
      <c r="I3" s="606"/>
    </row>
    <row r="4" spans="1:18" x14ac:dyDescent="0.2">
      <c r="A4" s="607" t="e">
        <f>#REF!</f>
        <v>#REF!</v>
      </c>
      <c r="B4" s="607"/>
      <c r="C4" s="607"/>
      <c r="D4" s="607"/>
      <c r="E4" s="607"/>
      <c r="F4" s="607"/>
      <c r="G4" s="607"/>
      <c r="H4" s="607"/>
      <c r="I4" s="607"/>
      <c r="J4" s="6"/>
      <c r="K4" s="6">
        <v>1.0577432</v>
      </c>
      <c r="L4" s="6"/>
      <c r="M4" s="6">
        <v>1.0450664000000001</v>
      </c>
      <c r="N4" s="6"/>
      <c r="O4" s="6">
        <v>1.0455987</v>
      </c>
      <c r="P4" s="6"/>
      <c r="Q4" s="433">
        <v>1.0444135000000001</v>
      </c>
      <c r="R4" s="6">
        <v>1</v>
      </c>
    </row>
    <row r="5" spans="1:18" ht="25.5" x14ac:dyDescent="0.2">
      <c r="A5" s="600" t="s">
        <v>31</v>
      </c>
      <c r="B5" s="600"/>
      <c r="C5" s="600"/>
      <c r="D5" s="600"/>
      <c r="E5" s="600"/>
      <c r="F5" s="600"/>
      <c r="G5" s="600"/>
      <c r="H5" s="600"/>
      <c r="I5" s="600"/>
      <c r="J5" s="164" t="s">
        <v>316</v>
      </c>
      <c r="K5" s="164" t="s">
        <v>317</v>
      </c>
      <c r="L5" s="301" t="s">
        <v>382</v>
      </c>
      <c r="M5" s="301" t="s">
        <v>387</v>
      </c>
      <c r="N5" s="335" t="s">
        <v>421</v>
      </c>
      <c r="O5" s="335" t="s">
        <v>422</v>
      </c>
      <c r="P5" s="432" t="s">
        <v>458</v>
      </c>
      <c r="Q5" s="432" t="s">
        <v>459</v>
      </c>
      <c r="R5" s="432" t="s">
        <v>452</v>
      </c>
    </row>
    <row r="6" spans="1:18" x14ac:dyDescent="0.2">
      <c r="A6" s="24" t="s">
        <v>10</v>
      </c>
      <c r="B6" s="568" t="s">
        <v>32</v>
      </c>
      <c r="C6" s="568"/>
      <c r="D6" s="568"/>
      <c r="E6" s="568"/>
      <c r="F6" s="568"/>
      <c r="G6" s="568"/>
      <c r="H6" s="568"/>
      <c r="I6" s="27">
        <v>44249</v>
      </c>
      <c r="J6" s="154">
        <v>44927</v>
      </c>
      <c r="K6" s="154"/>
      <c r="L6" s="154">
        <v>45292</v>
      </c>
      <c r="M6" s="154">
        <v>45292</v>
      </c>
      <c r="N6" s="154">
        <v>45658</v>
      </c>
      <c r="O6" s="305">
        <v>45710</v>
      </c>
      <c r="P6" s="154">
        <v>46023</v>
      </c>
      <c r="Q6" s="305">
        <v>46075</v>
      </c>
      <c r="R6" s="305">
        <v>46092</v>
      </c>
    </row>
    <row r="7" spans="1:18" x14ac:dyDescent="0.2">
      <c r="A7" s="24" t="s">
        <v>11</v>
      </c>
      <c r="B7" s="568" t="s">
        <v>33</v>
      </c>
      <c r="C7" s="568"/>
      <c r="D7" s="568"/>
      <c r="E7" s="568"/>
      <c r="F7" s="568"/>
      <c r="G7" s="568"/>
      <c r="H7" s="568"/>
      <c r="I7" s="25" t="s">
        <v>230</v>
      </c>
      <c r="J7" s="155" t="s">
        <v>230</v>
      </c>
      <c r="K7" s="155" t="s">
        <v>230</v>
      </c>
      <c r="L7" s="155" t="s">
        <v>230</v>
      </c>
      <c r="M7" s="155" t="s">
        <v>230</v>
      </c>
      <c r="N7" s="155" t="str">
        <f>M7</f>
        <v>Balneário Camboriú/SC</v>
      </c>
      <c r="O7" s="155" t="str">
        <f>M7</f>
        <v>Balneário Camboriú/SC</v>
      </c>
      <c r="P7" s="155" t="str">
        <f>O7</f>
        <v>Balneário Camboriú/SC</v>
      </c>
      <c r="Q7" s="155" t="str">
        <f>O7</f>
        <v>Balneário Camboriú/SC</v>
      </c>
      <c r="R7" s="155" t="str">
        <f>N7</f>
        <v>Balneário Camboriú/SC</v>
      </c>
    </row>
    <row r="8" spans="1:18" x14ac:dyDescent="0.2">
      <c r="A8" s="24" t="s">
        <v>12</v>
      </c>
      <c r="B8" s="575" t="s">
        <v>51</v>
      </c>
      <c r="C8" s="575"/>
      <c r="D8" s="575"/>
      <c r="E8" s="575"/>
      <c r="F8" s="575"/>
      <c r="G8" s="575"/>
      <c r="H8" s="575"/>
      <c r="I8" s="25" t="s">
        <v>117</v>
      </c>
      <c r="J8" s="155" t="s">
        <v>117</v>
      </c>
      <c r="K8" s="155" t="s">
        <v>117</v>
      </c>
      <c r="L8" s="155" t="s">
        <v>117</v>
      </c>
      <c r="M8" s="155" t="s">
        <v>117</v>
      </c>
      <c r="N8" s="155" t="s">
        <v>117</v>
      </c>
      <c r="O8" s="155" t="s">
        <v>117</v>
      </c>
      <c r="P8" s="155" t="s">
        <v>117</v>
      </c>
      <c r="Q8" s="155" t="s">
        <v>117</v>
      </c>
      <c r="R8" s="155" t="s">
        <v>117</v>
      </c>
    </row>
    <row r="9" spans="1:18" x14ac:dyDescent="0.2">
      <c r="A9" s="24" t="s">
        <v>13</v>
      </c>
      <c r="B9" s="568" t="s">
        <v>34</v>
      </c>
      <c r="C9" s="568"/>
      <c r="D9" s="568"/>
      <c r="E9" s="568"/>
      <c r="F9" s="568"/>
      <c r="G9" s="568"/>
      <c r="H9" s="568"/>
      <c r="I9" s="24">
        <v>12</v>
      </c>
      <c r="J9" s="156">
        <v>12</v>
      </c>
      <c r="K9" s="156">
        <v>12</v>
      </c>
      <c r="L9" s="156">
        <v>12</v>
      </c>
      <c r="M9" s="156">
        <v>12</v>
      </c>
      <c r="N9" s="156">
        <v>12</v>
      </c>
      <c r="O9" s="156">
        <v>12</v>
      </c>
      <c r="P9" s="156">
        <v>12</v>
      </c>
      <c r="Q9" s="156">
        <v>12</v>
      </c>
      <c r="R9" s="156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600" t="s">
        <v>38</v>
      </c>
      <c r="B11" s="600"/>
      <c r="C11" s="600"/>
      <c r="D11" s="600"/>
      <c r="E11" s="600"/>
      <c r="F11" s="600"/>
      <c r="G11" s="600"/>
      <c r="H11" s="600"/>
      <c r="I11" s="600"/>
    </row>
    <row r="12" spans="1:18" x14ac:dyDescent="0.2">
      <c r="A12" s="601" t="s">
        <v>35</v>
      </c>
      <c r="B12" s="601"/>
      <c r="C12" s="601"/>
      <c r="D12" s="601"/>
      <c r="E12" s="601"/>
      <c r="F12" s="601"/>
      <c r="G12" s="37" t="s">
        <v>36</v>
      </c>
      <c r="H12" s="602" t="s">
        <v>37</v>
      </c>
      <c r="I12" s="603"/>
    </row>
    <row r="13" spans="1:18" x14ac:dyDescent="0.2">
      <c r="A13" s="599" t="str">
        <f>D3</f>
        <v>Zelador</v>
      </c>
      <c r="B13" s="599"/>
      <c r="C13" s="599"/>
      <c r="D13" s="599"/>
      <c r="E13" s="599"/>
      <c r="F13" s="599"/>
      <c r="G13" s="542" t="s">
        <v>114</v>
      </c>
      <c r="H13" s="542">
        <f>'Anexo II - PE 0621.2022'!T9</f>
        <v>2</v>
      </c>
      <c r="I13" s="542"/>
    </row>
    <row r="14" spans="1:18" x14ac:dyDescent="0.2">
      <c r="A14" s="599" t="str">
        <f>'Anexo II - PE 0621.2022'!H9</f>
        <v>Posto de 08 (oito) horas diurnas, de segunda a sexta</v>
      </c>
      <c r="B14" s="599"/>
      <c r="C14" s="599"/>
      <c r="D14" s="599"/>
      <c r="E14" s="599"/>
      <c r="F14" s="599"/>
      <c r="G14" s="542"/>
      <c r="H14" s="542"/>
      <c r="I14" s="542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</row>
    <row r="16" spans="1:18" x14ac:dyDescent="0.2">
      <c r="A16" s="600" t="s">
        <v>52</v>
      </c>
      <c r="B16" s="600"/>
      <c r="C16" s="600"/>
      <c r="D16" s="600"/>
      <c r="E16" s="600"/>
      <c r="F16" s="600"/>
      <c r="G16" s="600"/>
      <c r="H16" s="600"/>
      <c r="I16" s="600"/>
    </row>
    <row r="17" spans="1:18" x14ac:dyDescent="0.2">
      <c r="A17" s="61">
        <v>1</v>
      </c>
      <c r="B17" s="597" t="s">
        <v>9</v>
      </c>
      <c r="C17" s="597"/>
      <c r="D17" s="597"/>
      <c r="E17" s="597"/>
      <c r="F17" s="597"/>
      <c r="G17" s="597"/>
      <c r="H17" s="597"/>
      <c r="I17" s="36" t="str">
        <f>A13</f>
        <v>Zelador</v>
      </c>
      <c r="J17" s="36" t="str">
        <f>I17</f>
        <v>Zelador</v>
      </c>
      <c r="K17" s="36" t="str">
        <f>J17</f>
        <v>Zelador</v>
      </c>
      <c r="L17" s="36" t="str">
        <f>K17</f>
        <v>Zelador</v>
      </c>
      <c r="M17" s="36" t="str">
        <f>L17</f>
        <v>Zelador</v>
      </c>
      <c r="N17" s="336" t="str">
        <f t="shared" ref="N17:O17" si="0">M17</f>
        <v>Zelador</v>
      </c>
      <c r="O17" s="336" t="str">
        <f t="shared" si="0"/>
        <v>Zelador</v>
      </c>
      <c r="P17" s="336" t="str">
        <f t="shared" ref="P17" si="1">O17</f>
        <v>Zelador</v>
      </c>
      <c r="Q17" s="336" t="str">
        <f t="shared" ref="Q17" si="2">P17</f>
        <v>Zelador</v>
      </c>
      <c r="R17" s="336" t="str">
        <f>O17</f>
        <v>Zelador</v>
      </c>
    </row>
    <row r="18" spans="1:18" x14ac:dyDescent="0.2">
      <c r="A18" s="24">
        <v>2</v>
      </c>
      <c r="B18" s="575" t="s">
        <v>53</v>
      </c>
      <c r="C18" s="575"/>
      <c r="D18" s="575"/>
      <c r="E18" s="575"/>
      <c r="F18" s="575"/>
      <c r="G18" s="575"/>
      <c r="H18" s="575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68" t="s">
        <v>8</v>
      </c>
      <c r="C19" s="568"/>
      <c r="D19" s="568"/>
      <c r="E19" s="568"/>
      <c r="F19" s="568"/>
      <c r="G19" s="568"/>
      <c r="H19" s="568"/>
      <c r="I19" s="26">
        <v>1451.04</v>
      </c>
      <c r="J19" s="26">
        <v>1580.93</v>
      </c>
      <c r="K19" s="26">
        <v>1580.93</v>
      </c>
      <c r="L19" s="26">
        <v>1694.28</v>
      </c>
      <c r="M19" s="26">
        <f>L19</f>
        <v>1694.28</v>
      </c>
      <c r="N19" s="26">
        <v>1817.79</v>
      </c>
      <c r="O19" s="26">
        <f>N19</f>
        <v>1817.79</v>
      </c>
      <c r="P19" s="26">
        <v>1926.86</v>
      </c>
      <c r="Q19" s="26">
        <f>P19</f>
        <v>1926.86</v>
      </c>
      <c r="R19" s="26">
        <v>1926.86</v>
      </c>
    </row>
    <row r="20" spans="1:18" x14ac:dyDescent="0.2">
      <c r="A20" s="61">
        <v>4</v>
      </c>
      <c r="B20" s="597" t="s">
        <v>7</v>
      </c>
      <c r="C20" s="597"/>
      <c r="D20" s="597"/>
      <c r="E20" s="597"/>
      <c r="F20" s="597"/>
      <c r="G20" s="597"/>
      <c r="H20" s="597"/>
      <c r="I20" s="36" t="str">
        <f>I17</f>
        <v>Zelador</v>
      </c>
      <c r="J20" s="36" t="str">
        <f>I20</f>
        <v>Zelador</v>
      </c>
      <c r="K20" s="36" t="str">
        <f>J20</f>
        <v>Zelador</v>
      </c>
      <c r="L20" s="36" t="str">
        <f>K20</f>
        <v>Zelador</v>
      </c>
      <c r="M20" s="36" t="str">
        <f>L20</f>
        <v>Zelador</v>
      </c>
      <c r="N20" s="36" t="str">
        <f t="shared" ref="N20:O20" si="3">N17</f>
        <v>Zelador</v>
      </c>
      <c r="O20" s="36" t="str">
        <f t="shared" si="3"/>
        <v>Zelador</v>
      </c>
      <c r="P20" s="36" t="str">
        <f t="shared" ref="P20:Q20" si="4">P17</f>
        <v>Zelador</v>
      </c>
      <c r="Q20" s="36" t="str">
        <f t="shared" si="4"/>
        <v>Zelador</v>
      </c>
      <c r="R20" s="36" t="str">
        <f t="shared" ref="R20" si="5">R17</f>
        <v>Zelador</v>
      </c>
    </row>
    <row r="21" spans="1:18" x14ac:dyDescent="0.2">
      <c r="A21" s="24">
        <v>5</v>
      </c>
      <c r="B21" s="568" t="s">
        <v>6</v>
      </c>
      <c r="C21" s="568"/>
      <c r="D21" s="568"/>
      <c r="E21" s="568"/>
      <c r="F21" s="568"/>
      <c r="G21" s="568"/>
      <c r="H21" s="568"/>
      <c r="I21" s="27">
        <v>44562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>
        <v>45658</v>
      </c>
      <c r="P21" s="27">
        <v>46023</v>
      </c>
      <c r="Q21" s="27">
        <v>46023</v>
      </c>
      <c r="R21" s="27">
        <v>46023</v>
      </c>
    </row>
    <row r="22" spans="1:18" x14ac:dyDescent="0.2">
      <c r="A22" s="598"/>
      <c r="B22" s="598"/>
      <c r="C22" s="598"/>
      <c r="D22" s="598"/>
      <c r="E22" s="598"/>
      <c r="F22" s="598"/>
      <c r="G22" s="598"/>
      <c r="H22" s="598"/>
      <c r="I22" s="598"/>
    </row>
    <row r="23" spans="1:18" x14ac:dyDescent="0.2">
      <c r="A23" s="580" t="s">
        <v>29</v>
      </c>
      <c r="B23" s="580"/>
      <c r="C23" s="580"/>
      <c r="D23" s="580"/>
      <c r="E23" s="580"/>
      <c r="F23" s="580"/>
      <c r="G23" s="580"/>
      <c r="H23" s="580"/>
      <c r="I23" s="580"/>
    </row>
    <row r="24" spans="1:18" x14ac:dyDescent="0.2">
      <c r="A24" s="22">
        <v>1</v>
      </c>
      <c r="B24" s="569" t="s">
        <v>18</v>
      </c>
      <c r="C24" s="569"/>
      <c r="D24" s="569"/>
      <c r="E24" s="569"/>
      <c r="F24" s="569"/>
      <c r="G24" s="569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575" t="s">
        <v>30</v>
      </c>
      <c r="C25" s="575"/>
      <c r="D25" s="575"/>
      <c r="E25" s="575"/>
      <c r="F25" s="575"/>
      <c r="G25" s="575"/>
      <c r="H25" s="59"/>
      <c r="I25" s="28">
        <f>I19/220*210</f>
        <v>1385.08</v>
      </c>
      <c r="J25" s="28">
        <f>J19/220*210</f>
        <v>1509.07</v>
      </c>
      <c r="K25" s="28">
        <f>K19/220*210</f>
        <v>1509.07</v>
      </c>
      <c r="L25" s="28">
        <f>L19/220*210</f>
        <v>1617.27</v>
      </c>
      <c r="M25" s="28">
        <f>M19/220*210</f>
        <v>1617.27</v>
      </c>
      <c r="N25" s="28">
        <f t="shared" ref="N25:O25" si="6">N19/220*210</f>
        <v>1735.16</v>
      </c>
      <c r="O25" s="28">
        <f t="shared" si="6"/>
        <v>1735.16</v>
      </c>
      <c r="P25" s="28">
        <f t="shared" ref="P25:Q25" si="7">P19/220*210</f>
        <v>1839.28</v>
      </c>
      <c r="Q25" s="28">
        <f t="shared" si="7"/>
        <v>1839.28</v>
      </c>
      <c r="R25" s="28">
        <f t="shared" ref="R25" si="8">R19/220*210</f>
        <v>1839.28</v>
      </c>
    </row>
    <row r="26" spans="1:18" x14ac:dyDescent="0.2">
      <c r="A26" s="22" t="s">
        <v>11</v>
      </c>
      <c r="B26" s="575" t="s">
        <v>54</v>
      </c>
      <c r="C26" s="575"/>
      <c r="D26" s="575"/>
      <c r="E26" s="575"/>
      <c r="F26" s="575"/>
      <c r="G26" s="575"/>
      <c r="H26" s="2">
        <v>0.3</v>
      </c>
      <c r="I26" s="28">
        <f>I25*H26</f>
        <v>415.52</v>
      </c>
      <c r="J26" s="28">
        <f>J25*H26</f>
        <v>452.72</v>
      </c>
      <c r="K26" s="28">
        <f>K25*H26</f>
        <v>452.72</v>
      </c>
      <c r="L26" s="28">
        <f t="shared" ref="L26:R26" si="9">L25*$H$26</f>
        <v>485.18</v>
      </c>
      <c r="M26" s="28">
        <f t="shared" si="9"/>
        <v>485.18</v>
      </c>
      <c r="N26" s="28">
        <f t="shared" si="9"/>
        <v>520.54999999999995</v>
      </c>
      <c r="O26" s="28">
        <f t="shared" si="9"/>
        <v>520.54999999999995</v>
      </c>
      <c r="P26" s="28">
        <f t="shared" si="9"/>
        <v>551.78</v>
      </c>
      <c r="Q26" s="28">
        <f t="shared" si="9"/>
        <v>551.78</v>
      </c>
      <c r="R26" s="28">
        <f t="shared" si="9"/>
        <v>551.78</v>
      </c>
    </row>
    <row r="27" spans="1:18" x14ac:dyDescent="0.2">
      <c r="A27" s="22" t="s">
        <v>12</v>
      </c>
      <c r="B27" s="575" t="s">
        <v>55</v>
      </c>
      <c r="C27" s="575"/>
      <c r="D27" s="575"/>
      <c r="E27" s="575"/>
      <c r="F27" s="575"/>
      <c r="G27" s="575"/>
      <c r="H27" s="2">
        <v>0</v>
      </c>
      <c r="I27" s="28">
        <f>I25*H27</f>
        <v>0</v>
      </c>
      <c r="J27" s="28">
        <f>J25*H27</f>
        <v>0</v>
      </c>
      <c r="K27" s="28">
        <f>K25*I27</f>
        <v>0</v>
      </c>
      <c r="L27" s="28">
        <f>L25*J27</f>
        <v>0</v>
      </c>
      <c r="M27" s="28">
        <f t="shared" ref="M27:R27" si="10">M25*$H$27</f>
        <v>0</v>
      </c>
      <c r="N27" s="28">
        <f t="shared" si="10"/>
        <v>0</v>
      </c>
      <c r="O27" s="28">
        <f t="shared" si="10"/>
        <v>0</v>
      </c>
      <c r="P27" s="28">
        <f t="shared" si="10"/>
        <v>0</v>
      </c>
      <c r="Q27" s="28">
        <f t="shared" si="10"/>
        <v>0</v>
      </c>
      <c r="R27" s="28">
        <f t="shared" si="10"/>
        <v>0</v>
      </c>
    </row>
    <row r="28" spans="1:18" x14ac:dyDescent="0.2">
      <c r="A28" s="22" t="s">
        <v>13</v>
      </c>
      <c r="B28" s="575" t="s">
        <v>2</v>
      </c>
      <c r="C28" s="575"/>
      <c r="D28" s="575"/>
      <c r="E28" s="575"/>
      <c r="F28" s="575"/>
      <c r="G28" s="575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575" t="s">
        <v>56</v>
      </c>
      <c r="C29" s="575"/>
      <c r="D29" s="575"/>
      <c r="E29" s="575"/>
      <c r="F29" s="575"/>
      <c r="G29" s="575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575" t="s">
        <v>57</v>
      </c>
      <c r="C30" s="575"/>
      <c r="D30" s="575"/>
      <c r="E30" s="575"/>
      <c r="F30" s="575"/>
      <c r="G30" s="575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575" t="s">
        <v>4</v>
      </c>
      <c r="C31" s="575"/>
      <c r="D31" s="575"/>
      <c r="E31" s="575"/>
      <c r="F31" s="575"/>
      <c r="G31" s="575"/>
      <c r="H31" s="2"/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</row>
    <row r="32" spans="1:18" x14ac:dyDescent="0.2">
      <c r="A32" s="569" t="s">
        <v>82</v>
      </c>
      <c r="B32" s="569"/>
      <c r="C32" s="569"/>
      <c r="D32" s="569"/>
      <c r="E32" s="569"/>
      <c r="F32" s="569"/>
      <c r="G32" s="569"/>
      <c r="H32" s="569"/>
      <c r="I32" s="29">
        <f>SUM(I25:I31)</f>
        <v>1800.6</v>
      </c>
      <c r="J32" s="29">
        <f>SUM(J25:J31)</f>
        <v>1961.79</v>
      </c>
      <c r="K32" s="29">
        <f>SUM(K25:K31)</f>
        <v>1961.79</v>
      </c>
      <c r="L32" s="29">
        <f>SUM(L25:L31)</f>
        <v>2102.4499999999998</v>
      </c>
      <c r="M32" s="29">
        <f>SUM(M25:M31)</f>
        <v>2102.4499999999998</v>
      </c>
      <c r="N32" s="29">
        <f t="shared" ref="N32:P32" si="11">SUM(N25:N31)</f>
        <v>2255.71</v>
      </c>
      <c r="O32" s="29">
        <f>SUM(O25:O31)</f>
        <v>2255.71</v>
      </c>
      <c r="P32" s="29">
        <f t="shared" si="11"/>
        <v>2391.06</v>
      </c>
      <c r="Q32" s="29">
        <f>SUM(Q25:Q31)</f>
        <v>2391.06</v>
      </c>
      <c r="R32" s="29">
        <f>SUM(R25:R31)</f>
        <v>2391.06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580" t="s">
        <v>58</v>
      </c>
      <c r="B34" s="580"/>
      <c r="C34" s="580"/>
      <c r="D34" s="580"/>
      <c r="E34" s="580"/>
      <c r="F34" s="580"/>
      <c r="G34" s="580"/>
      <c r="H34" s="580"/>
      <c r="I34" s="580"/>
    </row>
    <row r="35" spans="1:18" x14ac:dyDescent="0.2">
      <c r="A35" s="569" t="s">
        <v>72</v>
      </c>
      <c r="B35" s="569"/>
      <c r="C35" s="569"/>
      <c r="D35" s="569"/>
      <c r="E35" s="569"/>
      <c r="F35" s="569"/>
      <c r="G35" s="569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575" t="s">
        <v>60</v>
      </c>
      <c r="C36" s="575"/>
      <c r="D36" s="575"/>
      <c r="E36" s="575"/>
      <c r="F36" s="575"/>
      <c r="G36" s="575"/>
      <c r="H36" s="1">
        <v>8.3299999999999999E-2</v>
      </c>
      <c r="I36" s="28">
        <f>I32*H36</f>
        <v>149.99</v>
      </c>
      <c r="J36" s="28">
        <f>J32*H36</f>
        <v>163.41999999999999</v>
      </c>
      <c r="K36" s="28">
        <f>K32*H36</f>
        <v>163.41999999999999</v>
      </c>
      <c r="L36" s="28">
        <f t="shared" ref="L36:R36" si="12">L32*$H$36</f>
        <v>175.13</v>
      </c>
      <c r="M36" s="28">
        <f t="shared" si="12"/>
        <v>175.13</v>
      </c>
      <c r="N36" s="28">
        <f t="shared" si="12"/>
        <v>187.9</v>
      </c>
      <c r="O36" s="28">
        <f t="shared" si="12"/>
        <v>187.9</v>
      </c>
      <c r="P36" s="28">
        <f t="shared" si="12"/>
        <v>199.18</v>
      </c>
      <c r="Q36" s="28">
        <f t="shared" si="12"/>
        <v>199.18</v>
      </c>
      <c r="R36" s="28">
        <f t="shared" si="12"/>
        <v>199.18</v>
      </c>
    </row>
    <row r="37" spans="1:18" x14ac:dyDescent="0.2">
      <c r="A37" s="22" t="s">
        <v>11</v>
      </c>
      <c r="B37" s="575" t="s">
        <v>113</v>
      </c>
      <c r="C37" s="575"/>
      <c r="D37" s="575"/>
      <c r="E37" s="575"/>
      <c r="F37" s="575"/>
      <c r="G37" s="575"/>
      <c r="H37" s="23">
        <v>0.1111</v>
      </c>
      <c r="I37" s="28">
        <f>I32*H37</f>
        <v>200.05</v>
      </c>
      <c r="J37" s="28">
        <f>J32*H37</f>
        <v>217.95</v>
      </c>
      <c r="K37" s="28">
        <f>K32*H37</f>
        <v>217.95</v>
      </c>
      <c r="L37" s="28">
        <f t="shared" ref="L37:R37" si="13">L32*$H$37</f>
        <v>233.58</v>
      </c>
      <c r="M37" s="28">
        <f t="shared" si="13"/>
        <v>233.58</v>
      </c>
      <c r="N37" s="28">
        <f t="shared" si="13"/>
        <v>250.61</v>
      </c>
      <c r="O37" s="28">
        <f t="shared" si="13"/>
        <v>250.61</v>
      </c>
      <c r="P37" s="28">
        <f t="shared" si="13"/>
        <v>265.64999999999998</v>
      </c>
      <c r="Q37" s="28">
        <f t="shared" si="13"/>
        <v>265.64999999999998</v>
      </c>
      <c r="R37" s="28">
        <f t="shared" si="13"/>
        <v>265.64999999999998</v>
      </c>
    </row>
    <row r="38" spans="1:18" x14ac:dyDescent="0.2">
      <c r="A38" s="90" t="s">
        <v>12</v>
      </c>
      <c r="B38" s="592" t="s">
        <v>205</v>
      </c>
      <c r="C38" s="593"/>
      <c r="D38" s="593"/>
      <c r="E38" s="593"/>
      <c r="F38" s="593"/>
      <c r="G38" s="594"/>
      <c r="H38" s="88">
        <f>(H50*(H36+H37))</f>
        <v>7.4300000000000005E-2</v>
      </c>
      <c r="I38" s="89">
        <f>H38*I32</f>
        <v>133.78</v>
      </c>
      <c r="J38" s="89">
        <f>H38*J32</f>
        <v>145.76</v>
      </c>
      <c r="K38" s="89">
        <f>H38*K32</f>
        <v>145.76</v>
      </c>
      <c r="L38" s="89">
        <f t="shared" ref="L38:R38" si="14">$H$38*L32</f>
        <v>156.21</v>
      </c>
      <c r="M38" s="89">
        <f t="shared" si="14"/>
        <v>156.21</v>
      </c>
      <c r="N38" s="89">
        <f t="shared" si="14"/>
        <v>167.6</v>
      </c>
      <c r="O38" s="89">
        <f t="shared" si="14"/>
        <v>167.6</v>
      </c>
      <c r="P38" s="89">
        <f t="shared" si="14"/>
        <v>177.66</v>
      </c>
      <c r="Q38" s="89">
        <f t="shared" si="14"/>
        <v>177.66</v>
      </c>
      <c r="R38" s="89">
        <f t="shared" si="14"/>
        <v>177.66</v>
      </c>
    </row>
    <row r="39" spans="1:18" x14ac:dyDescent="0.2">
      <c r="A39" s="569" t="s">
        <v>61</v>
      </c>
      <c r="B39" s="569"/>
      <c r="C39" s="569"/>
      <c r="D39" s="569"/>
      <c r="E39" s="569"/>
      <c r="F39" s="569"/>
      <c r="G39" s="569"/>
      <c r="H39" s="4">
        <f>TRUNC(SUM(H36:H38),4)</f>
        <v>0.26869999999999999</v>
      </c>
      <c r="I39" s="29">
        <f>SUM(I36:I38)</f>
        <v>483.82</v>
      </c>
      <c r="J39" s="29">
        <f>SUM(J36:J38)</f>
        <v>527.13</v>
      </c>
      <c r="K39" s="29">
        <f>SUM(K36:K38)</f>
        <v>527.13</v>
      </c>
      <c r="L39" s="29">
        <f>SUM(L36:L38)</f>
        <v>564.91999999999996</v>
      </c>
      <c r="M39" s="29">
        <f>SUM(M36:M38)</f>
        <v>564.91999999999996</v>
      </c>
      <c r="N39" s="29">
        <f t="shared" ref="N39:O39" si="15">SUM(N36:N38)</f>
        <v>606.11</v>
      </c>
      <c r="O39" s="29">
        <f t="shared" si="15"/>
        <v>606.11</v>
      </c>
      <c r="P39" s="29">
        <f t="shared" ref="P39:Q39" si="16">SUM(P36:P38)</f>
        <v>642.49</v>
      </c>
      <c r="Q39" s="29">
        <f t="shared" si="16"/>
        <v>642.49</v>
      </c>
      <c r="R39" s="29">
        <f t="shared" ref="R39" si="17">SUM(R36:R38)</f>
        <v>642.49</v>
      </c>
    </row>
    <row r="40" spans="1:18" x14ac:dyDescent="0.2">
      <c r="A40" s="595"/>
      <c r="B40" s="596"/>
      <c r="C40" s="596"/>
      <c r="D40" s="596"/>
      <c r="E40" s="596"/>
      <c r="F40" s="596"/>
      <c r="G40" s="596"/>
      <c r="H40" s="596"/>
      <c r="I40" s="596"/>
    </row>
    <row r="41" spans="1:18" x14ac:dyDescent="0.2">
      <c r="A41" s="569" t="s">
        <v>73</v>
      </c>
      <c r="B41" s="569"/>
      <c r="C41" s="569"/>
      <c r="D41" s="569"/>
      <c r="E41" s="569"/>
      <c r="F41" s="569"/>
      <c r="G41" s="569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575" t="s">
        <v>64</v>
      </c>
      <c r="C42" s="575"/>
      <c r="D42" s="575"/>
      <c r="E42" s="575"/>
      <c r="F42" s="575"/>
      <c r="G42" s="575"/>
      <c r="H42" s="1">
        <v>0.2</v>
      </c>
      <c r="I42" s="28">
        <f>($I$32)*H42</f>
        <v>360.12</v>
      </c>
      <c r="J42" s="28">
        <f t="shared" ref="J42:J49" si="18">($J$32)*H42</f>
        <v>392.36</v>
      </c>
      <c r="K42" s="28">
        <f t="shared" ref="K42:K49" si="19">($J$32)*H42</f>
        <v>392.36</v>
      </c>
      <c r="L42" s="28">
        <f t="shared" ref="L42:R42" si="20">(L32)*$H$42</f>
        <v>420.49</v>
      </c>
      <c r="M42" s="28">
        <f t="shared" si="20"/>
        <v>420.49</v>
      </c>
      <c r="N42" s="28">
        <f t="shared" si="20"/>
        <v>451.14</v>
      </c>
      <c r="O42" s="28">
        <f t="shared" si="20"/>
        <v>451.14</v>
      </c>
      <c r="P42" s="28">
        <f t="shared" si="20"/>
        <v>478.21</v>
      </c>
      <c r="Q42" s="28">
        <f t="shared" si="20"/>
        <v>478.21</v>
      </c>
      <c r="R42" s="28">
        <f t="shared" si="20"/>
        <v>478.21</v>
      </c>
    </row>
    <row r="43" spans="1:18" x14ac:dyDescent="0.2">
      <c r="A43" s="22" t="s">
        <v>11</v>
      </c>
      <c r="B43" s="575" t="s">
        <v>65</v>
      </c>
      <c r="C43" s="575"/>
      <c r="D43" s="575"/>
      <c r="E43" s="575"/>
      <c r="F43" s="575"/>
      <c r="G43" s="575"/>
      <c r="H43" s="1">
        <v>2.5000000000000001E-2</v>
      </c>
      <c r="I43" s="28">
        <f t="shared" ref="I43:I49" si="21">($I$32)*H43</f>
        <v>45.02</v>
      </c>
      <c r="J43" s="28">
        <f t="shared" si="18"/>
        <v>49.04</v>
      </c>
      <c r="K43" s="28">
        <f t="shared" si="19"/>
        <v>49.04</v>
      </c>
      <c r="L43" s="28">
        <f t="shared" ref="L43:R43" si="22">(L32)*$H$43</f>
        <v>52.56</v>
      </c>
      <c r="M43" s="28">
        <f t="shared" si="22"/>
        <v>52.56</v>
      </c>
      <c r="N43" s="28">
        <f t="shared" si="22"/>
        <v>56.39</v>
      </c>
      <c r="O43" s="28">
        <f t="shared" si="22"/>
        <v>56.39</v>
      </c>
      <c r="P43" s="28">
        <f t="shared" si="22"/>
        <v>59.78</v>
      </c>
      <c r="Q43" s="28">
        <f t="shared" si="22"/>
        <v>59.78</v>
      </c>
      <c r="R43" s="28">
        <f t="shared" si="22"/>
        <v>59.78</v>
      </c>
    </row>
    <row r="44" spans="1:18" x14ac:dyDescent="0.2">
      <c r="A44" s="22" t="s">
        <v>12</v>
      </c>
      <c r="B44" s="575" t="s">
        <v>66</v>
      </c>
      <c r="C44" s="575"/>
      <c r="D44" s="575"/>
      <c r="E44" s="575"/>
      <c r="F44" s="575"/>
      <c r="G44" s="575"/>
      <c r="H44" s="10">
        <f>3%*1.4694</f>
        <v>4.4080000000000001E-2</v>
      </c>
      <c r="I44" s="28">
        <f t="shared" si="21"/>
        <v>79.37</v>
      </c>
      <c r="J44" s="28">
        <f t="shared" si="18"/>
        <v>86.48</v>
      </c>
      <c r="K44" s="28">
        <f t="shared" si="19"/>
        <v>86.48</v>
      </c>
      <c r="L44" s="28">
        <f t="shared" ref="L44:R44" si="23">(L32)*$H$44</f>
        <v>92.68</v>
      </c>
      <c r="M44" s="28">
        <f t="shared" si="23"/>
        <v>92.68</v>
      </c>
      <c r="N44" s="28">
        <f t="shared" si="23"/>
        <v>99.43</v>
      </c>
      <c r="O44" s="28">
        <f t="shared" si="23"/>
        <v>99.43</v>
      </c>
      <c r="P44" s="28">
        <f t="shared" si="23"/>
        <v>105.4</v>
      </c>
      <c r="Q44" s="28">
        <f t="shared" si="23"/>
        <v>105.4</v>
      </c>
      <c r="R44" s="28">
        <f t="shared" si="23"/>
        <v>105.4</v>
      </c>
    </row>
    <row r="45" spans="1:18" x14ac:dyDescent="0.2">
      <c r="A45" s="22" t="s">
        <v>13</v>
      </c>
      <c r="B45" s="575" t="s">
        <v>63</v>
      </c>
      <c r="C45" s="575"/>
      <c r="D45" s="575"/>
      <c r="E45" s="575"/>
      <c r="F45" s="575"/>
      <c r="G45" s="575"/>
      <c r="H45" s="1">
        <v>1.4999999999999999E-2</v>
      </c>
      <c r="I45" s="28">
        <f t="shared" si="21"/>
        <v>27.01</v>
      </c>
      <c r="J45" s="28">
        <f t="shared" si="18"/>
        <v>29.43</v>
      </c>
      <c r="K45" s="28">
        <f t="shared" si="19"/>
        <v>29.43</v>
      </c>
      <c r="L45" s="28">
        <f t="shared" ref="L45:R45" si="24">(L32)*$H$45</f>
        <v>31.54</v>
      </c>
      <c r="M45" s="28">
        <f t="shared" si="24"/>
        <v>31.54</v>
      </c>
      <c r="N45" s="28">
        <f t="shared" si="24"/>
        <v>33.840000000000003</v>
      </c>
      <c r="O45" s="28">
        <f t="shared" si="24"/>
        <v>33.840000000000003</v>
      </c>
      <c r="P45" s="28">
        <f t="shared" si="24"/>
        <v>35.869999999999997</v>
      </c>
      <c r="Q45" s="28">
        <f t="shared" si="24"/>
        <v>35.869999999999997</v>
      </c>
      <c r="R45" s="28">
        <f t="shared" si="24"/>
        <v>35.869999999999997</v>
      </c>
    </row>
    <row r="46" spans="1:18" x14ac:dyDescent="0.2">
      <c r="A46" s="22" t="s">
        <v>14</v>
      </c>
      <c r="B46" s="575" t="s">
        <v>67</v>
      </c>
      <c r="C46" s="575"/>
      <c r="D46" s="575"/>
      <c r="E46" s="575"/>
      <c r="F46" s="575"/>
      <c r="G46" s="575"/>
      <c r="H46" s="1">
        <v>0.01</v>
      </c>
      <c r="I46" s="28">
        <f t="shared" si="21"/>
        <v>18.010000000000002</v>
      </c>
      <c r="J46" s="28">
        <f t="shared" si="18"/>
        <v>19.62</v>
      </c>
      <c r="K46" s="28">
        <f t="shared" si="19"/>
        <v>19.62</v>
      </c>
      <c r="L46" s="28">
        <f t="shared" ref="L46:R46" si="25">(L32)*$H$46</f>
        <v>21.02</v>
      </c>
      <c r="M46" s="28">
        <f t="shared" si="25"/>
        <v>21.02</v>
      </c>
      <c r="N46" s="28">
        <f t="shared" si="25"/>
        <v>22.56</v>
      </c>
      <c r="O46" s="28">
        <f t="shared" si="25"/>
        <v>22.56</v>
      </c>
      <c r="P46" s="28">
        <f t="shared" si="25"/>
        <v>23.91</v>
      </c>
      <c r="Q46" s="28">
        <f t="shared" si="25"/>
        <v>23.91</v>
      </c>
      <c r="R46" s="28">
        <f t="shared" si="25"/>
        <v>23.91</v>
      </c>
    </row>
    <row r="47" spans="1:18" x14ac:dyDescent="0.2">
      <c r="A47" s="22" t="s">
        <v>15</v>
      </c>
      <c r="B47" s="575" t="s">
        <v>68</v>
      </c>
      <c r="C47" s="575"/>
      <c r="D47" s="575"/>
      <c r="E47" s="575"/>
      <c r="F47" s="575"/>
      <c r="G47" s="575"/>
      <c r="H47" s="1">
        <v>6.0000000000000001E-3</v>
      </c>
      <c r="I47" s="28">
        <f t="shared" si="21"/>
        <v>10.8</v>
      </c>
      <c r="J47" s="28">
        <f t="shared" si="18"/>
        <v>11.77</v>
      </c>
      <c r="K47" s="28">
        <f t="shared" si="19"/>
        <v>11.77</v>
      </c>
      <c r="L47" s="28">
        <f t="shared" ref="L47:R47" si="26">(L32)*$H$47</f>
        <v>12.61</v>
      </c>
      <c r="M47" s="28">
        <f t="shared" si="26"/>
        <v>12.61</v>
      </c>
      <c r="N47" s="28">
        <f t="shared" si="26"/>
        <v>13.53</v>
      </c>
      <c r="O47" s="28">
        <f t="shared" si="26"/>
        <v>13.53</v>
      </c>
      <c r="P47" s="28">
        <f t="shared" si="26"/>
        <v>14.35</v>
      </c>
      <c r="Q47" s="28">
        <f t="shared" si="26"/>
        <v>14.35</v>
      </c>
      <c r="R47" s="28">
        <f t="shared" si="26"/>
        <v>14.35</v>
      </c>
    </row>
    <row r="48" spans="1:18" x14ac:dyDescent="0.2">
      <c r="A48" s="22" t="s">
        <v>16</v>
      </c>
      <c r="B48" s="575" t="s">
        <v>69</v>
      </c>
      <c r="C48" s="575"/>
      <c r="D48" s="575"/>
      <c r="E48" s="575"/>
      <c r="F48" s="575"/>
      <c r="G48" s="575"/>
      <c r="H48" s="1">
        <v>2E-3</v>
      </c>
      <c r="I48" s="28">
        <f t="shared" si="21"/>
        <v>3.6</v>
      </c>
      <c r="J48" s="28">
        <f t="shared" si="18"/>
        <v>3.92</v>
      </c>
      <c r="K48" s="28">
        <f t="shared" si="19"/>
        <v>3.92</v>
      </c>
      <c r="L48" s="28">
        <f t="shared" ref="L48:R48" si="27">(L32)*$H$48</f>
        <v>4.2</v>
      </c>
      <c r="M48" s="28">
        <f t="shared" si="27"/>
        <v>4.2</v>
      </c>
      <c r="N48" s="28">
        <f t="shared" si="27"/>
        <v>4.51</v>
      </c>
      <c r="O48" s="28">
        <f t="shared" si="27"/>
        <v>4.51</v>
      </c>
      <c r="P48" s="28">
        <f t="shared" si="27"/>
        <v>4.78</v>
      </c>
      <c r="Q48" s="28">
        <f t="shared" si="27"/>
        <v>4.78</v>
      </c>
      <c r="R48" s="28">
        <f t="shared" si="27"/>
        <v>4.78</v>
      </c>
    </row>
    <row r="49" spans="1:18" x14ac:dyDescent="0.2">
      <c r="A49" s="22" t="s">
        <v>17</v>
      </c>
      <c r="B49" s="575" t="s">
        <v>70</v>
      </c>
      <c r="C49" s="575"/>
      <c r="D49" s="575"/>
      <c r="E49" s="575"/>
      <c r="F49" s="575"/>
      <c r="G49" s="575"/>
      <c r="H49" s="1">
        <v>0.08</v>
      </c>
      <c r="I49" s="28">
        <f t="shared" si="21"/>
        <v>144.05000000000001</v>
      </c>
      <c r="J49" s="28">
        <f t="shared" si="18"/>
        <v>156.94</v>
      </c>
      <c r="K49" s="28">
        <f t="shared" si="19"/>
        <v>156.94</v>
      </c>
      <c r="L49" s="28">
        <f t="shared" ref="L49:R49" si="28">(L32)*$H$49</f>
        <v>168.2</v>
      </c>
      <c r="M49" s="28">
        <f t="shared" si="28"/>
        <v>168.2</v>
      </c>
      <c r="N49" s="28">
        <f t="shared" si="28"/>
        <v>180.46</v>
      </c>
      <c r="O49" s="28">
        <f t="shared" si="28"/>
        <v>180.46</v>
      </c>
      <c r="P49" s="28">
        <f t="shared" si="28"/>
        <v>191.28</v>
      </c>
      <c r="Q49" s="28">
        <f t="shared" si="28"/>
        <v>191.28</v>
      </c>
      <c r="R49" s="28">
        <f t="shared" si="28"/>
        <v>191.28</v>
      </c>
    </row>
    <row r="50" spans="1:18" x14ac:dyDescent="0.2">
      <c r="A50" s="569" t="s">
        <v>71</v>
      </c>
      <c r="B50" s="569"/>
      <c r="C50" s="569"/>
      <c r="D50" s="569"/>
      <c r="E50" s="569"/>
      <c r="F50" s="569"/>
      <c r="G50" s="569"/>
      <c r="H50" s="4">
        <f>SUM(H42:H49)</f>
        <v>0.3821</v>
      </c>
      <c r="I50" s="29">
        <f>TRUNC(SUM(I42:I49),2)</f>
        <v>687.98</v>
      </c>
      <c r="J50" s="29">
        <f>TRUNC(SUM(J42:J49),2)</f>
        <v>749.56</v>
      </c>
      <c r="K50" s="29">
        <f>TRUNC(SUM(K42:K49),2)</f>
        <v>749.56</v>
      </c>
      <c r="L50" s="29">
        <f>TRUNC(SUM(L42:L49),2)</f>
        <v>803.3</v>
      </c>
      <c r="M50" s="29">
        <f>TRUNC(SUM(M42:M49),2)</f>
        <v>803.3</v>
      </c>
      <c r="N50" s="29">
        <f t="shared" ref="N50:O50" si="29">TRUNC(SUM(N42:N49),2)</f>
        <v>861.86</v>
      </c>
      <c r="O50" s="29">
        <f t="shared" si="29"/>
        <v>861.86</v>
      </c>
      <c r="P50" s="29">
        <f t="shared" ref="P50:Q50" si="30">TRUNC(SUM(P42:P49),2)</f>
        <v>913.58</v>
      </c>
      <c r="Q50" s="29">
        <f t="shared" si="30"/>
        <v>913.58</v>
      </c>
      <c r="R50" s="29">
        <f t="shared" ref="R50" si="31">TRUNC(SUM(R42:R49),2)</f>
        <v>913.58</v>
      </c>
    </row>
    <row r="51" spans="1:18" x14ac:dyDescent="0.2">
      <c r="A51" s="587"/>
      <c r="B51" s="587"/>
      <c r="C51" s="587"/>
      <c r="D51" s="587"/>
      <c r="E51" s="587"/>
      <c r="F51" s="587"/>
      <c r="G51" s="587"/>
      <c r="H51" s="587"/>
      <c r="I51" s="588"/>
    </row>
    <row r="52" spans="1:18" x14ac:dyDescent="0.2">
      <c r="A52" s="569" t="s">
        <v>74</v>
      </c>
      <c r="B52" s="569"/>
      <c r="C52" s="569"/>
      <c r="D52" s="569"/>
      <c r="E52" s="569"/>
      <c r="F52" s="569"/>
      <c r="G52" s="569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577" t="s">
        <v>249</v>
      </c>
      <c r="C53" s="577"/>
      <c r="D53" s="577"/>
      <c r="E53" s="577"/>
      <c r="F53" s="577"/>
      <c r="G53" s="577"/>
      <c r="H53" s="25" t="s">
        <v>0</v>
      </c>
      <c r="I53" s="30">
        <f>(4.38*42)-(I19*6%)</f>
        <v>96.9</v>
      </c>
      <c r="J53" s="152">
        <f>(4.38*42)-(J19*6%)</f>
        <v>89.1</v>
      </c>
      <c r="K53" s="152">
        <f>(4.38*42)-(K19*6%)</f>
        <v>89.1</v>
      </c>
      <c r="L53" s="152">
        <f>(4.38*42)-(L19*6%)</f>
        <v>82.3</v>
      </c>
      <c r="M53" s="159">
        <f>(4.38*42)-(M19*6%)</f>
        <v>82.3</v>
      </c>
      <c r="N53" s="152">
        <f t="shared" ref="N53:O53" si="32">(4.38*42)-(N19*6%)</f>
        <v>74.89</v>
      </c>
      <c r="O53" s="307">
        <f t="shared" si="32"/>
        <v>74.89</v>
      </c>
      <c r="P53" s="152">
        <f t="shared" ref="P53:Q53" si="33">(4.38*42)-(P19*6%)</f>
        <v>68.349999999999994</v>
      </c>
      <c r="Q53" s="307">
        <f t="shared" si="33"/>
        <v>68.349999999999994</v>
      </c>
      <c r="R53" s="307">
        <f t="shared" ref="R53" si="34">(4.38*42)-(R19*6%)</f>
        <v>68.349999999999994</v>
      </c>
    </row>
    <row r="54" spans="1:18" hidden="1" x14ac:dyDescent="0.2">
      <c r="A54" s="22"/>
      <c r="B54" s="589" t="s">
        <v>199</v>
      </c>
      <c r="C54" s="590"/>
      <c r="D54" s="590"/>
      <c r="E54" s="590"/>
      <c r="F54" s="590"/>
      <c r="G54" s="591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577" t="s">
        <v>120</v>
      </c>
      <c r="C55" s="577"/>
      <c r="D55" s="577"/>
      <c r="E55" s="577"/>
      <c r="F55" s="577"/>
      <c r="G55" s="577"/>
      <c r="H55" s="25" t="s">
        <v>0</v>
      </c>
      <c r="I55" s="30">
        <f>(20.08*21*0.99)</f>
        <v>417.46</v>
      </c>
      <c r="J55" s="30">
        <f>(21.27*21*0.99)</f>
        <v>442.2</v>
      </c>
      <c r="K55" s="30">
        <f>(21.27*21*0.99)</f>
        <v>442.2</v>
      </c>
      <c r="L55" s="30">
        <f>(22.06*21*0.99)</f>
        <v>458.63</v>
      </c>
      <c r="M55" s="30">
        <f>(22.06*21*0.99)</f>
        <v>458.63</v>
      </c>
      <c r="N55" s="30">
        <f>(27.29*21*0.99)</f>
        <v>567.36</v>
      </c>
      <c r="O55" s="30">
        <f>27.29*21*0.99</f>
        <v>567.36</v>
      </c>
      <c r="P55" s="30">
        <f>(33*21*0.99)</f>
        <v>686.07</v>
      </c>
      <c r="Q55" s="30">
        <f>33*21*0.99</f>
        <v>686.07</v>
      </c>
      <c r="R55" s="30">
        <f>33*21*0.99</f>
        <v>686.07</v>
      </c>
    </row>
    <row r="56" spans="1:18" x14ac:dyDescent="0.2">
      <c r="A56" s="22" t="s">
        <v>13</v>
      </c>
      <c r="B56" s="577" t="s">
        <v>121</v>
      </c>
      <c r="C56" s="577"/>
      <c r="D56" s="577"/>
      <c r="E56" s="577"/>
      <c r="F56" s="577"/>
      <c r="G56" s="577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589" t="s">
        <v>124</v>
      </c>
      <c r="C57" s="590"/>
      <c r="D57" s="590"/>
      <c r="E57" s="590"/>
      <c r="F57" s="590"/>
      <c r="G57" s="591"/>
      <c r="H57" s="25"/>
      <c r="I57" s="30">
        <f>(I32*0.01%)</f>
        <v>0.18</v>
      </c>
      <c r="J57" s="30">
        <f>(J32*0.01%)</f>
        <v>0.2</v>
      </c>
      <c r="K57" s="30">
        <f>(K32*0.01%)</f>
        <v>0.2</v>
      </c>
      <c r="L57" s="30">
        <f>(L32*0.01%)</f>
        <v>0.21</v>
      </c>
      <c r="M57" s="30">
        <f>(M32*0.01%)</f>
        <v>0.21</v>
      </c>
      <c r="N57" s="30">
        <f t="shared" ref="N57:O57" si="35">(N32*0.01%)</f>
        <v>0.23</v>
      </c>
      <c r="O57" s="30">
        <f t="shared" si="35"/>
        <v>0.23</v>
      </c>
      <c r="P57" s="30">
        <f t="shared" ref="P57:Q57" si="36">(P32*0.01%)</f>
        <v>0.24</v>
      </c>
      <c r="Q57" s="30">
        <f t="shared" si="36"/>
        <v>0.24</v>
      </c>
      <c r="R57" s="30">
        <f t="shared" ref="R57" si="37">(R32*0.01%)</f>
        <v>0.24</v>
      </c>
    </row>
    <row r="58" spans="1:18" x14ac:dyDescent="0.2">
      <c r="A58" s="22" t="s">
        <v>15</v>
      </c>
      <c r="B58" s="589" t="s">
        <v>123</v>
      </c>
      <c r="C58" s="590"/>
      <c r="D58" s="590"/>
      <c r="E58" s="590"/>
      <c r="F58" s="590"/>
      <c r="G58" s="591"/>
      <c r="H58" s="40">
        <v>0.1</v>
      </c>
      <c r="I58" s="30">
        <f>I32*H58</f>
        <v>180.06</v>
      </c>
      <c r="J58" s="30">
        <f>J32*7%</f>
        <v>137.33000000000001</v>
      </c>
      <c r="K58" s="30">
        <f>K32*7%</f>
        <v>137.33000000000001</v>
      </c>
      <c r="L58" s="30">
        <f>L32*7%</f>
        <v>147.16999999999999</v>
      </c>
      <c r="M58" s="30">
        <f>M32*7%</f>
        <v>147.16999999999999</v>
      </c>
      <c r="N58" s="30">
        <f t="shared" ref="N58:O58" si="38">N32*7%</f>
        <v>157.9</v>
      </c>
      <c r="O58" s="30">
        <f t="shared" si="38"/>
        <v>157.9</v>
      </c>
      <c r="P58" s="30">
        <f t="shared" ref="P58:Q58" si="39">P32*7%</f>
        <v>167.37</v>
      </c>
      <c r="Q58" s="30">
        <f t="shared" si="39"/>
        <v>167.37</v>
      </c>
      <c r="R58" s="30">
        <f t="shared" ref="R58" si="40">R32*7%</f>
        <v>167.37</v>
      </c>
    </row>
    <row r="59" spans="1:18" x14ac:dyDescent="0.2">
      <c r="A59" s="22" t="s">
        <v>16</v>
      </c>
      <c r="B59" s="589" t="s">
        <v>122</v>
      </c>
      <c r="C59" s="590"/>
      <c r="D59" s="590"/>
      <c r="E59" s="590"/>
      <c r="F59" s="590"/>
      <c r="G59" s="591"/>
      <c r="H59" s="25" t="s">
        <v>0</v>
      </c>
      <c r="I59" s="30">
        <f>(I25+I27)*0.25%</f>
        <v>3.46</v>
      </c>
      <c r="J59" s="30">
        <f>(J25+J27)*0.25%</f>
        <v>3.77</v>
      </c>
      <c r="K59" s="30">
        <f>(K25+K27)*0.25%</f>
        <v>3.77</v>
      </c>
      <c r="L59" s="30">
        <f t="shared" ref="L59:R59" si="41">(L25+L27)*1%</f>
        <v>16.170000000000002</v>
      </c>
      <c r="M59" s="30">
        <f t="shared" si="41"/>
        <v>16.170000000000002</v>
      </c>
      <c r="N59" s="30">
        <f t="shared" si="41"/>
        <v>17.350000000000001</v>
      </c>
      <c r="O59" s="30">
        <f t="shared" si="41"/>
        <v>17.350000000000001</v>
      </c>
      <c r="P59" s="30">
        <f t="shared" si="41"/>
        <v>18.39</v>
      </c>
      <c r="Q59" s="30">
        <f t="shared" si="41"/>
        <v>18.39</v>
      </c>
      <c r="R59" s="30">
        <f t="shared" si="41"/>
        <v>18.39</v>
      </c>
    </row>
    <row r="60" spans="1:18" x14ac:dyDescent="0.2">
      <c r="A60" s="22" t="s">
        <v>17</v>
      </c>
      <c r="B60" s="589" t="s">
        <v>314</v>
      </c>
      <c r="C60" s="590"/>
      <c r="D60" s="590"/>
      <c r="E60" s="590"/>
      <c r="F60" s="590"/>
      <c r="G60" s="591"/>
      <c r="H60" s="25"/>
      <c r="I60" s="30"/>
      <c r="J60" s="30"/>
      <c r="K60" s="30"/>
      <c r="L60" s="30"/>
      <c r="M60" s="30">
        <f>L60</f>
        <v>0</v>
      </c>
      <c r="N60" s="30">
        <v>0</v>
      </c>
      <c r="O60" s="30">
        <v>0</v>
      </c>
      <c r="P60" s="30">
        <v>0</v>
      </c>
      <c r="Q60" s="30">
        <v>0</v>
      </c>
      <c r="R60" s="30">
        <v>0</v>
      </c>
    </row>
    <row r="61" spans="1:18" x14ac:dyDescent="0.2">
      <c r="A61" s="569" t="s">
        <v>75</v>
      </c>
      <c r="B61" s="569"/>
      <c r="C61" s="569"/>
      <c r="D61" s="569"/>
      <c r="E61" s="569"/>
      <c r="F61" s="569"/>
      <c r="G61" s="569"/>
      <c r="H61" s="569"/>
      <c r="I61" s="29">
        <f>TRUNC(SUM(I53:I59),2)</f>
        <v>709.06</v>
      </c>
      <c r="J61" s="29">
        <f>TRUNC(SUM(J53:J60),2)</f>
        <v>683.6</v>
      </c>
      <c r="K61" s="29">
        <f>TRUNC(SUM(K53:K60),2)</f>
        <v>683.6</v>
      </c>
      <c r="L61" s="29">
        <f>TRUNC(SUM(L53:L60),2)</f>
        <v>715.48</v>
      </c>
      <c r="M61" s="29">
        <f>TRUNC(SUM(M53:M60),2)</f>
        <v>715.48</v>
      </c>
      <c r="N61" s="29">
        <f t="shared" ref="N61:O61" si="42">TRUNC(SUM(N53:N60),2)</f>
        <v>828.73</v>
      </c>
      <c r="O61" s="29">
        <f t="shared" si="42"/>
        <v>828.73</v>
      </c>
      <c r="P61" s="29">
        <f t="shared" ref="P61:Q61" si="43">TRUNC(SUM(P53:P60),2)</f>
        <v>951.42</v>
      </c>
      <c r="Q61" s="29">
        <f t="shared" si="43"/>
        <v>951.42</v>
      </c>
      <c r="R61" s="29">
        <f t="shared" ref="R61" si="44">TRUNC(SUM(R53:R60),2)</f>
        <v>951.42</v>
      </c>
    </row>
    <row r="62" spans="1:18" x14ac:dyDescent="0.2">
      <c r="A62" s="587"/>
      <c r="B62" s="587"/>
      <c r="C62" s="587"/>
      <c r="D62" s="587"/>
      <c r="E62" s="587"/>
      <c r="F62" s="587"/>
      <c r="G62" s="587"/>
      <c r="H62" s="587"/>
      <c r="I62" s="588"/>
    </row>
    <row r="63" spans="1:18" x14ac:dyDescent="0.2">
      <c r="A63" s="571" t="s">
        <v>76</v>
      </c>
      <c r="B63" s="571"/>
      <c r="C63" s="571"/>
      <c r="D63" s="571"/>
      <c r="E63" s="571"/>
      <c r="F63" s="571"/>
      <c r="G63" s="571"/>
      <c r="H63" s="571"/>
      <c r="I63" s="571"/>
    </row>
    <row r="64" spans="1:18" x14ac:dyDescent="0.2">
      <c r="A64" s="569" t="s">
        <v>80</v>
      </c>
      <c r="B64" s="569"/>
      <c r="C64" s="569"/>
      <c r="D64" s="569"/>
      <c r="E64" s="569"/>
      <c r="F64" s="569"/>
      <c r="G64" s="569"/>
      <c r="H64" s="569"/>
      <c r="I64" s="22" t="s">
        <v>1</v>
      </c>
      <c r="J64" s="22" t="s">
        <v>1</v>
      </c>
      <c r="K64" s="22" t="s">
        <v>1</v>
      </c>
      <c r="L64" s="22" t="s">
        <v>1</v>
      </c>
      <c r="M64" s="22" t="s">
        <v>1</v>
      </c>
      <c r="N64" s="22" t="s">
        <v>1</v>
      </c>
      <c r="O64" s="22" t="s">
        <v>1</v>
      </c>
      <c r="P64" s="22" t="s">
        <v>1</v>
      </c>
      <c r="Q64" s="22" t="s">
        <v>1</v>
      </c>
      <c r="R64" s="22" t="s">
        <v>1</v>
      </c>
    </row>
    <row r="65" spans="1:18" x14ac:dyDescent="0.2">
      <c r="A65" s="22" t="s">
        <v>77</v>
      </c>
      <c r="B65" s="551" t="s">
        <v>59</v>
      </c>
      <c r="C65" s="551"/>
      <c r="D65" s="551"/>
      <c r="E65" s="551"/>
      <c r="F65" s="551"/>
      <c r="G65" s="551"/>
      <c r="H65" s="551"/>
      <c r="I65" s="28">
        <f>I39</f>
        <v>483.82</v>
      </c>
      <c r="J65" s="28">
        <f>J39</f>
        <v>527.13</v>
      </c>
      <c r="K65" s="28">
        <f>K39</f>
        <v>527.13</v>
      </c>
      <c r="L65" s="28">
        <f>L39</f>
        <v>564.91999999999996</v>
      </c>
      <c r="M65" s="28">
        <f>M39</f>
        <v>564.91999999999996</v>
      </c>
      <c r="N65" s="28">
        <f t="shared" ref="N65:O65" si="45">N39</f>
        <v>606.11</v>
      </c>
      <c r="O65" s="28">
        <f t="shared" si="45"/>
        <v>606.11</v>
      </c>
      <c r="P65" s="28">
        <f t="shared" ref="P65:Q65" si="46">P39</f>
        <v>642.49</v>
      </c>
      <c r="Q65" s="28">
        <f t="shared" si="46"/>
        <v>642.49</v>
      </c>
      <c r="R65" s="28">
        <f t="shared" ref="R65" si="47">R39</f>
        <v>642.49</v>
      </c>
    </row>
    <row r="66" spans="1:18" x14ac:dyDescent="0.2">
      <c r="A66" s="22" t="s">
        <v>78</v>
      </c>
      <c r="B66" s="551" t="s">
        <v>62</v>
      </c>
      <c r="C66" s="551"/>
      <c r="D66" s="551"/>
      <c r="E66" s="551"/>
      <c r="F66" s="551"/>
      <c r="G66" s="551"/>
      <c r="H66" s="551"/>
      <c r="I66" s="31">
        <f>I50</f>
        <v>687.98</v>
      </c>
      <c r="J66" s="31">
        <f>J50</f>
        <v>749.56</v>
      </c>
      <c r="K66" s="31">
        <f>K50</f>
        <v>749.56</v>
      </c>
      <c r="L66" s="31">
        <f>L50</f>
        <v>803.3</v>
      </c>
      <c r="M66" s="31">
        <f>M50</f>
        <v>803.3</v>
      </c>
      <c r="N66" s="31">
        <f t="shared" ref="N66:O66" si="48">N50</f>
        <v>861.86</v>
      </c>
      <c r="O66" s="31">
        <f t="shared" si="48"/>
        <v>861.86</v>
      </c>
      <c r="P66" s="31">
        <f t="shared" ref="P66:Q66" si="49">P50</f>
        <v>913.58</v>
      </c>
      <c r="Q66" s="31">
        <f t="shared" si="49"/>
        <v>913.58</v>
      </c>
      <c r="R66" s="31">
        <f t="shared" ref="R66" si="50">R50</f>
        <v>913.58</v>
      </c>
    </row>
    <row r="67" spans="1:18" x14ac:dyDescent="0.2">
      <c r="A67" s="22" t="s">
        <v>79</v>
      </c>
      <c r="B67" s="551" t="s">
        <v>81</v>
      </c>
      <c r="C67" s="551"/>
      <c r="D67" s="551"/>
      <c r="E67" s="551"/>
      <c r="F67" s="551"/>
      <c r="G67" s="551"/>
      <c r="H67" s="551"/>
      <c r="I67" s="31">
        <f>I61</f>
        <v>709.06</v>
      </c>
      <c r="J67" s="31">
        <f>J61</f>
        <v>683.6</v>
      </c>
      <c r="K67" s="31">
        <f>K61</f>
        <v>683.6</v>
      </c>
      <c r="L67" s="31">
        <f>L61</f>
        <v>715.48</v>
      </c>
      <c r="M67" s="31">
        <f>M61</f>
        <v>715.48</v>
      </c>
      <c r="N67" s="31">
        <f t="shared" ref="N67:O67" si="51">N61</f>
        <v>828.73</v>
      </c>
      <c r="O67" s="31">
        <f t="shared" si="51"/>
        <v>828.73</v>
      </c>
      <c r="P67" s="31">
        <f t="shared" ref="P67:Q67" si="52">P61</f>
        <v>951.42</v>
      </c>
      <c r="Q67" s="31">
        <f t="shared" si="52"/>
        <v>951.42</v>
      </c>
      <c r="R67" s="31">
        <f t="shared" ref="R67" si="53">R61</f>
        <v>951.42</v>
      </c>
    </row>
    <row r="68" spans="1:18" x14ac:dyDescent="0.2">
      <c r="A68" s="569" t="s">
        <v>83</v>
      </c>
      <c r="B68" s="569"/>
      <c r="C68" s="569"/>
      <c r="D68" s="569"/>
      <c r="E68" s="569"/>
      <c r="F68" s="569"/>
      <c r="G68" s="569"/>
      <c r="H68" s="569"/>
      <c r="I68" s="32">
        <f>TRUNC(SUM(I65:I67),2)</f>
        <v>1880.86</v>
      </c>
      <c r="J68" s="32">
        <f>TRUNC(SUM(J65:J67),2)</f>
        <v>1960.29</v>
      </c>
      <c r="K68" s="32">
        <f>TRUNC(SUM(K65:K67),2)</f>
        <v>1960.29</v>
      </c>
      <c r="L68" s="32">
        <f>TRUNC(SUM(L65:L67),2)</f>
        <v>2083.6999999999998</v>
      </c>
      <c r="M68" s="32">
        <f>TRUNC(SUM(M65:M67),2)</f>
        <v>2083.6999999999998</v>
      </c>
      <c r="N68" s="32">
        <f t="shared" ref="N68:O68" si="54">TRUNC(SUM(N65:N67),2)</f>
        <v>2296.6999999999998</v>
      </c>
      <c r="O68" s="32">
        <f t="shared" si="54"/>
        <v>2296.6999999999998</v>
      </c>
      <c r="P68" s="32">
        <f t="shared" ref="P68:Q68" si="55">TRUNC(SUM(P65:P67),2)</f>
        <v>2507.4899999999998</v>
      </c>
      <c r="Q68" s="32">
        <f t="shared" si="55"/>
        <v>2507.4899999999998</v>
      </c>
      <c r="R68" s="32">
        <f t="shared" ref="R68" si="56">TRUNC(SUM(R65:R67),2)</f>
        <v>2507.4899999999998</v>
      </c>
    </row>
    <row r="69" spans="1:18" x14ac:dyDescent="0.2">
      <c r="A69" s="578"/>
      <c r="B69" s="579"/>
      <c r="C69" s="579"/>
      <c r="D69" s="579"/>
      <c r="E69" s="579"/>
      <c r="F69" s="579"/>
      <c r="G69" s="579"/>
      <c r="H69" s="579"/>
      <c r="I69" s="579"/>
    </row>
    <row r="70" spans="1:18" x14ac:dyDescent="0.2">
      <c r="A70" s="580" t="s">
        <v>84</v>
      </c>
      <c r="B70" s="580"/>
      <c r="C70" s="580"/>
      <c r="D70" s="580"/>
      <c r="E70" s="580"/>
      <c r="F70" s="580"/>
      <c r="G70" s="580"/>
      <c r="H70" s="580"/>
      <c r="I70" s="580"/>
    </row>
    <row r="71" spans="1:18" x14ac:dyDescent="0.2">
      <c r="A71" s="22">
        <v>3</v>
      </c>
      <c r="B71" s="569" t="s">
        <v>85</v>
      </c>
      <c r="C71" s="569"/>
      <c r="D71" s="569"/>
      <c r="E71" s="569"/>
      <c r="F71" s="569"/>
      <c r="G71" s="569"/>
      <c r="H71" s="22" t="s">
        <v>3</v>
      </c>
      <c r="I71" s="22" t="s">
        <v>1</v>
      </c>
      <c r="J71" s="22" t="s">
        <v>1</v>
      </c>
      <c r="K71" s="22" t="s">
        <v>1</v>
      </c>
      <c r="L71" s="22" t="s">
        <v>1</v>
      </c>
      <c r="M71" s="22" t="s">
        <v>1</v>
      </c>
      <c r="N71" s="22" t="s">
        <v>1</v>
      </c>
      <c r="O71" s="22" t="s">
        <v>1</v>
      </c>
      <c r="P71" s="22" t="s">
        <v>1</v>
      </c>
      <c r="Q71" s="22" t="s">
        <v>1</v>
      </c>
      <c r="R71" s="22" t="s">
        <v>1</v>
      </c>
    </row>
    <row r="72" spans="1:18" x14ac:dyDescent="0.2">
      <c r="A72" s="22" t="s">
        <v>10</v>
      </c>
      <c r="B72" s="575" t="s">
        <v>88</v>
      </c>
      <c r="C72" s="575"/>
      <c r="D72" s="575"/>
      <c r="E72" s="575"/>
      <c r="F72" s="575"/>
      <c r="G72" s="575"/>
      <c r="H72" s="142">
        <v>4.0000000000000001E-3</v>
      </c>
      <c r="I72" s="31">
        <f t="shared" ref="I72:I77" si="57">($I$32)*H72</f>
        <v>7.2</v>
      </c>
      <c r="J72" s="31">
        <f t="shared" ref="J72:J77" si="58">($J$32)*H72</f>
        <v>7.85</v>
      </c>
      <c r="K72" s="31">
        <f t="shared" ref="K72:K77" si="59">($J$32)*H72</f>
        <v>7.85</v>
      </c>
      <c r="L72" s="31">
        <f t="shared" ref="L72:Q72" si="60">(L32)*$H$72</f>
        <v>8.41</v>
      </c>
      <c r="M72" s="31">
        <f t="shared" si="60"/>
        <v>8.41</v>
      </c>
      <c r="N72" s="31">
        <f t="shared" si="60"/>
        <v>9.02</v>
      </c>
      <c r="O72" s="31">
        <f t="shared" si="60"/>
        <v>9.02</v>
      </c>
      <c r="P72" s="31">
        <f t="shared" si="60"/>
        <v>9.56</v>
      </c>
      <c r="Q72" s="31">
        <f t="shared" si="60"/>
        <v>9.56</v>
      </c>
      <c r="R72" s="31">
        <f>(R32)*$H$72*0.1</f>
        <v>0.96</v>
      </c>
    </row>
    <row r="73" spans="1:18" x14ac:dyDescent="0.2">
      <c r="A73" s="22" t="s">
        <v>11</v>
      </c>
      <c r="B73" s="575" t="s">
        <v>87</v>
      </c>
      <c r="C73" s="575"/>
      <c r="D73" s="575"/>
      <c r="E73" s="575"/>
      <c r="F73" s="575"/>
      <c r="G73" s="575"/>
      <c r="H73" s="143">
        <v>3.0000000000000001E-3</v>
      </c>
      <c r="I73" s="31">
        <f t="shared" si="57"/>
        <v>5.4</v>
      </c>
      <c r="J73" s="31">
        <f t="shared" si="58"/>
        <v>5.89</v>
      </c>
      <c r="K73" s="31">
        <f t="shared" si="59"/>
        <v>5.89</v>
      </c>
      <c r="L73" s="31">
        <f t="shared" ref="L73:Q73" si="61">(L32)*$H$73</f>
        <v>6.31</v>
      </c>
      <c r="M73" s="31">
        <f t="shared" si="61"/>
        <v>6.31</v>
      </c>
      <c r="N73" s="31">
        <f t="shared" si="61"/>
        <v>6.77</v>
      </c>
      <c r="O73" s="31">
        <f t="shared" si="61"/>
        <v>6.77</v>
      </c>
      <c r="P73" s="31">
        <f t="shared" si="61"/>
        <v>7.17</v>
      </c>
      <c r="Q73" s="31">
        <f t="shared" si="61"/>
        <v>7.17</v>
      </c>
      <c r="R73" s="31">
        <f>(R32)*$H$73*0.1</f>
        <v>0.72</v>
      </c>
    </row>
    <row r="74" spans="1:18" x14ac:dyDescent="0.2">
      <c r="A74" s="22" t="s">
        <v>12</v>
      </c>
      <c r="B74" s="575" t="s">
        <v>89</v>
      </c>
      <c r="C74" s="575"/>
      <c r="D74" s="575"/>
      <c r="E74" s="575"/>
      <c r="F74" s="575"/>
      <c r="G74" s="575"/>
      <c r="H74" s="10">
        <v>4.0000000000000002E-4</v>
      </c>
      <c r="I74" s="31">
        <f t="shared" si="57"/>
        <v>0.72</v>
      </c>
      <c r="J74" s="31">
        <f t="shared" si="58"/>
        <v>0.78</v>
      </c>
      <c r="K74" s="31">
        <f t="shared" si="59"/>
        <v>0.78</v>
      </c>
      <c r="L74" s="31">
        <f t="shared" ref="L74:R74" si="62">(L32)*$H$74</f>
        <v>0.84</v>
      </c>
      <c r="M74" s="31">
        <f t="shared" si="62"/>
        <v>0.84</v>
      </c>
      <c r="N74" s="31">
        <f t="shared" si="62"/>
        <v>0.9</v>
      </c>
      <c r="O74" s="31">
        <f t="shared" si="62"/>
        <v>0.9</v>
      </c>
      <c r="P74" s="31">
        <f t="shared" si="62"/>
        <v>0.96</v>
      </c>
      <c r="Q74" s="31">
        <f t="shared" si="62"/>
        <v>0.96</v>
      </c>
      <c r="R74" s="31">
        <f t="shared" si="62"/>
        <v>0.96</v>
      </c>
    </row>
    <row r="75" spans="1:18" x14ac:dyDescent="0.2">
      <c r="A75" s="22" t="s">
        <v>13</v>
      </c>
      <c r="B75" s="575" t="s">
        <v>86</v>
      </c>
      <c r="C75" s="575"/>
      <c r="D75" s="575"/>
      <c r="E75" s="575"/>
      <c r="F75" s="575"/>
      <c r="G75" s="575"/>
      <c r="H75" s="142">
        <v>1.9800000000000002E-2</v>
      </c>
      <c r="I75" s="31">
        <f t="shared" si="57"/>
        <v>35.65</v>
      </c>
      <c r="J75" s="31">
        <f t="shared" si="58"/>
        <v>38.840000000000003</v>
      </c>
      <c r="K75" s="31">
        <f t="shared" si="59"/>
        <v>38.840000000000003</v>
      </c>
      <c r="L75" s="31">
        <f t="shared" ref="L75:Q75" si="63">(L32)*$H$75</f>
        <v>41.63</v>
      </c>
      <c r="M75" s="31">
        <f t="shared" si="63"/>
        <v>41.63</v>
      </c>
      <c r="N75" s="31">
        <f t="shared" si="63"/>
        <v>44.66</v>
      </c>
      <c r="O75" s="31">
        <f t="shared" si="63"/>
        <v>44.66</v>
      </c>
      <c r="P75" s="31">
        <f t="shared" si="63"/>
        <v>47.34</v>
      </c>
      <c r="Q75" s="31">
        <f t="shared" si="63"/>
        <v>47.34</v>
      </c>
      <c r="R75" s="31">
        <f>(R32)*$H$75*0.1</f>
        <v>4.7300000000000004</v>
      </c>
    </row>
    <row r="76" spans="1:18" x14ac:dyDescent="0.2">
      <c r="A76" s="22" t="s">
        <v>14</v>
      </c>
      <c r="B76" s="575" t="s">
        <v>90</v>
      </c>
      <c r="C76" s="575"/>
      <c r="D76" s="575"/>
      <c r="E76" s="575"/>
      <c r="F76" s="575"/>
      <c r="G76" s="575"/>
      <c r="H76" s="23">
        <f>H50*H75</f>
        <v>7.6E-3</v>
      </c>
      <c r="I76" s="31">
        <f t="shared" si="57"/>
        <v>13.68</v>
      </c>
      <c r="J76" s="31">
        <f t="shared" si="58"/>
        <v>14.91</v>
      </c>
      <c r="K76" s="31">
        <f t="shared" si="59"/>
        <v>14.91</v>
      </c>
      <c r="L76" s="31">
        <f t="shared" ref="L76:Q76" si="64">(L32)*$H$76</f>
        <v>15.98</v>
      </c>
      <c r="M76" s="31">
        <f t="shared" si="64"/>
        <v>15.98</v>
      </c>
      <c r="N76" s="31">
        <f t="shared" si="64"/>
        <v>17.14</v>
      </c>
      <c r="O76" s="31">
        <f t="shared" si="64"/>
        <v>17.14</v>
      </c>
      <c r="P76" s="31">
        <f t="shared" si="64"/>
        <v>18.170000000000002</v>
      </c>
      <c r="Q76" s="31">
        <f t="shared" si="64"/>
        <v>18.170000000000002</v>
      </c>
      <c r="R76" s="31">
        <f>(R32)*$H$76*0.1</f>
        <v>1.82</v>
      </c>
    </row>
    <row r="77" spans="1:18" x14ac:dyDescent="0.2">
      <c r="A77" s="22" t="s">
        <v>15</v>
      </c>
      <c r="B77" s="575" t="s">
        <v>91</v>
      </c>
      <c r="C77" s="575"/>
      <c r="D77" s="575"/>
      <c r="E77" s="575"/>
      <c r="F77" s="575"/>
      <c r="G77" s="575"/>
      <c r="H77" s="10">
        <v>5.9999999999999995E-4</v>
      </c>
      <c r="I77" s="31">
        <f t="shared" si="57"/>
        <v>1.08</v>
      </c>
      <c r="J77" s="31">
        <f t="shared" si="58"/>
        <v>1.18</v>
      </c>
      <c r="K77" s="31">
        <f t="shared" si="59"/>
        <v>1.18</v>
      </c>
      <c r="L77" s="31">
        <f t="shared" ref="L77:R77" si="65">(L32)*$H$77</f>
        <v>1.26</v>
      </c>
      <c r="M77" s="31">
        <f t="shared" si="65"/>
        <v>1.26</v>
      </c>
      <c r="N77" s="31">
        <f t="shared" si="65"/>
        <v>1.35</v>
      </c>
      <c r="O77" s="31">
        <f t="shared" si="65"/>
        <v>1.35</v>
      </c>
      <c r="P77" s="31">
        <f t="shared" si="65"/>
        <v>1.43</v>
      </c>
      <c r="Q77" s="31">
        <f t="shared" si="65"/>
        <v>1.43</v>
      </c>
      <c r="R77" s="31">
        <f t="shared" si="65"/>
        <v>1.43</v>
      </c>
    </row>
    <row r="78" spans="1:18" x14ac:dyDescent="0.2">
      <c r="A78" s="569" t="s">
        <v>92</v>
      </c>
      <c r="B78" s="569"/>
      <c r="C78" s="569"/>
      <c r="D78" s="569"/>
      <c r="E78" s="569"/>
      <c r="F78" s="569"/>
      <c r="G78" s="569"/>
      <c r="H78" s="4">
        <f>TRUNC(SUM(H72:H77),4)</f>
        <v>3.5400000000000001E-2</v>
      </c>
      <c r="I78" s="29">
        <f>TRUNC(SUM(I72:I77),2)</f>
        <v>63.73</v>
      </c>
      <c r="J78" s="29">
        <f>TRUNC(SUM(J72:J77),2)</f>
        <v>69.45</v>
      </c>
      <c r="K78" s="29">
        <f>TRUNC(SUM(K72:K77),2)</f>
        <v>69.45</v>
      </c>
      <c r="L78" s="29">
        <f>TRUNC(SUM(L72:L77),2)</f>
        <v>74.430000000000007</v>
      </c>
      <c r="M78" s="29">
        <f>TRUNC(SUM(M72:M77),2)</f>
        <v>74.430000000000007</v>
      </c>
      <c r="N78" s="29">
        <f t="shared" ref="N78:O78" si="66">TRUNC(SUM(N72:N77),2)</f>
        <v>79.84</v>
      </c>
      <c r="O78" s="29">
        <f t="shared" si="66"/>
        <v>79.84</v>
      </c>
      <c r="P78" s="29">
        <f t="shared" ref="P78:Q78" si="67">TRUNC(SUM(P72:P77),2)</f>
        <v>84.63</v>
      </c>
      <c r="Q78" s="29">
        <f t="shared" si="67"/>
        <v>84.63</v>
      </c>
      <c r="R78" s="29">
        <f t="shared" ref="R78" si="68">TRUNC(SUM(R72:R77),2)</f>
        <v>10.62</v>
      </c>
    </row>
    <row r="79" spans="1:18" x14ac:dyDescent="0.2">
      <c r="A79" s="585"/>
      <c r="B79" s="586"/>
      <c r="C79" s="586"/>
      <c r="D79" s="586"/>
      <c r="E79" s="586"/>
      <c r="F79" s="586"/>
      <c r="G79" s="586"/>
      <c r="H79" s="586"/>
      <c r="I79" s="586"/>
    </row>
    <row r="80" spans="1:18" x14ac:dyDescent="0.2">
      <c r="A80" s="580" t="s">
        <v>93</v>
      </c>
      <c r="B80" s="580"/>
      <c r="C80" s="580"/>
      <c r="D80" s="580"/>
      <c r="E80" s="580"/>
      <c r="F80" s="580"/>
      <c r="G80" s="580"/>
      <c r="H80" s="580"/>
      <c r="I80" s="580"/>
    </row>
    <row r="81" spans="1:18" x14ac:dyDescent="0.2">
      <c r="A81" s="569" t="s">
        <v>94</v>
      </c>
      <c r="B81" s="569"/>
      <c r="C81" s="569"/>
      <c r="D81" s="569"/>
      <c r="E81" s="569"/>
      <c r="F81" s="569"/>
      <c r="G81" s="569"/>
      <c r="H81" s="22" t="s">
        <v>3</v>
      </c>
      <c r="I81" s="22" t="s">
        <v>1</v>
      </c>
      <c r="J81" s="22" t="s">
        <v>1</v>
      </c>
      <c r="K81" s="22" t="s">
        <v>1</v>
      </c>
      <c r="L81" s="22" t="s">
        <v>1</v>
      </c>
      <c r="M81" s="22" t="s">
        <v>1</v>
      </c>
      <c r="N81" s="22" t="s">
        <v>1</v>
      </c>
      <c r="O81" s="22" t="s">
        <v>1</v>
      </c>
      <c r="P81" s="22" t="s">
        <v>1</v>
      </c>
      <c r="Q81" s="22" t="s">
        <v>1</v>
      </c>
      <c r="R81" s="22" t="s">
        <v>1</v>
      </c>
    </row>
    <row r="82" spans="1:18" x14ac:dyDescent="0.2">
      <c r="A82" s="22" t="s">
        <v>10</v>
      </c>
      <c r="B82" s="575" t="s">
        <v>95</v>
      </c>
      <c r="C82" s="575"/>
      <c r="D82" s="575"/>
      <c r="E82" s="575"/>
      <c r="F82" s="575"/>
      <c r="G82" s="575"/>
      <c r="H82" s="141">
        <v>9.2999999999999992E-3</v>
      </c>
      <c r="I82" s="31">
        <f>($I$32)*H82</f>
        <v>16.75</v>
      </c>
      <c r="J82" s="31">
        <f>($J$32)*H82</f>
        <v>18.239999999999998</v>
      </c>
      <c r="K82" s="31">
        <f>($J$32)*H82</f>
        <v>18.239999999999998</v>
      </c>
      <c r="L82" s="31">
        <f>(L32)*$H$82</f>
        <v>19.55</v>
      </c>
      <c r="M82" s="31">
        <f>($M$32)*H82</f>
        <v>19.55</v>
      </c>
      <c r="N82" s="31">
        <f>(N32)*$H$82</f>
        <v>20.98</v>
      </c>
      <c r="O82" s="31">
        <f>(O$32)*$H$82</f>
        <v>20.98</v>
      </c>
      <c r="P82" s="31">
        <f>(P32)*$H$82</f>
        <v>22.24</v>
      </c>
      <c r="Q82" s="31">
        <f>(Q$32)*$H$82</f>
        <v>22.24</v>
      </c>
      <c r="R82" s="31">
        <f>(R$32)*$H$82</f>
        <v>22.24</v>
      </c>
    </row>
    <row r="83" spans="1:18" x14ac:dyDescent="0.2">
      <c r="A83" s="22" t="s">
        <v>11</v>
      </c>
      <c r="B83" s="575" t="s">
        <v>96</v>
      </c>
      <c r="C83" s="575"/>
      <c r="D83" s="575"/>
      <c r="E83" s="575"/>
      <c r="F83" s="575"/>
      <c r="G83" s="575"/>
      <c r="H83" s="5">
        <v>2.9999999999999997E-4</v>
      </c>
      <c r="I83" s="31">
        <f>($I$32)*H83</f>
        <v>0.54</v>
      </c>
      <c r="J83" s="31">
        <f>($J$32)*H83</f>
        <v>0.59</v>
      </c>
      <c r="K83" s="31">
        <f>($J$32)*H83</f>
        <v>0.59</v>
      </c>
      <c r="L83" s="31">
        <f>(L32)*$H$83</f>
        <v>0.63</v>
      </c>
      <c r="M83" s="31">
        <f>($M$32)*H83</f>
        <v>0.63</v>
      </c>
      <c r="N83" s="31">
        <f>(N32)*$H$83</f>
        <v>0.68</v>
      </c>
      <c r="O83" s="31">
        <f>(O$32)*H$83</f>
        <v>0.68</v>
      </c>
      <c r="P83" s="31">
        <f>(P32)*$H$83</f>
        <v>0.72</v>
      </c>
      <c r="Q83" s="31">
        <f>(Q$32)*$H$83</f>
        <v>0.72</v>
      </c>
      <c r="R83" s="31">
        <f>(R$32)*H$83</f>
        <v>0.72</v>
      </c>
    </row>
    <row r="84" spans="1:18" x14ac:dyDescent="0.2">
      <c r="A84" s="22" t="s">
        <v>12</v>
      </c>
      <c r="B84" s="575" t="s">
        <v>97</v>
      </c>
      <c r="C84" s="575"/>
      <c r="D84" s="575"/>
      <c r="E84" s="575"/>
      <c r="F84" s="575"/>
      <c r="G84" s="575"/>
      <c r="H84" s="5">
        <v>2.0000000000000001E-4</v>
      </c>
      <c r="I84" s="31">
        <f>($I$32)*H84</f>
        <v>0.36</v>
      </c>
      <c r="J84" s="31">
        <f>($J$32)*H84</f>
        <v>0.39</v>
      </c>
      <c r="K84" s="31">
        <f>($J$32)*H84</f>
        <v>0.39</v>
      </c>
      <c r="L84" s="31">
        <f>(L32)*$H$84</f>
        <v>0.42</v>
      </c>
      <c r="M84" s="31">
        <f>($M$32)*H84</f>
        <v>0.42</v>
      </c>
      <c r="N84" s="31">
        <f>(N32)*$H$84</f>
        <v>0.45</v>
      </c>
      <c r="O84" s="31">
        <f>(O$32)*$H$84</f>
        <v>0.45</v>
      </c>
      <c r="P84" s="31">
        <f>(P32)*$H$84</f>
        <v>0.48</v>
      </c>
      <c r="Q84" s="31">
        <f>(Q$32)*$H$84</f>
        <v>0.48</v>
      </c>
      <c r="R84" s="31">
        <f>(R$32)*$H$84</f>
        <v>0.48</v>
      </c>
    </row>
    <row r="85" spans="1:18" x14ac:dyDescent="0.2">
      <c r="A85" s="22" t="s">
        <v>13</v>
      </c>
      <c r="B85" s="575" t="s">
        <v>98</v>
      </c>
      <c r="C85" s="575"/>
      <c r="D85" s="575"/>
      <c r="E85" s="575"/>
      <c r="F85" s="575"/>
      <c r="G85" s="575"/>
      <c r="H85" s="1">
        <v>2.9999999999999997E-4</v>
      </c>
      <c r="I85" s="31">
        <f>($I$32)*H85</f>
        <v>0.54</v>
      </c>
      <c r="J85" s="31">
        <f>($J$32)*H85</f>
        <v>0.59</v>
      </c>
      <c r="K85" s="31">
        <f>($J$32)*H85</f>
        <v>0.59</v>
      </c>
      <c r="L85" s="31">
        <f>(L32)*$H$85</f>
        <v>0.63</v>
      </c>
      <c r="M85" s="31">
        <f>($M$32)*H85</f>
        <v>0.63</v>
      </c>
      <c r="N85" s="31">
        <f>(N32)*$H$85</f>
        <v>0.68</v>
      </c>
      <c r="O85" s="31">
        <f>(O$32)*$H$85</f>
        <v>0.68</v>
      </c>
      <c r="P85" s="31">
        <f>(P32)*$H$85</f>
        <v>0.72</v>
      </c>
      <c r="Q85" s="31">
        <f>(Q$32)*$H$85</f>
        <v>0.72</v>
      </c>
      <c r="R85" s="31">
        <f>(R$32)*$H$85</f>
        <v>0.72</v>
      </c>
    </row>
    <row r="86" spans="1:18" x14ac:dyDescent="0.2">
      <c r="A86" s="22" t="s">
        <v>14</v>
      </c>
      <c r="B86" s="575" t="s">
        <v>23</v>
      </c>
      <c r="C86" s="575"/>
      <c r="D86" s="575"/>
      <c r="E86" s="575"/>
      <c r="F86" s="575"/>
      <c r="G86" s="575"/>
      <c r="H86" s="5">
        <v>4.0000000000000002E-4</v>
      </c>
      <c r="I86" s="31">
        <f>($I$32)*H86</f>
        <v>0.72</v>
      </c>
      <c r="J86" s="31">
        <f>($J$32)*H86</f>
        <v>0.78</v>
      </c>
      <c r="K86" s="31">
        <f>($J$32)*H86</f>
        <v>0.78</v>
      </c>
      <c r="L86" s="31">
        <f>(L32)*$H$86</f>
        <v>0.84</v>
      </c>
      <c r="M86" s="31">
        <f>($M$32)*H86</f>
        <v>0.84</v>
      </c>
      <c r="N86" s="31">
        <f>(N32)*$H$86</f>
        <v>0.9</v>
      </c>
      <c r="O86" s="31">
        <f>(O$32)*$H$86</f>
        <v>0.9</v>
      </c>
      <c r="P86" s="31">
        <f>(P32)*$H$86</f>
        <v>0.96</v>
      </c>
      <c r="Q86" s="31">
        <f>(Q$32)*$H$86</f>
        <v>0.96</v>
      </c>
      <c r="R86" s="31">
        <f>(R$32)*$H$86</f>
        <v>0.96</v>
      </c>
    </row>
    <row r="87" spans="1:18" x14ac:dyDescent="0.2">
      <c r="A87" s="22" t="s">
        <v>15</v>
      </c>
      <c r="B87" s="575" t="s">
        <v>4</v>
      </c>
      <c r="C87" s="575"/>
      <c r="D87" s="575"/>
      <c r="E87" s="575"/>
      <c r="F87" s="575"/>
      <c r="G87" s="575"/>
      <c r="H87" s="33">
        <v>0</v>
      </c>
      <c r="I87" s="31">
        <f>($I$32+$I$39)*H87</f>
        <v>0</v>
      </c>
      <c r="J87" s="31">
        <f>($I$32+$I$39)*I87</f>
        <v>0</v>
      </c>
      <c r="K87" s="31">
        <f>($I$32+$I$39)*J87</f>
        <v>0</v>
      </c>
      <c r="L87" s="31">
        <f>($I$32+$I$39)*K87</f>
        <v>0</v>
      </c>
      <c r="M87" s="31">
        <f>(M32+M39)*$H$87</f>
        <v>0</v>
      </c>
      <c r="N87" s="31">
        <f>($I$32+$I$39)*M87</f>
        <v>0</v>
      </c>
      <c r="O87" s="31">
        <f>(O32+O39)*$H$87</f>
        <v>0</v>
      </c>
      <c r="P87" s="31">
        <f>($I$32+$I$39)*O87</f>
        <v>0</v>
      </c>
      <c r="Q87" s="31">
        <f>(Q32+Q39)*$H$87</f>
        <v>0</v>
      </c>
      <c r="R87" s="31">
        <f>(R32+R39)*$H$87</f>
        <v>0</v>
      </c>
    </row>
    <row r="88" spans="1:18" x14ac:dyDescent="0.2">
      <c r="A88" s="569" t="s">
        <v>21</v>
      </c>
      <c r="B88" s="569"/>
      <c r="C88" s="569"/>
      <c r="D88" s="569"/>
      <c r="E88" s="569"/>
      <c r="F88" s="569"/>
      <c r="G88" s="569"/>
      <c r="H88" s="4">
        <f>TRUNC(SUM(H82:H87),4)</f>
        <v>1.0500000000000001E-2</v>
      </c>
      <c r="I88" s="29">
        <f>TRUNC(SUM(I82:I87),2)</f>
        <v>18.91</v>
      </c>
      <c r="J88" s="29">
        <f>TRUNC(SUM(J82:J87),2)</f>
        <v>20.59</v>
      </c>
      <c r="K88" s="29">
        <f>TRUNC(SUM(K82:K87),2)</f>
        <v>20.59</v>
      </c>
      <c r="L88" s="29">
        <f>TRUNC(SUM(L82:L87),2)</f>
        <v>22.07</v>
      </c>
      <c r="M88" s="29">
        <f>TRUNC(SUM(M82:M87),2)</f>
        <v>22.07</v>
      </c>
      <c r="N88" s="29">
        <f t="shared" ref="N88:Q88" si="69">TRUNC(SUM(N82:N87),2)</f>
        <v>23.69</v>
      </c>
      <c r="O88" s="29">
        <f t="shared" ref="O88:R88" si="70">TRUNC(SUM(O82:O87),2)</f>
        <v>23.69</v>
      </c>
      <c r="P88" s="29">
        <f t="shared" si="69"/>
        <v>25.12</v>
      </c>
      <c r="Q88" s="29">
        <f t="shared" si="69"/>
        <v>25.12</v>
      </c>
      <c r="R88" s="29">
        <f t="shared" si="70"/>
        <v>25.12</v>
      </c>
    </row>
    <row r="89" spans="1:18" x14ac:dyDescent="0.2">
      <c r="A89" s="583"/>
      <c r="B89" s="584"/>
      <c r="C89" s="584"/>
      <c r="D89" s="584"/>
      <c r="E89" s="584"/>
      <c r="F89" s="584"/>
      <c r="G89" s="584"/>
      <c r="H89" s="584"/>
      <c r="I89" s="584"/>
    </row>
    <row r="90" spans="1:18" x14ac:dyDescent="0.2">
      <c r="A90" s="569" t="s">
        <v>99</v>
      </c>
      <c r="B90" s="569"/>
      <c r="C90" s="569"/>
      <c r="D90" s="569"/>
      <c r="E90" s="569"/>
      <c r="F90" s="569"/>
      <c r="G90" s="569"/>
      <c r="H90" s="22" t="s">
        <v>3</v>
      </c>
      <c r="I90" s="22" t="s">
        <v>1</v>
      </c>
      <c r="J90" s="22" t="s">
        <v>1</v>
      </c>
      <c r="K90" s="22" t="s">
        <v>1</v>
      </c>
      <c r="L90" s="22" t="s">
        <v>1</v>
      </c>
      <c r="M90" s="22" t="s">
        <v>1</v>
      </c>
      <c r="N90" s="22" t="s">
        <v>1</v>
      </c>
      <c r="O90" s="22" t="s">
        <v>1</v>
      </c>
      <c r="P90" s="22" t="s">
        <v>1</v>
      </c>
      <c r="Q90" s="22" t="s">
        <v>1</v>
      </c>
      <c r="R90" s="22" t="s">
        <v>1</v>
      </c>
    </row>
    <row r="91" spans="1:18" x14ac:dyDescent="0.2">
      <c r="A91" s="22" t="s">
        <v>10</v>
      </c>
      <c r="B91" s="575" t="s">
        <v>100</v>
      </c>
      <c r="C91" s="575"/>
      <c r="D91" s="575"/>
      <c r="E91" s="575"/>
      <c r="F91" s="575"/>
      <c r="G91" s="575"/>
      <c r="H91" s="5">
        <v>0</v>
      </c>
      <c r="I91" s="28">
        <f>I32*H91</f>
        <v>0</v>
      </c>
      <c r="J91" s="28">
        <f>J32*I91</f>
        <v>0</v>
      </c>
      <c r="K91" s="28">
        <f>K32*J91</f>
        <v>0</v>
      </c>
      <c r="L91" s="28">
        <f>L32*K91</f>
        <v>0</v>
      </c>
      <c r="M91" s="28">
        <f>M32*L91</f>
        <v>0</v>
      </c>
      <c r="N91" s="28">
        <f t="shared" ref="N91:O91" si="71">N32*M91</f>
        <v>0</v>
      </c>
      <c r="O91" s="28">
        <f t="shared" si="71"/>
        <v>0</v>
      </c>
      <c r="P91" s="28">
        <f t="shared" ref="P91" si="72">P32*O91</f>
        <v>0</v>
      </c>
      <c r="Q91" s="28">
        <f t="shared" ref="Q91" si="73">Q32*P91</f>
        <v>0</v>
      </c>
      <c r="R91" s="28">
        <f>R32*O91</f>
        <v>0</v>
      </c>
    </row>
    <row r="92" spans="1:18" x14ac:dyDescent="0.2">
      <c r="A92" s="569" t="s">
        <v>22</v>
      </c>
      <c r="B92" s="569"/>
      <c r="C92" s="569"/>
      <c r="D92" s="569"/>
      <c r="E92" s="569"/>
      <c r="F92" s="569"/>
      <c r="G92" s="569"/>
      <c r="H92" s="4">
        <f>TRUNC(SUM(H91),4)</f>
        <v>0</v>
      </c>
      <c r="I92" s="29">
        <f>TRUNC(SUM(I91),2)</f>
        <v>0</v>
      </c>
      <c r="J92" s="29">
        <f>TRUNC(SUM(J91),2)</f>
        <v>0</v>
      </c>
      <c r="K92" s="29">
        <f>TRUNC(SUM(K91),2)</f>
        <v>0</v>
      </c>
      <c r="L92" s="29">
        <f>TRUNC(SUM(L91),2)</f>
        <v>0</v>
      </c>
      <c r="M92" s="29">
        <f>TRUNC(SUM(M91),2)</f>
        <v>0</v>
      </c>
      <c r="N92" s="29">
        <f t="shared" ref="N92:O92" si="74">TRUNC(SUM(N91),2)</f>
        <v>0</v>
      </c>
      <c r="O92" s="29">
        <f t="shared" si="74"/>
        <v>0</v>
      </c>
      <c r="P92" s="29">
        <f t="shared" ref="P92:Q92" si="75">TRUNC(SUM(P91),2)</f>
        <v>0</v>
      </c>
      <c r="Q92" s="29">
        <f t="shared" si="75"/>
        <v>0</v>
      </c>
      <c r="R92" s="29">
        <f t="shared" ref="R92" si="76">TRUNC(SUM(R91),2)</f>
        <v>0</v>
      </c>
    </row>
    <row r="93" spans="1:18" x14ac:dyDescent="0.2">
      <c r="A93" s="581"/>
      <c r="B93" s="582"/>
      <c r="C93" s="582"/>
      <c r="D93" s="582"/>
      <c r="E93" s="582"/>
      <c r="F93" s="582"/>
      <c r="G93" s="582"/>
      <c r="H93" s="582"/>
      <c r="I93" s="582"/>
    </row>
    <row r="94" spans="1:18" x14ac:dyDescent="0.2">
      <c r="A94" s="571" t="s">
        <v>101</v>
      </c>
      <c r="B94" s="571"/>
      <c r="C94" s="571"/>
      <c r="D94" s="571"/>
      <c r="E94" s="571"/>
      <c r="F94" s="571"/>
      <c r="G94" s="571"/>
      <c r="H94" s="571"/>
      <c r="I94" s="571"/>
    </row>
    <row r="95" spans="1:18" x14ac:dyDescent="0.2">
      <c r="A95" s="569" t="s">
        <v>102</v>
      </c>
      <c r="B95" s="569"/>
      <c r="C95" s="569"/>
      <c r="D95" s="569"/>
      <c r="E95" s="569"/>
      <c r="F95" s="569"/>
      <c r="G95" s="569"/>
      <c r="H95" s="569"/>
      <c r="I95" s="22" t="s">
        <v>1</v>
      </c>
      <c r="J95" s="22" t="s">
        <v>1</v>
      </c>
      <c r="K95" s="22" t="s">
        <v>1</v>
      </c>
      <c r="L95" s="22" t="s">
        <v>1</v>
      </c>
      <c r="M95" s="22" t="s">
        <v>1</v>
      </c>
      <c r="N95" s="22" t="s">
        <v>1</v>
      </c>
      <c r="O95" s="22" t="s">
        <v>1</v>
      </c>
      <c r="P95" s="22" t="s">
        <v>1</v>
      </c>
      <c r="Q95" s="22" t="s">
        <v>1</v>
      </c>
      <c r="R95" s="22" t="s">
        <v>1</v>
      </c>
    </row>
    <row r="96" spans="1:18" x14ac:dyDescent="0.2">
      <c r="A96" s="22" t="s">
        <v>25</v>
      </c>
      <c r="B96" s="551" t="s">
        <v>96</v>
      </c>
      <c r="C96" s="551"/>
      <c r="D96" s="551"/>
      <c r="E96" s="551"/>
      <c r="F96" s="551"/>
      <c r="G96" s="551"/>
      <c r="H96" s="551"/>
      <c r="I96" s="28">
        <f>I88</f>
        <v>18.91</v>
      </c>
      <c r="J96" s="28">
        <f>J88</f>
        <v>20.59</v>
      </c>
      <c r="K96" s="28">
        <f>K88</f>
        <v>20.59</v>
      </c>
      <c r="L96" s="28">
        <f>L88</f>
        <v>22.07</v>
      </c>
      <c r="M96" s="28">
        <f>M88</f>
        <v>22.07</v>
      </c>
      <c r="N96" s="28">
        <f t="shared" ref="N96:O96" si="77">N88</f>
        <v>23.69</v>
      </c>
      <c r="O96" s="28">
        <f t="shared" si="77"/>
        <v>23.69</v>
      </c>
      <c r="P96" s="28">
        <f t="shared" ref="P96:Q96" si="78">P88</f>
        <v>25.12</v>
      </c>
      <c r="Q96" s="28">
        <f t="shared" si="78"/>
        <v>25.12</v>
      </c>
      <c r="R96" s="28">
        <f t="shared" ref="R96" si="79">R88</f>
        <v>25.12</v>
      </c>
    </row>
    <row r="97" spans="1:18" x14ac:dyDescent="0.2">
      <c r="A97" s="22" t="s">
        <v>26</v>
      </c>
      <c r="B97" s="551" t="s">
        <v>103</v>
      </c>
      <c r="C97" s="551"/>
      <c r="D97" s="551"/>
      <c r="E97" s="551"/>
      <c r="F97" s="551"/>
      <c r="G97" s="551"/>
      <c r="H97" s="551"/>
      <c r="I97" s="31">
        <f>I92</f>
        <v>0</v>
      </c>
      <c r="J97" s="31">
        <f>J92</f>
        <v>0</v>
      </c>
      <c r="K97" s="31">
        <f>K92</f>
        <v>0</v>
      </c>
      <c r="L97" s="31">
        <f>L92</f>
        <v>0</v>
      </c>
      <c r="M97" s="31">
        <f>M92</f>
        <v>0</v>
      </c>
      <c r="N97" s="31">
        <f t="shared" ref="N97:O97" si="80">N92</f>
        <v>0</v>
      </c>
      <c r="O97" s="31">
        <f t="shared" si="80"/>
        <v>0</v>
      </c>
      <c r="P97" s="31">
        <f t="shared" ref="P97:Q97" si="81">P92</f>
        <v>0</v>
      </c>
      <c r="Q97" s="31">
        <f t="shared" si="81"/>
        <v>0</v>
      </c>
      <c r="R97" s="31">
        <f t="shared" ref="R97" si="82">R92</f>
        <v>0</v>
      </c>
    </row>
    <row r="98" spans="1:18" x14ac:dyDescent="0.2">
      <c r="A98" s="569" t="s">
        <v>104</v>
      </c>
      <c r="B98" s="569"/>
      <c r="C98" s="569"/>
      <c r="D98" s="569"/>
      <c r="E98" s="569"/>
      <c r="F98" s="569"/>
      <c r="G98" s="569"/>
      <c r="H98" s="569"/>
      <c r="I98" s="32">
        <f>TRUNC(SUM(I96:I97),2)</f>
        <v>18.91</v>
      </c>
      <c r="J98" s="32">
        <f>TRUNC(SUM(J96:J97),2)</f>
        <v>20.59</v>
      </c>
      <c r="K98" s="32">
        <f>TRUNC(SUM(K96:K97),2)</f>
        <v>20.59</v>
      </c>
      <c r="L98" s="32">
        <f>TRUNC(SUM(L96:L97),2)</f>
        <v>22.07</v>
      </c>
      <c r="M98" s="32">
        <f>TRUNC(SUM(M96:M97),2)</f>
        <v>22.07</v>
      </c>
      <c r="N98" s="32">
        <f t="shared" ref="N98:O98" si="83">TRUNC(SUM(N96:N97),2)</f>
        <v>23.69</v>
      </c>
      <c r="O98" s="32">
        <f t="shared" si="83"/>
        <v>23.69</v>
      </c>
      <c r="P98" s="32">
        <f t="shared" ref="P98:Q98" si="84">TRUNC(SUM(P96:P97),2)</f>
        <v>25.12</v>
      </c>
      <c r="Q98" s="32">
        <f t="shared" si="84"/>
        <v>25.12</v>
      </c>
      <c r="R98" s="32">
        <f t="shared" ref="R98" si="85">TRUNC(SUM(R96:R97),2)</f>
        <v>25.12</v>
      </c>
    </row>
    <row r="99" spans="1:18" x14ac:dyDescent="0.2">
      <c r="A99" s="578"/>
      <c r="B99" s="579"/>
      <c r="C99" s="579"/>
      <c r="D99" s="579"/>
      <c r="E99" s="579"/>
      <c r="F99" s="579"/>
      <c r="G99" s="579"/>
      <c r="H99" s="579"/>
      <c r="I99" s="579"/>
    </row>
    <row r="100" spans="1:18" x14ac:dyDescent="0.2">
      <c r="A100" s="580" t="s">
        <v>105</v>
      </c>
      <c r="B100" s="580"/>
      <c r="C100" s="580"/>
      <c r="D100" s="580"/>
      <c r="E100" s="580"/>
      <c r="F100" s="580"/>
      <c r="G100" s="580"/>
      <c r="H100" s="580"/>
      <c r="I100" s="580"/>
    </row>
    <row r="101" spans="1:18" x14ac:dyDescent="0.2">
      <c r="A101" s="22">
        <v>5</v>
      </c>
      <c r="B101" s="569" t="s">
        <v>19</v>
      </c>
      <c r="C101" s="569"/>
      <c r="D101" s="569"/>
      <c r="E101" s="569"/>
      <c r="F101" s="569"/>
      <c r="G101" s="569"/>
      <c r="H101" s="22"/>
      <c r="I101" s="22" t="s">
        <v>1</v>
      </c>
      <c r="J101" s="22" t="s">
        <v>1</v>
      </c>
      <c r="K101" s="22" t="s">
        <v>1</v>
      </c>
      <c r="L101" s="22" t="s">
        <v>1</v>
      </c>
      <c r="M101" s="22" t="s">
        <v>1</v>
      </c>
      <c r="N101" s="22" t="s">
        <v>1</v>
      </c>
      <c r="O101" s="22" t="s">
        <v>1</v>
      </c>
      <c r="P101" s="22" t="s">
        <v>1</v>
      </c>
      <c r="Q101" s="22" t="s">
        <v>1</v>
      </c>
      <c r="R101" s="22" t="s">
        <v>1</v>
      </c>
    </row>
    <row r="102" spans="1:18" x14ac:dyDescent="0.2">
      <c r="A102" s="22" t="s">
        <v>10</v>
      </c>
      <c r="B102" s="577" t="s">
        <v>118</v>
      </c>
      <c r="C102" s="577"/>
      <c r="D102" s="577"/>
      <c r="E102" s="577"/>
      <c r="F102" s="577"/>
      <c r="G102" s="577"/>
      <c r="H102" s="25" t="s">
        <v>0</v>
      </c>
      <c r="I102" s="28">
        <f>'JUSTIFICATIVAS '!F102</f>
        <v>38.15</v>
      </c>
      <c r="J102" s="28">
        <f>I102</f>
        <v>38.15</v>
      </c>
      <c r="K102" s="28">
        <f>J102*$K$4</f>
        <v>40.35</v>
      </c>
      <c r="L102" s="28">
        <f>K102</f>
        <v>40.35</v>
      </c>
      <c r="M102" s="28">
        <f>L102*$M$4</f>
        <v>42.17</v>
      </c>
      <c r="N102" s="28">
        <f>M102</f>
        <v>42.17</v>
      </c>
      <c r="O102" s="28">
        <f>N102*O4</f>
        <v>44.09</v>
      </c>
      <c r="P102" s="28">
        <f>O102</f>
        <v>44.09</v>
      </c>
      <c r="Q102" s="28">
        <f>P102*Q4</f>
        <v>46.05</v>
      </c>
      <c r="R102" s="28">
        <f>Q102*R4</f>
        <v>46.05</v>
      </c>
    </row>
    <row r="103" spans="1:18" x14ac:dyDescent="0.2">
      <c r="A103" s="22" t="s">
        <v>11</v>
      </c>
      <c r="B103" s="577" t="s">
        <v>20</v>
      </c>
      <c r="C103" s="577"/>
      <c r="D103" s="577"/>
      <c r="E103" s="577"/>
      <c r="F103" s="577"/>
      <c r="G103" s="577"/>
      <c r="H103" s="25" t="s">
        <v>0</v>
      </c>
      <c r="I103" s="87">
        <v>0</v>
      </c>
      <c r="J103" s="87">
        <v>0</v>
      </c>
      <c r="K103" s="28">
        <f>J103*$K$4</f>
        <v>0</v>
      </c>
      <c r="L103" s="87">
        <v>0</v>
      </c>
      <c r="M103" s="28">
        <f>L103*$K$4</f>
        <v>0</v>
      </c>
      <c r="N103" s="87">
        <v>0</v>
      </c>
      <c r="O103" s="28">
        <f>N103*$K$4</f>
        <v>0</v>
      </c>
      <c r="P103" s="87">
        <v>0</v>
      </c>
      <c r="Q103" s="28">
        <f>P103*$K$4</f>
        <v>0</v>
      </c>
      <c r="R103" s="28">
        <f>Q103*$K$4</f>
        <v>0</v>
      </c>
    </row>
    <row r="104" spans="1:18" x14ac:dyDescent="0.2">
      <c r="A104" s="62" t="s">
        <v>12</v>
      </c>
      <c r="B104" s="577" t="s">
        <v>186</v>
      </c>
      <c r="C104" s="577"/>
      <c r="D104" s="577"/>
      <c r="E104" s="577"/>
      <c r="F104" s="577"/>
      <c r="G104" s="577"/>
      <c r="H104" s="25" t="s">
        <v>0</v>
      </c>
      <c r="I104" s="87">
        <f>'JUSTIFICATIVAS '!F121</f>
        <v>1.3</v>
      </c>
      <c r="J104" s="87">
        <f>I104</f>
        <v>1.3</v>
      </c>
      <c r="K104" s="28">
        <f>J104*$K$4</f>
        <v>1.38</v>
      </c>
      <c r="L104" s="87">
        <f>K104</f>
        <v>1.38</v>
      </c>
      <c r="M104" s="28">
        <f>L104*$M$4</f>
        <v>1.44</v>
      </c>
      <c r="N104" s="87">
        <f>M104</f>
        <v>1.44</v>
      </c>
      <c r="O104" s="28">
        <f>N104*O4</f>
        <v>1.51</v>
      </c>
      <c r="P104" s="87">
        <f>O104</f>
        <v>1.51</v>
      </c>
      <c r="Q104" s="28">
        <f>P104*Q4</f>
        <v>1.58</v>
      </c>
      <c r="R104" s="28">
        <f>Q104*R4</f>
        <v>1.58</v>
      </c>
    </row>
    <row r="105" spans="1:18" x14ac:dyDescent="0.2">
      <c r="A105" s="62" t="s">
        <v>13</v>
      </c>
      <c r="B105" s="577" t="s">
        <v>4</v>
      </c>
      <c r="C105" s="577"/>
      <c r="D105" s="577"/>
      <c r="E105" s="577"/>
      <c r="F105" s="577"/>
      <c r="G105" s="577"/>
      <c r="H105" s="25" t="s">
        <v>0</v>
      </c>
      <c r="I105" s="28">
        <v>0</v>
      </c>
      <c r="J105" s="28">
        <v>0</v>
      </c>
      <c r="K105" s="28">
        <f>J105*$K$4</f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</row>
    <row r="106" spans="1:18" x14ac:dyDescent="0.2">
      <c r="A106" s="569" t="s">
        <v>106</v>
      </c>
      <c r="B106" s="569"/>
      <c r="C106" s="569"/>
      <c r="D106" s="569"/>
      <c r="E106" s="569"/>
      <c r="F106" s="569"/>
      <c r="G106" s="569"/>
      <c r="H106" s="4" t="s">
        <v>0</v>
      </c>
      <c r="I106" s="29">
        <f>TRUNC(SUM(I102:I105),2)</f>
        <v>39.450000000000003</v>
      </c>
      <c r="J106" s="29">
        <f>TRUNC(SUM(J102:J105),2)</f>
        <v>39.450000000000003</v>
      </c>
      <c r="K106" s="29">
        <f>TRUNC(SUM(K102:K105),2)</f>
        <v>41.73</v>
      </c>
      <c r="L106" s="29">
        <f>TRUNC(SUM(L102:L105),2)</f>
        <v>41.73</v>
      </c>
      <c r="M106" s="29">
        <f>TRUNC(SUM(M102:M105),2)</f>
        <v>43.61</v>
      </c>
      <c r="N106" s="29">
        <f t="shared" ref="N106:O106" si="86">TRUNC(SUM(N102:N105),2)</f>
        <v>43.61</v>
      </c>
      <c r="O106" s="29">
        <f t="shared" si="86"/>
        <v>45.6</v>
      </c>
      <c r="P106" s="29">
        <f t="shared" ref="P106:Q106" si="87">TRUNC(SUM(P102:P105),2)</f>
        <v>45.6</v>
      </c>
      <c r="Q106" s="29">
        <f t="shared" si="87"/>
        <v>47.63</v>
      </c>
      <c r="R106" s="29">
        <f t="shared" ref="R106" si="88">TRUNC(SUM(R102:R105),2)</f>
        <v>47.63</v>
      </c>
    </row>
    <row r="107" spans="1:18" x14ac:dyDescent="0.2">
      <c r="A107" s="578"/>
      <c r="B107" s="579"/>
      <c r="C107" s="579"/>
      <c r="D107" s="579"/>
      <c r="E107" s="579"/>
      <c r="F107" s="579"/>
      <c r="G107" s="579"/>
      <c r="H107" s="579"/>
      <c r="I107" s="579"/>
    </row>
    <row r="108" spans="1:18" x14ac:dyDescent="0.2">
      <c r="A108" s="580" t="s">
        <v>107</v>
      </c>
      <c r="B108" s="580"/>
      <c r="C108" s="580"/>
      <c r="D108" s="580"/>
      <c r="E108" s="580"/>
      <c r="F108" s="580"/>
      <c r="G108" s="580"/>
      <c r="H108" s="580"/>
      <c r="I108" s="580"/>
    </row>
    <row r="109" spans="1:18" x14ac:dyDescent="0.2">
      <c r="A109" s="22">
        <v>6</v>
      </c>
      <c r="B109" s="569" t="s">
        <v>24</v>
      </c>
      <c r="C109" s="569"/>
      <c r="D109" s="569"/>
      <c r="E109" s="569"/>
      <c r="F109" s="569"/>
      <c r="G109" s="569"/>
      <c r="H109" s="22" t="s">
        <v>3</v>
      </c>
      <c r="I109" s="22" t="s">
        <v>1</v>
      </c>
      <c r="J109" s="22" t="s">
        <v>1</v>
      </c>
      <c r="K109" s="22" t="s">
        <v>1</v>
      </c>
      <c r="L109" s="22" t="s">
        <v>1</v>
      </c>
      <c r="M109" s="22" t="s">
        <v>1</v>
      </c>
      <c r="N109" s="22" t="s">
        <v>1</v>
      </c>
      <c r="O109" s="22" t="s">
        <v>1</v>
      </c>
      <c r="P109" s="22" t="s">
        <v>1</v>
      </c>
      <c r="Q109" s="22" t="s">
        <v>1</v>
      </c>
      <c r="R109" s="22" t="s">
        <v>1</v>
      </c>
    </row>
    <row r="110" spans="1:18" x14ac:dyDescent="0.2">
      <c r="A110" s="22" t="s">
        <v>10</v>
      </c>
      <c r="B110" s="575" t="s">
        <v>27</v>
      </c>
      <c r="C110" s="575"/>
      <c r="D110" s="575"/>
      <c r="E110" s="575"/>
      <c r="F110" s="575"/>
      <c r="G110" s="575"/>
      <c r="H110" s="56">
        <v>5.5359999999999999E-2</v>
      </c>
      <c r="I110" s="28">
        <f>TRUNC(H110*I134,2)</f>
        <v>210.56</v>
      </c>
      <c r="J110" s="28">
        <f>TRUNC(H110*J134,2)</f>
        <v>224.29</v>
      </c>
      <c r="K110" s="28">
        <f>TRUNC(H110*K134,2)</f>
        <v>224.42</v>
      </c>
      <c r="L110" s="28">
        <f t="shared" ref="L110:R110" si="89">TRUNC($H$110*L134,2)</f>
        <v>239.39</v>
      </c>
      <c r="M110" s="28">
        <f t="shared" si="89"/>
        <v>239.5</v>
      </c>
      <c r="N110" s="28">
        <f t="shared" si="89"/>
        <v>260.16000000000003</v>
      </c>
      <c r="O110" s="28">
        <f t="shared" si="89"/>
        <v>260.27</v>
      </c>
      <c r="P110" s="28">
        <f t="shared" si="89"/>
        <v>279.77999999999997</v>
      </c>
      <c r="Q110" s="28">
        <f t="shared" si="89"/>
        <v>279.89</v>
      </c>
      <c r="R110" s="28">
        <f t="shared" si="89"/>
        <v>275.79000000000002</v>
      </c>
    </row>
    <row r="111" spans="1:18" x14ac:dyDescent="0.2">
      <c r="A111" s="22" t="s">
        <v>11</v>
      </c>
      <c r="B111" s="575" t="s">
        <v>5</v>
      </c>
      <c r="C111" s="575"/>
      <c r="D111" s="575"/>
      <c r="E111" s="575"/>
      <c r="F111" s="575"/>
      <c r="G111" s="575"/>
      <c r="H111" s="56">
        <v>0.03</v>
      </c>
      <c r="I111" s="28">
        <f>TRUNC(H111*(I110+I134),2)</f>
        <v>120.42</v>
      </c>
      <c r="J111" s="28">
        <f>TRUNC(H111*(J110+J134),2)</f>
        <v>128.27000000000001</v>
      </c>
      <c r="K111" s="28">
        <f>TRUNC(H111*(K110+K134),2)</f>
        <v>128.34</v>
      </c>
      <c r="L111" s="28">
        <f>TRUNC($H$111*(L110+L134),2)</f>
        <v>136.91</v>
      </c>
      <c r="M111" s="28">
        <f>TRUNC($H$111*(M110+M134),2)</f>
        <v>136.97</v>
      </c>
      <c r="N111" s="28">
        <f>TRUNC($H$111*(N$110+$N$134),2)</f>
        <v>148.79</v>
      </c>
      <c r="O111" s="28">
        <f>TRUNC($H$111*(O$110+O$134),2)</f>
        <v>148.85</v>
      </c>
      <c r="P111" s="28">
        <f>TRUNC($H$111*(P$110+$P$134),2)</f>
        <v>160.01</v>
      </c>
      <c r="Q111" s="28">
        <f>TRUNC($H$111*(Q$110+Q$134),2)</f>
        <v>160.07</v>
      </c>
      <c r="R111" s="28">
        <f>TRUNC($H$111*(R$110+R$134),2)</f>
        <v>157.72999999999999</v>
      </c>
    </row>
    <row r="112" spans="1:18" x14ac:dyDescent="0.2">
      <c r="A112" s="22" t="s">
        <v>12</v>
      </c>
      <c r="B112" s="576" t="s">
        <v>125</v>
      </c>
      <c r="C112" s="576"/>
      <c r="D112" s="576"/>
      <c r="E112" s="576"/>
      <c r="F112" s="576"/>
      <c r="G112" s="576"/>
      <c r="H112" s="2"/>
      <c r="I112" s="34"/>
      <c r="J112" s="34"/>
      <c r="K112" s="34"/>
      <c r="L112" s="34"/>
      <c r="M112" s="34"/>
      <c r="N112" s="34"/>
      <c r="O112" s="34"/>
      <c r="P112" s="34"/>
      <c r="Q112" s="34"/>
      <c r="R112" s="34"/>
    </row>
    <row r="113" spans="1:18" x14ac:dyDescent="0.2">
      <c r="A113" s="22" t="s">
        <v>42</v>
      </c>
      <c r="B113" s="575" t="s">
        <v>39</v>
      </c>
      <c r="C113" s="575"/>
      <c r="D113" s="575"/>
      <c r="E113" s="575"/>
      <c r="F113" s="575"/>
      <c r="G113" s="575"/>
      <c r="H113" s="8">
        <v>8.8000000000000005E-3</v>
      </c>
      <c r="I113" s="31">
        <f>TRUNC(H113*I123,2)</f>
        <v>39.31</v>
      </c>
      <c r="J113" s="31">
        <f>TRUNC(H113*J123,2)</f>
        <v>41.88</v>
      </c>
      <c r="K113" s="31">
        <f>TRUNC(H113*K123,2)</f>
        <v>41.9</v>
      </c>
      <c r="L113" s="31">
        <f t="shared" ref="L113:R113" si="90">TRUNC($H$113*L123,2)</f>
        <v>44.7</v>
      </c>
      <c r="M113" s="31">
        <f t="shared" si="90"/>
        <v>44.72</v>
      </c>
      <c r="N113" s="31">
        <f t="shared" si="90"/>
        <v>48.57</v>
      </c>
      <c r="O113" s="31">
        <f t="shared" si="90"/>
        <v>48.59</v>
      </c>
      <c r="P113" s="31">
        <f t="shared" si="90"/>
        <v>52.24</v>
      </c>
      <c r="Q113" s="31">
        <f t="shared" si="90"/>
        <v>52.26</v>
      </c>
      <c r="R113" s="31">
        <f t="shared" si="90"/>
        <v>51.49</v>
      </c>
    </row>
    <row r="114" spans="1:18" x14ac:dyDescent="0.2">
      <c r="A114" s="22" t="s">
        <v>43</v>
      </c>
      <c r="B114" s="575" t="s">
        <v>40</v>
      </c>
      <c r="C114" s="575"/>
      <c r="D114" s="575"/>
      <c r="E114" s="575"/>
      <c r="F114" s="575"/>
      <c r="G114" s="575"/>
      <c r="H114" s="8">
        <v>4.0800000000000003E-2</v>
      </c>
      <c r="I114" s="31">
        <f>TRUNC(H114*I123,2)</f>
        <v>182.28</v>
      </c>
      <c r="J114" s="31">
        <f>TRUNC(H114*J123,2)</f>
        <v>194.17</v>
      </c>
      <c r="K114" s="31">
        <f>TRUNC(H114*K123,2)</f>
        <v>194.28</v>
      </c>
      <c r="L114" s="31">
        <f t="shared" ref="L114:R114" si="91">TRUNC($H$114*L123,2)</f>
        <v>207.24</v>
      </c>
      <c r="M114" s="31">
        <f t="shared" si="91"/>
        <v>207.33</v>
      </c>
      <c r="N114" s="31">
        <f t="shared" si="91"/>
        <v>225.22</v>
      </c>
      <c r="O114" s="31">
        <f t="shared" si="91"/>
        <v>225.32</v>
      </c>
      <c r="P114" s="31">
        <f t="shared" si="91"/>
        <v>242.21</v>
      </c>
      <c r="Q114" s="31">
        <f t="shared" si="91"/>
        <v>242.3</v>
      </c>
      <c r="R114" s="31">
        <f t="shared" si="91"/>
        <v>238.76</v>
      </c>
    </row>
    <row r="115" spans="1:18" x14ac:dyDescent="0.2">
      <c r="A115" s="22" t="s">
        <v>44</v>
      </c>
      <c r="B115" s="575" t="s">
        <v>41</v>
      </c>
      <c r="C115" s="575"/>
      <c r="D115" s="575"/>
      <c r="E115" s="575"/>
      <c r="F115" s="575"/>
      <c r="G115" s="575"/>
      <c r="H115" s="8">
        <v>2.5000000000000001E-2</v>
      </c>
      <c r="I115" s="31">
        <f>TRUNC(H115*I123,2)</f>
        <v>111.69</v>
      </c>
      <c r="J115" s="31">
        <f>TRUNC(H115*J123,2)</f>
        <v>118.97</v>
      </c>
      <c r="K115" s="31">
        <f>TRUNC(H115*K123,2)</f>
        <v>119.04</v>
      </c>
      <c r="L115" s="31">
        <f t="shared" ref="L115:R115" si="92">TRUNC($H$115*L123,2)</f>
        <v>126.99</v>
      </c>
      <c r="M115" s="31">
        <f t="shared" si="92"/>
        <v>127.04</v>
      </c>
      <c r="N115" s="31">
        <f t="shared" si="92"/>
        <v>138</v>
      </c>
      <c r="O115" s="31">
        <f t="shared" si="92"/>
        <v>138.06</v>
      </c>
      <c r="P115" s="31">
        <f t="shared" si="92"/>
        <v>148.41</v>
      </c>
      <c r="Q115" s="31">
        <f t="shared" si="92"/>
        <v>148.47</v>
      </c>
      <c r="R115" s="31">
        <f t="shared" si="92"/>
        <v>146.30000000000001</v>
      </c>
    </row>
    <row r="116" spans="1:18" x14ac:dyDescent="0.2">
      <c r="A116" s="569" t="s">
        <v>108</v>
      </c>
      <c r="B116" s="569"/>
      <c r="C116" s="569"/>
      <c r="D116" s="569"/>
      <c r="E116" s="569"/>
      <c r="F116" s="569"/>
      <c r="G116" s="569"/>
      <c r="H116" s="35">
        <f>SUM(H110:H115)</f>
        <v>0.16</v>
      </c>
      <c r="I116" s="32">
        <f>TRUNC(SUM(I110:I115),2)</f>
        <v>664.26</v>
      </c>
      <c r="J116" s="32">
        <f>TRUNC(SUM(J110:J115),2)</f>
        <v>707.58</v>
      </c>
      <c r="K116" s="32">
        <f>TRUNC(SUM(K110:K115),2)</f>
        <v>707.98</v>
      </c>
      <c r="L116" s="32">
        <f>TRUNC(SUM(L110:L115),2)</f>
        <v>755.23</v>
      </c>
      <c r="M116" s="32">
        <f>TRUNC(SUM(M110:M115),2)</f>
        <v>755.56</v>
      </c>
      <c r="N116" s="32">
        <f t="shared" ref="N116:O116" si="93">TRUNC(SUM(N110:N115),2)</f>
        <v>820.74</v>
      </c>
      <c r="O116" s="32">
        <f t="shared" si="93"/>
        <v>821.09</v>
      </c>
      <c r="P116" s="32">
        <f t="shared" ref="P116:Q116" si="94">TRUNC(SUM(P110:P115),2)</f>
        <v>882.65</v>
      </c>
      <c r="Q116" s="32">
        <f t="shared" si="94"/>
        <v>882.99</v>
      </c>
      <c r="R116" s="32">
        <f t="shared" ref="R116" si="95">TRUNC(SUM(R110:R115),2)</f>
        <v>870.07</v>
      </c>
    </row>
    <row r="117" spans="1:18" x14ac:dyDescent="0.2">
      <c r="A117" s="6"/>
      <c r="B117" s="572"/>
      <c r="C117" s="572"/>
      <c r="D117" s="572"/>
      <c r="E117" s="572"/>
      <c r="F117" s="572"/>
      <c r="G117" s="572"/>
      <c r="H117" s="572"/>
      <c r="I117" s="572"/>
    </row>
    <row r="118" spans="1:18" x14ac:dyDescent="0.2">
      <c r="A118" s="11" t="s">
        <v>45</v>
      </c>
      <c r="B118" s="573" t="s">
        <v>46</v>
      </c>
      <c r="C118" s="573"/>
      <c r="D118" s="573"/>
      <c r="E118" s="573"/>
      <c r="F118" s="573"/>
      <c r="G118" s="573"/>
      <c r="H118" s="12">
        <f>TRUNC(H113+H114+H115,4)</f>
        <v>7.46E-2</v>
      </c>
      <c r="I118" s="13"/>
      <c r="J118" s="13"/>
      <c r="K118" s="13"/>
      <c r="L118" s="13"/>
      <c r="M118" s="13"/>
      <c r="N118" s="13"/>
      <c r="O118" s="13"/>
      <c r="P118" s="13"/>
      <c r="Q118" s="13"/>
      <c r="R118" s="13"/>
    </row>
    <row r="119" spans="1:18" x14ac:dyDescent="0.2">
      <c r="A119" s="14"/>
      <c r="B119" s="574">
        <v>100</v>
      </c>
      <c r="C119" s="574"/>
      <c r="D119" s="574"/>
      <c r="E119" s="574"/>
      <c r="F119" s="574"/>
      <c r="G119" s="574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7"/>
      <c r="B120" s="58"/>
      <c r="C120" s="58"/>
      <c r="D120" s="58"/>
      <c r="E120" s="58"/>
      <c r="F120" s="58"/>
      <c r="G120" s="58"/>
      <c r="H120" s="15"/>
      <c r="I120" s="16"/>
      <c r="J120" s="16"/>
      <c r="K120" s="16"/>
      <c r="L120" s="16"/>
      <c r="M120" s="16"/>
      <c r="N120" s="16"/>
      <c r="O120" s="16"/>
      <c r="P120" s="16"/>
      <c r="Q120" s="16"/>
      <c r="R120" s="16"/>
    </row>
    <row r="121" spans="1:18" x14ac:dyDescent="0.2">
      <c r="A121" s="14" t="s">
        <v>47</v>
      </c>
      <c r="B121" s="574" t="s">
        <v>109</v>
      </c>
      <c r="C121" s="574"/>
      <c r="D121" s="574"/>
      <c r="E121" s="574"/>
      <c r="F121" s="574"/>
      <c r="G121" s="574"/>
      <c r="H121" s="15"/>
      <c r="I121" s="16">
        <f>TRUNC(I134+I110+I111,2)</f>
        <v>4134.53</v>
      </c>
      <c r="J121" s="16">
        <f>TRUNC(J134+J110+J111,2)</f>
        <v>4404.13</v>
      </c>
      <c r="K121" s="16">
        <f>TRUNC(K134+K110+K111,2)</f>
        <v>4406.6099999999997</v>
      </c>
      <c r="L121" s="16">
        <f>TRUNC(L134+L110+L111,2)</f>
        <v>4700.68</v>
      </c>
      <c r="M121" s="16">
        <f>TRUNC(M134+M110+M111,2)</f>
        <v>4702.7299999999996</v>
      </c>
      <c r="N121" s="16">
        <f t="shared" ref="N121:O121" si="96">TRUNC(N134+N110+N111,2)</f>
        <v>5108.5</v>
      </c>
      <c r="O121" s="16">
        <f t="shared" si="96"/>
        <v>5110.66</v>
      </c>
      <c r="P121" s="16">
        <f t="shared" ref="P121:Q121" si="97">TRUNC(P134+P110+P111,2)</f>
        <v>5493.69</v>
      </c>
      <c r="Q121" s="16">
        <f t="shared" si="97"/>
        <v>5495.89</v>
      </c>
      <c r="R121" s="16">
        <f t="shared" ref="R121" si="98">TRUNC(R134+R110+R111,2)</f>
        <v>5415.44</v>
      </c>
    </row>
    <row r="122" spans="1:18" x14ac:dyDescent="0.2">
      <c r="A122" s="14"/>
      <c r="B122" s="58"/>
      <c r="C122" s="58"/>
      <c r="D122" s="58"/>
      <c r="E122" s="58"/>
      <c r="F122" s="58"/>
      <c r="G122" s="58"/>
      <c r="H122" s="15"/>
      <c r="I122" s="16"/>
      <c r="J122" s="16"/>
      <c r="K122" s="16"/>
      <c r="L122" s="16"/>
      <c r="M122" s="16"/>
      <c r="N122" s="16"/>
      <c r="O122" s="16"/>
      <c r="P122" s="16"/>
      <c r="Q122" s="16"/>
      <c r="R122" s="16"/>
    </row>
    <row r="123" spans="1:18" x14ac:dyDescent="0.2">
      <c r="A123" s="14" t="s">
        <v>48</v>
      </c>
      <c r="B123" s="574" t="s">
        <v>49</v>
      </c>
      <c r="C123" s="574"/>
      <c r="D123" s="574"/>
      <c r="E123" s="574"/>
      <c r="F123" s="574"/>
      <c r="G123" s="574"/>
      <c r="H123" s="15"/>
      <c r="I123" s="16">
        <f>I121/(1-H118)</f>
        <v>4467.83</v>
      </c>
      <c r="J123" s="16">
        <f>J121/(1-H118)</f>
        <v>4759.16</v>
      </c>
      <c r="K123" s="16">
        <f>K121/(1-H118)</f>
        <v>4761.84</v>
      </c>
      <c r="L123" s="16">
        <f t="shared" ref="L123:R123" si="99">L121/(1-$H$118)</f>
        <v>5079.62</v>
      </c>
      <c r="M123" s="16">
        <f t="shared" si="99"/>
        <v>5081.83</v>
      </c>
      <c r="N123" s="16">
        <f t="shared" si="99"/>
        <v>5520.32</v>
      </c>
      <c r="O123" s="16">
        <f t="shared" si="99"/>
        <v>5522.65</v>
      </c>
      <c r="P123" s="16">
        <f t="shared" si="99"/>
        <v>5936.56</v>
      </c>
      <c r="Q123" s="16">
        <f t="shared" si="99"/>
        <v>5938.93</v>
      </c>
      <c r="R123" s="16">
        <f t="shared" si="99"/>
        <v>5852</v>
      </c>
    </row>
    <row r="124" spans="1:18" x14ac:dyDescent="0.2">
      <c r="A124" s="14"/>
      <c r="B124" s="58"/>
      <c r="C124" s="58"/>
      <c r="D124" s="58"/>
      <c r="E124" s="58"/>
      <c r="F124" s="58"/>
      <c r="G124" s="58"/>
      <c r="H124" s="15"/>
      <c r="I124" s="16"/>
      <c r="J124" s="16"/>
      <c r="K124" s="16"/>
      <c r="L124" s="16"/>
      <c r="M124" s="16"/>
      <c r="N124" s="16"/>
      <c r="O124" s="16"/>
      <c r="P124" s="16"/>
      <c r="Q124" s="16"/>
      <c r="R124" s="16"/>
    </row>
    <row r="125" spans="1:18" x14ac:dyDescent="0.2">
      <c r="A125" s="18"/>
      <c r="B125" s="570" t="s">
        <v>50</v>
      </c>
      <c r="C125" s="570"/>
      <c r="D125" s="570"/>
      <c r="E125" s="570"/>
      <c r="F125" s="570"/>
      <c r="G125" s="570"/>
      <c r="H125" s="19"/>
      <c r="I125" s="20">
        <f>TRUNC(I123-I121,2)</f>
        <v>333.3</v>
      </c>
      <c r="J125" s="20">
        <f>TRUNC(J123-J121,2)</f>
        <v>355.03</v>
      </c>
      <c r="K125" s="20">
        <f>TRUNC(K123-K121,2)</f>
        <v>355.23</v>
      </c>
      <c r="L125" s="20">
        <f>TRUNC(L123-L121,2)</f>
        <v>378.94</v>
      </c>
      <c r="M125" s="20">
        <f>TRUNC(M123-M121,2)</f>
        <v>379.1</v>
      </c>
      <c r="N125" s="20">
        <f t="shared" ref="N125:O125" si="100">TRUNC(N123-N121,2)</f>
        <v>411.82</v>
      </c>
      <c r="O125" s="20">
        <f t="shared" si="100"/>
        <v>411.99</v>
      </c>
      <c r="P125" s="20">
        <f t="shared" ref="P125:Q125" si="101">TRUNC(P123-P121,2)</f>
        <v>442.87</v>
      </c>
      <c r="Q125" s="20">
        <f t="shared" si="101"/>
        <v>443.04</v>
      </c>
      <c r="R125" s="20">
        <f t="shared" ref="R125" si="102">TRUNC(R123-R121,2)</f>
        <v>436.56</v>
      </c>
    </row>
    <row r="126" spans="1:18" x14ac:dyDescent="0.2">
      <c r="A126" s="6"/>
      <c r="B126" s="6"/>
      <c r="C126" s="6"/>
      <c r="D126" s="6"/>
      <c r="E126" s="6"/>
      <c r="F126" s="6"/>
      <c r="G126" s="6"/>
      <c r="H126" s="6"/>
      <c r="I126" s="3"/>
      <c r="J126" s="3"/>
      <c r="K126" s="3"/>
      <c r="L126" s="3"/>
      <c r="M126" s="3"/>
      <c r="N126" s="3"/>
      <c r="O126" s="3"/>
      <c r="P126" s="3"/>
      <c r="Q126" s="3"/>
      <c r="R126" s="3"/>
    </row>
    <row r="127" spans="1:18" x14ac:dyDescent="0.2">
      <c r="A127" s="571" t="s">
        <v>110</v>
      </c>
      <c r="B127" s="571"/>
      <c r="C127" s="571"/>
      <c r="D127" s="571"/>
      <c r="E127" s="571"/>
      <c r="F127" s="571"/>
      <c r="G127" s="571"/>
      <c r="H127" s="571"/>
      <c r="I127" s="571"/>
    </row>
    <row r="128" spans="1:18" x14ac:dyDescent="0.2">
      <c r="A128" s="569" t="s">
        <v>28</v>
      </c>
      <c r="B128" s="569"/>
      <c r="C128" s="569"/>
      <c r="D128" s="569"/>
      <c r="E128" s="569"/>
      <c r="F128" s="569"/>
      <c r="G128" s="569"/>
      <c r="H128" s="569"/>
      <c r="I128" s="22" t="s">
        <v>1</v>
      </c>
      <c r="J128" s="22" t="s">
        <v>1</v>
      </c>
      <c r="K128" s="22" t="s">
        <v>1</v>
      </c>
      <c r="L128" s="22" t="s">
        <v>1</v>
      </c>
      <c r="M128" s="22" t="s">
        <v>1</v>
      </c>
      <c r="N128" s="22" t="s">
        <v>1</v>
      </c>
      <c r="O128" s="22" t="s">
        <v>1</v>
      </c>
      <c r="P128" s="22" t="s">
        <v>1</v>
      </c>
      <c r="Q128" s="22" t="s">
        <v>1</v>
      </c>
      <c r="R128" s="22" t="s">
        <v>1</v>
      </c>
    </row>
    <row r="129" spans="1:18" x14ac:dyDescent="0.2">
      <c r="A129" s="24" t="s">
        <v>10</v>
      </c>
      <c r="B129" s="568" t="str">
        <f>A23</f>
        <v>MÓDULO 1 - COMPOSIÇÃO DA REMUNERAÇÃO</v>
      </c>
      <c r="C129" s="568"/>
      <c r="D129" s="568"/>
      <c r="E129" s="568"/>
      <c r="F129" s="568"/>
      <c r="G129" s="568"/>
      <c r="H129" s="568"/>
      <c r="I129" s="28">
        <f>I32</f>
        <v>1800.6</v>
      </c>
      <c r="J129" s="28">
        <f>J32</f>
        <v>1961.79</v>
      </c>
      <c r="K129" s="28">
        <f>K32</f>
        <v>1961.79</v>
      </c>
      <c r="L129" s="28">
        <f>L32</f>
        <v>2102.4499999999998</v>
      </c>
      <c r="M129" s="28">
        <f>M32</f>
        <v>2102.4499999999998</v>
      </c>
      <c r="N129" s="28">
        <f t="shared" ref="N129:O129" si="103">N32</f>
        <v>2255.71</v>
      </c>
      <c r="O129" s="28">
        <f t="shared" si="103"/>
        <v>2255.71</v>
      </c>
      <c r="P129" s="28">
        <f t="shared" ref="P129:Q129" si="104">P32</f>
        <v>2391.06</v>
      </c>
      <c r="Q129" s="28">
        <f t="shared" si="104"/>
        <v>2391.06</v>
      </c>
      <c r="R129" s="28">
        <f t="shared" ref="R129" si="105">R32</f>
        <v>2391.06</v>
      </c>
    </row>
    <row r="130" spans="1:18" x14ac:dyDescent="0.2">
      <c r="A130" s="24" t="s">
        <v>11</v>
      </c>
      <c r="B130" s="568" t="str">
        <f>A34</f>
        <v>MÓDULO 2 – ENCARGOS E BENEFÍCIOS ANUAIS, MENSAIS E DIÁRIOS</v>
      </c>
      <c r="C130" s="568"/>
      <c r="D130" s="568"/>
      <c r="E130" s="568"/>
      <c r="F130" s="568"/>
      <c r="G130" s="568"/>
      <c r="H130" s="568"/>
      <c r="I130" s="31">
        <f>I68</f>
        <v>1880.86</v>
      </c>
      <c r="J130" s="31">
        <f>J68</f>
        <v>1960.29</v>
      </c>
      <c r="K130" s="31">
        <f>K68</f>
        <v>1960.29</v>
      </c>
      <c r="L130" s="31">
        <f>L68</f>
        <v>2083.6999999999998</v>
      </c>
      <c r="M130" s="31">
        <f>M68</f>
        <v>2083.6999999999998</v>
      </c>
      <c r="N130" s="158">
        <f t="shared" ref="N130:O130" si="106">N68</f>
        <v>2296.6999999999998</v>
      </c>
      <c r="O130" s="158">
        <f t="shared" si="106"/>
        <v>2296.6999999999998</v>
      </c>
      <c r="P130" s="158">
        <f t="shared" ref="P130:Q130" si="107">P68</f>
        <v>2507.4899999999998</v>
      </c>
      <c r="Q130" s="158">
        <f t="shared" si="107"/>
        <v>2507.4899999999998</v>
      </c>
      <c r="R130" s="158">
        <f t="shared" ref="R130" si="108">R68</f>
        <v>2507.4899999999998</v>
      </c>
    </row>
    <row r="131" spans="1:18" x14ac:dyDescent="0.2">
      <c r="A131" s="24" t="s">
        <v>12</v>
      </c>
      <c r="B131" s="568" t="str">
        <f>A70</f>
        <v>MÓDULO 3 – PROVISÃO PARA RESCISÃO</v>
      </c>
      <c r="C131" s="568"/>
      <c r="D131" s="568"/>
      <c r="E131" s="568"/>
      <c r="F131" s="568"/>
      <c r="G131" s="568"/>
      <c r="H131" s="568"/>
      <c r="I131" s="31">
        <f>I78</f>
        <v>63.73</v>
      </c>
      <c r="J131" s="31">
        <f>J78</f>
        <v>69.45</v>
      </c>
      <c r="K131" s="31">
        <f>K78</f>
        <v>69.45</v>
      </c>
      <c r="L131" s="31">
        <f>L78</f>
        <v>74.430000000000007</v>
      </c>
      <c r="M131" s="31">
        <f>M78</f>
        <v>74.430000000000007</v>
      </c>
      <c r="N131" s="31">
        <f t="shared" ref="N131:O131" si="109">N78</f>
        <v>79.84</v>
      </c>
      <c r="O131" s="31">
        <f t="shared" si="109"/>
        <v>79.84</v>
      </c>
      <c r="P131" s="31">
        <f t="shared" ref="P131:Q131" si="110">P78</f>
        <v>84.63</v>
      </c>
      <c r="Q131" s="31">
        <f t="shared" si="110"/>
        <v>84.63</v>
      </c>
      <c r="R131" s="31">
        <f t="shared" ref="R131" si="111">R78</f>
        <v>10.62</v>
      </c>
    </row>
    <row r="132" spans="1:18" x14ac:dyDescent="0.2">
      <c r="A132" s="25" t="s">
        <v>13</v>
      </c>
      <c r="B132" s="568" t="str">
        <f>A80</f>
        <v>MÓDULO 4 – CUSTO DE REPOSIÇÃO DO PROFISSIONAL AUSENTE</v>
      </c>
      <c r="C132" s="568"/>
      <c r="D132" s="568"/>
      <c r="E132" s="568"/>
      <c r="F132" s="568"/>
      <c r="G132" s="568"/>
      <c r="H132" s="568"/>
      <c r="I132" s="31">
        <f>I98</f>
        <v>18.91</v>
      </c>
      <c r="J132" s="31">
        <f>J98</f>
        <v>20.59</v>
      </c>
      <c r="K132" s="31">
        <f>K98</f>
        <v>20.59</v>
      </c>
      <c r="L132" s="31">
        <f>L98</f>
        <v>22.07</v>
      </c>
      <c r="M132" s="31">
        <f>M98</f>
        <v>22.07</v>
      </c>
      <c r="N132" s="31">
        <f t="shared" ref="N132:P132" si="112">N98</f>
        <v>23.69</v>
      </c>
      <c r="O132" s="31">
        <f>O98</f>
        <v>23.69</v>
      </c>
      <c r="P132" s="31">
        <f t="shared" si="112"/>
        <v>25.12</v>
      </c>
      <c r="Q132" s="31">
        <f>Q98</f>
        <v>25.12</v>
      </c>
      <c r="R132" s="31">
        <f>R98</f>
        <v>25.12</v>
      </c>
    </row>
    <row r="133" spans="1:18" x14ac:dyDescent="0.2">
      <c r="A133" s="25" t="s">
        <v>14</v>
      </c>
      <c r="B133" s="568" t="str">
        <f>A100</f>
        <v>MÓDULO 5 – INSUMOS DIVERSOS</v>
      </c>
      <c r="C133" s="568"/>
      <c r="D133" s="568"/>
      <c r="E133" s="568"/>
      <c r="F133" s="568"/>
      <c r="G133" s="568"/>
      <c r="H133" s="568"/>
      <c r="I133" s="31">
        <f>I106</f>
        <v>39.450000000000003</v>
      </c>
      <c r="J133" s="31">
        <f>J106</f>
        <v>39.450000000000003</v>
      </c>
      <c r="K133" s="31">
        <f>K106</f>
        <v>41.73</v>
      </c>
      <c r="L133" s="31">
        <f>L106</f>
        <v>41.73</v>
      </c>
      <c r="M133" s="31">
        <f>M106</f>
        <v>43.61</v>
      </c>
      <c r="N133" s="31">
        <f t="shared" ref="N133:O133" si="113">N106</f>
        <v>43.61</v>
      </c>
      <c r="O133" s="31">
        <f t="shared" si="113"/>
        <v>45.6</v>
      </c>
      <c r="P133" s="31">
        <f t="shared" ref="P133:Q133" si="114">P106</f>
        <v>45.6</v>
      </c>
      <c r="Q133" s="31">
        <f t="shared" si="114"/>
        <v>47.63</v>
      </c>
      <c r="R133" s="31">
        <f t="shared" ref="R133" si="115">R106</f>
        <v>47.63</v>
      </c>
    </row>
    <row r="134" spans="1:18" x14ac:dyDescent="0.2">
      <c r="A134" s="22"/>
      <c r="B134" s="569" t="s">
        <v>111</v>
      </c>
      <c r="C134" s="569"/>
      <c r="D134" s="569"/>
      <c r="E134" s="569"/>
      <c r="F134" s="569"/>
      <c r="G134" s="569"/>
      <c r="H134" s="569"/>
      <c r="I134" s="32">
        <f>TRUNC(SUM(I129:I133),2)</f>
        <v>3803.55</v>
      </c>
      <c r="J134" s="32">
        <f>TRUNC(SUM(J129:J133),2)</f>
        <v>4051.57</v>
      </c>
      <c r="K134" s="32">
        <f>TRUNC(SUM(K129:K133),2)</f>
        <v>4053.85</v>
      </c>
      <c r="L134" s="32">
        <f>TRUNC(SUM(L129:L133),2)</f>
        <v>4324.38</v>
      </c>
      <c r="M134" s="32">
        <f>TRUNC(SUM(M129:M133),2)</f>
        <v>4326.26</v>
      </c>
      <c r="N134" s="32">
        <f t="shared" ref="N134:O134" si="116">TRUNC(SUM(N129:N133),2)</f>
        <v>4699.55</v>
      </c>
      <c r="O134" s="32">
        <f t="shared" si="116"/>
        <v>4701.54</v>
      </c>
      <c r="P134" s="32">
        <f t="shared" ref="P134:Q134" si="117">TRUNC(SUM(P129:P133),2)</f>
        <v>5053.8999999999996</v>
      </c>
      <c r="Q134" s="32">
        <f t="shared" si="117"/>
        <v>5055.93</v>
      </c>
      <c r="R134" s="32">
        <f t="shared" ref="R134" si="118">TRUNC(SUM(R129:R133),2)</f>
        <v>4981.92</v>
      </c>
    </row>
    <row r="135" spans="1:18" x14ac:dyDescent="0.2">
      <c r="A135" s="25" t="s">
        <v>15</v>
      </c>
      <c r="B135" s="568" t="str">
        <f>A108</f>
        <v>MÓDULO 6 – CUSTOS INDIRETOS, TRIBUTOS E LUCRO</v>
      </c>
      <c r="C135" s="568"/>
      <c r="D135" s="568"/>
      <c r="E135" s="568"/>
      <c r="F135" s="568"/>
      <c r="G135" s="568"/>
      <c r="H135" s="568"/>
      <c r="I135" s="28">
        <f>I116</f>
        <v>664.26</v>
      </c>
      <c r="J135" s="28">
        <f>J116</f>
        <v>707.58</v>
      </c>
      <c r="K135" s="28">
        <f>K116</f>
        <v>707.98</v>
      </c>
      <c r="L135" s="28">
        <f>L116</f>
        <v>755.23</v>
      </c>
      <c r="M135" s="28">
        <f>M116</f>
        <v>755.56</v>
      </c>
      <c r="N135" s="28">
        <f t="shared" ref="N135:O135" si="119">N116</f>
        <v>820.74</v>
      </c>
      <c r="O135" s="28">
        <f t="shared" si="119"/>
        <v>821.09</v>
      </c>
      <c r="P135" s="28">
        <f t="shared" ref="P135:Q135" si="120">P116</f>
        <v>882.65</v>
      </c>
      <c r="Q135" s="28">
        <f t="shared" si="120"/>
        <v>882.99</v>
      </c>
      <c r="R135" s="28">
        <f t="shared" ref="R135" si="121">R116</f>
        <v>870.07</v>
      </c>
    </row>
    <row r="136" spans="1:18" x14ac:dyDescent="0.2">
      <c r="A136" s="569" t="s">
        <v>112</v>
      </c>
      <c r="B136" s="569"/>
      <c r="C136" s="569"/>
      <c r="D136" s="569"/>
      <c r="E136" s="569"/>
      <c r="F136" s="569"/>
      <c r="G136" s="569"/>
      <c r="H136" s="569"/>
      <c r="I136" s="32">
        <f>TRUNC(SUM(I134:I135),2)</f>
        <v>4467.8100000000004</v>
      </c>
      <c r="J136" s="32">
        <f>TRUNC(SUM(J134:J135),2)</f>
        <v>4759.1499999999996</v>
      </c>
      <c r="K136" s="32">
        <f>TRUNC(SUM(K134:K135),2)</f>
        <v>4761.83</v>
      </c>
      <c r="L136" s="32">
        <f>TRUNC(SUM(L134:L135),2)</f>
        <v>5079.6099999999997</v>
      </c>
      <c r="M136" s="32">
        <f>TRUNC(SUM(M134:M135),2)</f>
        <v>5081.82</v>
      </c>
      <c r="N136" s="32">
        <f t="shared" ref="N136:O136" si="122">TRUNC(SUM(N134:N135),2)</f>
        <v>5520.29</v>
      </c>
      <c r="O136" s="32">
        <f t="shared" si="122"/>
        <v>5522.63</v>
      </c>
      <c r="P136" s="32">
        <f t="shared" ref="P136:Q136" si="123">TRUNC(SUM(P134:P135),2)</f>
        <v>5936.55</v>
      </c>
      <c r="Q136" s="32">
        <f t="shared" si="123"/>
        <v>5938.92</v>
      </c>
      <c r="R136" s="32">
        <f t="shared" ref="R136" si="124">TRUNC(SUM(R134:R135),2)</f>
        <v>5851.99</v>
      </c>
    </row>
    <row r="137" spans="1:18" x14ac:dyDescent="0.2">
      <c r="A137" s="21"/>
      <c r="J137" s="153">
        <v>4999.1499999999996</v>
      </c>
      <c r="K137" s="153">
        <v>5001.83</v>
      </c>
      <c r="L137" s="153">
        <v>5079.6099999999997</v>
      </c>
      <c r="M137" s="303">
        <v>5081.82</v>
      </c>
      <c r="N137" s="153">
        <v>5520.29</v>
      </c>
      <c r="O137" s="153"/>
      <c r="P137" s="153">
        <v>5520.29</v>
      </c>
      <c r="Q137" s="153"/>
      <c r="R137" s="153"/>
    </row>
    <row r="138" spans="1:18" x14ac:dyDescent="0.2">
      <c r="A138" s="21"/>
      <c r="J138" s="21">
        <f>J136-J137</f>
        <v>-240</v>
      </c>
      <c r="K138" s="21">
        <f>K136-K137</f>
        <v>-240</v>
      </c>
      <c r="L138" s="21">
        <f>L136-L137</f>
        <v>0</v>
      </c>
      <c r="M138" s="21">
        <f>M136-M137</f>
        <v>0</v>
      </c>
      <c r="N138" s="21">
        <f t="shared" ref="N138:O138" si="125">N136-N137</f>
        <v>0</v>
      </c>
      <c r="O138" s="21">
        <f t="shared" si="125"/>
        <v>5522.63</v>
      </c>
      <c r="P138" s="21">
        <f t="shared" ref="P138:Q138" si="126">P136-P137</f>
        <v>416.26</v>
      </c>
      <c r="Q138" s="21">
        <f t="shared" si="126"/>
        <v>5938.92</v>
      </c>
      <c r="R138" s="21">
        <f t="shared" ref="R138" si="127">R136-R137</f>
        <v>5851.99</v>
      </c>
    </row>
  </sheetData>
  <mergeCells count="133"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55:G55"/>
    <mergeCell ref="B56:G56"/>
    <mergeCell ref="B57:G57"/>
    <mergeCell ref="B58:G58"/>
    <mergeCell ref="B59:G59"/>
    <mergeCell ref="A61:H61"/>
    <mergeCell ref="B49:G49"/>
    <mergeCell ref="A50:G50"/>
    <mergeCell ref="A51:I51"/>
    <mergeCell ref="A52:G52"/>
    <mergeCell ref="B53:G53"/>
    <mergeCell ref="B54:G54"/>
    <mergeCell ref="B60:G60"/>
    <mergeCell ref="A68:H68"/>
    <mergeCell ref="A69:I69"/>
    <mergeCell ref="A70:I70"/>
    <mergeCell ref="B71:G71"/>
    <mergeCell ref="B72:G72"/>
    <mergeCell ref="B73:G73"/>
    <mergeCell ref="A62:I62"/>
    <mergeCell ref="A63:I63"/>
    <mergeCell ref="A64:H64"/>
    <mergeCell ref="B65:H65"/>
    <mergeCell ref="B66:H66"/>
    <mergeCell ref="B67:H67"/>
    <mergeCell ref="A80:I80"/>
    <mergeCell ref="A81:G81"/>
    <mergeCell ref="B82:G82"/>
    <mergeCell ref="B83:G83"/>
    <mergeCell ref="B84:G84"/>
    <mergeCell ref="B85:G85"/>
    <mergeCell ref="B74:G74"/>
    <mergeCell ref="B75:G75"/>
    <mergeCell ref="B76:G76"/>
    <mergeCell ref="B77:G77"/>
    <mergeCell ref="A78:G78"/>
    <mergeCell ref="A79:I79"/>
    <mergeCell ref="A92:G92"/>
    <mergeCell ref="A93:I93"/>
    <mergeCell ref="A94:I94"/>
    <mergeCell ref="A95:H95"/>
    <mergeCell ref="B96:H96"/>
    <mergeCell ref="B97:H97"/>
    <mergeCell ref="B86:G86"/>
    <mergeCell ref="B87:G87"/>
    <mergeCell ref="A88:G88"/>
    <mergeCell ref="A89:I89"/>
    <mergeCell ref="A90:G90"/>
    <mergeCell ref="B91:G91"/>
    <mergeCell ref="B104:G104"/>
    <mergeCell ref="B105:G105"/>
    <mergeCell ref="A106:G106"/>
    <mergeCell ref="A107:I107"/>
    <mergeCell ref="A108:I108"/>
    <mergeCell ref="B109:G109"/>
    <mergeCell ref="A98:H98"/>
    <mergeCell ref="A99:I99"/>
    <mergeCell ref="A100:I100"/>
    <mergeCell ref="B101:G101"/>
    <mergeCell ref="B102:G102"/>
    <mergeCell ref="B103:G103"/>
    <mergeCell ref="A116:G116"/>
    <mergeCell ref="B117:I117"/>
    <mergeCell ref="B118:G118"/>
    <mergeCell ref="B119:G119"/>
    <mergeCell ref="B121:G121"/>
    <mergeCell ref="B123:G123"/>
    <mergeCell ref="B110:G110"/>
    <mergeCell ref="B111:G111"/>
    <mergeCell ref="B112:G112"/>
    <mergeCell ref="B113:G113"/>
    <mergeCell ref="B114:G114"/>
    <mergeCell ref="B115:G115"/>
    <mergeCell ref="B132:H132"/>
    <mergeCell ref="B133:H133"/>
    <mergeCell ref="B134:H134"/>
    <mergeCell ref="B135:H135"/>
    <mergeCell ref="A136:H136"/>
    <mergeCell ref="B125:G125"/>
    <mergeCell ref="A127:I127"/>
    <mergeCell ref="A128:H128"/>
    <mergeCell ref="B129:H129"/>
    <mergeCell ref="B130:H130"/>
    <mergeCell ref="B131:H131"/>
  </mergeCells>
  <printOptions horizontalCentered="1"/>
  <pageMargins left="0.51181102362204722" right="0.51181102362204722" top="1.1811023622047245" bottom="0.98425196850393704" header="0.31496062992125984" footer="0.31496062992125984"/>
  <pageSetup paperSize="9" scale="79" firstPageNumber="0" fitToHeight="2" orientation="portrait" r:id="rId1"/>
  <headerFooter>
    <oddHeader>&amp;C&amp;G</oddHeader>
  </headerFooter>
  <rowBreaks count="1" manualBreakCount="1">
    <brk id="111" max="8" man="1"/>
  </rowBreaks>
  <legacyDrawing r:id="rId2"/>
  <legacyDrawingHF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49">
    <tabColor rgb="FF92D050"/>
    <pageSetUpPr fitToPage="1"/>
  </sheetPr>
  <dimension ref="A1:R137"/>
  <sheetViews>
    <sheetView topLeftCell="A89" zoomScale="80" zoomScaleNormal="80" zoomScaleSheetLayoutView="118" workbookViewId="0">
      <selection activeCell="R135" sqref="R135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9" width="18" bestFit="1" customWidth="1"/>
    <col min="10" max="10" width="22.28515625" customWidth="1"/>
    <col min="11" max="11" width="20.5703125" customWidth="1"/>
    <col min="12" max="12" width="22.28515625" customWidth="1"/>
    <col min="13" max="13" width="21.42578125" customWidth="1"/>
    <col min="14" max="14" width="22.28515625" customWidth="1"/>
    <col min="15" max="18" width="21.42578125" customWidth="1"/>
  </cols>
  <sheetData>
    <row r="1" spans="1:18" x14ac:dyDescent="0.2">
      <c r="A1" s="604" t="s">
        <v>221</v>
      </c>
      <c r="B1" s="604"/>
      <c r="C1" s="604"/>
      <c r="D1" s="604"/>
      <c r="E1" s="604"/>
      <c r="F1" s="604"/>
      <c r="G1" s="604"/>
      <c r="H1" s="604"/>
      <c r="I1" s="604"/>
    </row>
    <row r="2" spans="1:18" x14ac:dyDescent="0.2">
      <c r="A2" s="604" t="s">
        <v>228</v>
      </c>
      <c r="B2" s="604"/>
      <c r="C2" s="604"/>
      <c r="D2" s="604"/>
      <c r="E2" s="604"/>
      <c r="F2" s="604"/>
      <c r="G2" s="604"/>
      <c r="H2" s="604"/>
      <c r="I2" s="604"/>
    </row>
    <row r="3" spans="1:18" x14ac:dyDescent="0.2">
      <c r="A3" s="605" t="s">
        <v>115</v>
      </c>
      <c r="B3" s="605"/>
      <c r="C3" s="605"/>
      <c r="D3" s="606" t="str">
        <f>'Anexo II - PE 0621.2022'!C10</f>
        <v xml:space="preserve">Auxiliar de Serviços Gerais - ASG  </v>
      </c>
      <c r="E3" s="606"/>
      <c r="F3" s="606"/>
      <c r="G3" s="606"/>
      <c r="H3" s="606"/>
      <c r="I3" s="606"/>
    </row>
    <row r="4" spans="1:18" x14ac:dyDescent="0.2">
      <c r="A4" s="607"/>
      <c r="B4" s="607"/>
      <c r="C4" s="607"/>
      <c r="D4" s="607"/>
      <c r="E4" s="607"/>
      <c r="F4" s="607"/>
      <c r="G4" s="607"/>
      <c r="H4" s="607"/>
      <c r="I4" s="607"/>
      <c r="J4" s="6"/>
      <c r="K4" s="6">
        <v>1.0577432</v>
      </c>
      <c r="L4" s="6"/>
      <c r="M4" s="6">
        <v>1.0450664000000001</v>
      </c>
      <c r="N4" s="306" t="s">
        <v>424</v>
      </c>
      <c r="O4" s="6">
        <v>1.0455987</v>
      </c>
      <c r="P4" s="6"/>
      <c r="Q4" s="433">
        <v>1.0444135000000001</v>
      </c>
      <c r="R4" s="6">
        <v>1</v>
      </c>
    </row>
    <row r="5" spans="1:18" ht="25.5" x14ac:dyDescent="0.2">
      <c r="A5" s="600" t="s">
        <v>31</v>
      </c>
      <c r="B5" s="600"/>
      <c r="C5" s="600"/>
      <c r="D5" s="600"/>
      <c r="E5" s="600"/>
      <c r="F5" s="600"/>
      <c r="G5" s="600"/>
      <c r="H5" s="600"/>
      <c r="I5" s="600"/>
      <c r="J5" s="164" t="s">
        <v>316</v>
      </c>
      <c r="K5" s="164" t="s">
        <v>317</v>
      </c>
      <c r="L5" s="301" t="s">
        <v>382</v>
      </c>
      <c r="M5" s="301" t="s">
        <v>387</v>
      </c>
      <c r="N5" s="335" t="s">
        <v>421</v>
      </c>
      <c r="O5" s="335" t="s">
        <v>422</v>
      </c>
      <c r="P5" s="432" t="s">
        <v>458</v>
      </c>
      <c r="Q5" s="432" t="s">
        <v>459</v>
      </c>
      <c r="R5" s="432" t="s">
        <v>452</v>
      </c>
    </row>
    <row r="6" spans="1:18" x14ac:dyDescent="0.2">
      <c r="A6" s="24" t="s">
        <v>10</v>
      </c>
      <c r="B6" s="568" t="s">
        <v>32</v>
      </c>
      <c r="C6" s="568"/>
      <c r="D6" s="568"/>
      <c r="E6" s="568"/>
      <c r="F6" s="568"/>
      <c r="G6" s="568"/>
      <c r="H6" s="568"/>
      <c r="I6" s="27">
        <v>44249</v>
      </c>
      <c r="J6" s="154">
        <v>44927</v>
      </c>
      <c r="K6" s="154"/>
      <c r="L6" s="154">
        <v>45292</v>
      </c>
      <c r="M6" s="154">
        <v>45292</v>
      </c>
      <c r="N6" s="154">
        <v>45658</v>
      </c>
      <c r="O6" s="305">
        <v>45710</v>
      </c>
      <c r="P6" s="154">
        <v>46023</v>
      </c>
      <c r="Q6" s="305">
        <v>46075</v>
      </c>
      <c r="R6" s="305">
        <v>46092</v>
      </c>
    </row>
    <row r="7" spans="1:18" x14ac:dyDescent="0.2">
      <c r="A7" s="24" t="s">
        <v>11</v>
      </c>
      <c r="B7" s="568" t="s">
        <v>33</v>
      </c>
      <c r="C7" s="568"/>
      <c r="D7" s="568"/>
      <c r="E7" s="568"/>
      <c r="F7" s="568"/>
      <c r="G7" s="568"/>
      <c r="H7" s="568"/>
      <c r="I7" s="25" t="str">
        <f>'Anexo II - PE 0621.2022'!D10</f>
        <v>Florianópolis</v>
      </c>
      <c r="J7" s="160" t="str">
        <f t="shared" ref="J7:O7" si="0">I7</f>
        <v>Florianópolis</v>
      </c>
      <c r="K7" s="160" t="str">
        <f t="shared" si="0"/>
        <v>Florianópolis</v>
      </c>
      <c r="L7" s="160" t="str">
        <f t="shared" si="0"/>
        <v>Florianópolis</v>
      </c>
      <c r="M7" s="160" t="str">
        <f t="shared" si="0"/>
        <v>Florianópolis</v>
      </c>
      <c r="N7" s="160" t="str">
        <f t="shared" si="0"/>
        <v>Florianópolis</v>
      </c>
      <c r="O7" s="160" t="str">
        <f t="shared" si="0"/>
        <v>Florianópolis</v>
      </c>
      <c r="P7" s="160" t="str">
        <f t="shared" ref="P7" si="1">O7</f>
        <v>Florianópolis</v>
      </c>
      <c r="Q7" s="160" t="str">
        <f t="shared" ref="Q7" si="2">P7</f>
        <v>Florianópolis</v>
      </c>
      <c r="R7" s="160" t="str">
        <f>O7</f>
        <v>Florianópolis</v>
      </c>
    </row>
    <row r="8" spans="1:18" x14ac:dyDescent="0.2">
      <c r="A8" s="24" t="s">
        <v>12</v>
      </c>
      <c r="B8" s="575" t="s">
        <v>51</v>
      </c>
      <c r="C8" s="575"/>
      <c r="D8" s="575"/>
      <c r="E8" s="575"/>
      <c r="F8" s="575"/>
      <c r="G8" s="575"/>
      <c r="H8" s="575"/>
      <c r="I8" s="25" t="s">
        <v>117</v>
      </c>
      <c r="J8" s="155" t="s">
        <v>117</v>
      </c>
      <c r="K8" s="155" t="s">
        <v>117</v>
      </c>
      <c r="L8" s="155" t="s">
        <v>117</v>
      </c>
      <c r="M8" s="155" t="s">
        <v>117</v>
      </c>
      <c r="N8" s="155" t="s">
        <v>117</v>
      </c>
      <c r="O8" s="155" t="s">
        <v>117</v>
      </c>
      <c r="P8" s="155" t="s">
        <v>117</v>
      </c>
      <c r="Q8" s="155" t="s">
        <v>117</v>
      </c>
      <c r="R8" s="155" t="s">
        <v>117</v>
      </c>
    </row>
    <row r="9" spans="1:18" x14ac:dyDescent="0.2">
      <c r="A9" s="24" t="s">
        <v>13</v>
      </c>
      <c r="B9" s="568" t="s">
        <v>34</v>
      </c>
      <c r="C9" s="568"/>
      <c r="D9" s="568"/>
      <c r="E9" s="568"/>
      <c r="F9" s="568"/>
      <c r="G9" s="568"/>
      <c r="H9" s="568"/>
      <c r="I9" s="24">
        <v>12</v>
      </c>
      <c r="J9" s="156">
        <v>12</v>
      </c>
      <c r="K9" s="156">
        <v>12</v>
      </c>
      <c r="L9" s="156">
        <v>12</v>
      </c>
      <c r="M9" s="156">
        <v>12</v>
      </c>
      <c r="N9" s="156">
        <v>12</v>
      </c>
      <c r="O9" s="156">
        <v>12</v>
      </c>
      <c r="P9" s="156">
        <v>12</v>
      </c>
      <c r="Q9" s="156">
        <v>12</v>
      </c>
      <c r="R9" s="156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600" t="s">
        <v>38</v>
      </c>
      <c r="B11" s="600"/>
      <c r="C11" s="600"/>
      <c r="D11" s="600"/>
      <c r="E11" s="600"/>
      <c r="F11" s="600"/>
      <c r="G11" s="600"/>
      <c r="H11" s="600"/>
      <c r="I11" s="600"/>
    </row>
    <row r="12" spans="1:18" x14ac:dyDescent="0.2">
      <c r="A12" s="601" t="s">
        <v>35</v>
      </c>
      <c r="B12" s="601"/>
      <c r="C12" s="601"/>
      <c r="D12" s="601"/>
      <c r="E12" s="601"/>
      <c r="F12" s="601"/>
      <c r="G12" s="37" t="s">
        <v>36</v>
      </c>
      <c r="H12" s="602" t="s">
        <v>37</v>
      </c>
      <c r="I12" s="603"/>
    </row>
    <row r="13" spans="1:18" x14ac:dyDescent="0.2">
      <c r="A13" s="599" t="str">
        <f>D3</f>
        <v xml:space="preserve">Auxiliar de Serviços Gerais - ASG  </v>
      </c>
      <c r="B13" s="599"/>
      <c r="C13" s="599"/>
      <c r="D13" s="599"/>
      <c r="E13" s="599"/>
      <c r="F13" s="599"/>
      <c r="G13" s="542" t="s">
        <v>114</v>
      </c>
      <c r="H13" s="542">
        <f>'Anexo II - PE 0621.2022'!T10</f>
        <v>9</v>
      </c>
      <c r="I13" s="542"/>
    </row>
    <row r="14" spans="1:18" x14ac:dyDescent="0.2">
      <c r="A14" s="599" t="str">
        <f>'Anexo II - PE 0621.2022'!H10</f>
        <v>Posto de 08 (oito) horas diurnas, de segunda a sexta</v>
      </c>
      <c r="B14" s="599"/>
      <c r="C14" s="599"/>
      <c r="D14" s="599"/>
      <c r="E14" s="599"/>
      <c r="F14" s="599"/>
      <c r="G14" s="542"/>
      <c r="H14" s="542"/>
      <c r="I14" s="542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  <c r="N15" s="6"/>
    </row>
    <row r="16" spans="1:18" x14ac:dyDescent="0.2">
      <c r="A16" s="600" t="s">
        <v>52</v>
      </c>
      <c r="B16" s="600"/>
      <c r="C16" s="600"/>
      <c r="D16" s="600"/>
      <c r="E16" s="600"/>
      <c r="F16" s="600"/>
      <c r="G16" s="600"/>
      <c r="H16" s="600"/>
      <c r="I16" s="600"/>
    </row>
    <row r="17" spans="1:18" ht="25.5" x14ac:dyDescent="0.2">
      <c r="A17" s="61">
        <v>1</v>
      </c>
      <c r="B17" s="597" t="s">
        <v>9</v>
      </c>
      <c r="C17" s="597"/>
      <c r="D17" s="597"/>
      <c r="E17" s="597"/>
      <c r="F17" s="597"/>
      <c r="G17" s="597"/>
      <c r="H17" s="597"/>
      <c r="I17" s="36" t="str">
        <f>A13</f>
        <v xml:space="preserve">Auxiliar de Serviços Gerais - ASG  </v>
      </c>
      <c r="J17" s="36" t="str">
        <f t="shared" ref="J17:O17" si="3">I17</f>
        <v xml:space="preserve">Auxiliar de Serviços Gerais - ASG  </v>
      </c>
      <c r="K17" s="36" t="str">
        <f t="shared" si="3"/>
        <v xml:space="preserve">Auxiliar de Serviços Gerais - ASG  </v>
      </c>
      <c r="L17" s="36" t="str">
        <f t="shared" si="3"/>
        <v xml:space="preserve">Auxiliar de Serviços Gerais - ASG  </v>
      </c>
      <c r="M17" s="36" t="str">
        <f t="shared" si="3"/>
        <v xml:space="preserve">Auxiliar de Serviços Gerais - ASG  </v>
      </c>
      <c r="N17" s="36" t="str">
        <f t="shared" si="3"/>
        <v xml:space="preserve">Auxiliar de Serviços Gerais - ASG  </v>
      </c>
      <c r="O17" s="36" t="str">
        <f t="shared" si="3"/>
        <v xml:space="preserve">Auxiliar de Serviços Gerais - ASG  </v>
      </c>
      <c r="P17" s="36" t="str">
        <f t="shared" ref="P17" si="4">O17</f>
        <v xml:space="preserve">Auxiliar de Serviços Gerais - ASG  </v>
      </c>
      <c r="Q17" s="36" t="str">
        <f t="shared" ref="Q17" si="5">P17</f>
        <v xml:space="preserve">Auxiliar de Serviços Gerais - ASG  </v>
      </c>
      <c r="R17" s="36" t="str">
        <f>O17</f>
        <v xml:space="preserve">Auxiliar de Serviços Gerais - ASG  </v>
      </c>
    </row>
    <row r="18" spans="1:18" x14ac:dyDescent="0.2">
      <c r="A18" s="24">
        <v>2</v>
      </c>
      <c r="B18" s="575" t="s">
        <v>53</v>
      </c>
      <c r="C18" s="575"/>
      <c r="D18" s="575"/>
      <c r="E18" s="575"/>
      <c r="F18" s="575"/>
      <c r="G18" s="575"/>
      <c r="H18" s="575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68" t="s">
        <v>8</v>
      </c>
      <c r="C19" s="568"/>
      <c r="D19" s="568"/>
      <c r="E19" s="568"/>
      <c r="F19" s="568"/>
      <c r="G19" s="568"/>
      <c r="H19" s="568"/>
      <c r="I19" s="26">
        <f>1222.93/220*210</f>
        <v>1167.3399999999999</v>
      </c>
      <c r="J19" s="26">
        <v>1440.84</v>
      </c>
      <c r="K19" s="26">
        <v>1440.84</v>
      </c>
      <c r="L19" s="26">
        <v>1541.27</v>
      </c>
      <c r="M19" s="26">
        <f>L19</f>
        <v>1541.27</v>
      </c>
      <c r="N19" s="26">
        <v>1653.63</v>
      </c>
      <c r="O19" s="26">
        <f>N19</f>
        <v>1653.63</v>
      </c>
      <c r="P19" s="26">
        <v>1752.85</v>
      </c>
      <c r="Q19" s="26">
        <f>P19</f>
        <v>1752.85</v>
      </c>
      <c r="R19" s="26">
        <v>1752.85</v>
      </c>
    </row>
    <row r="20" spans="1:18" ht="25.5" x14ac:dyDescent="0.2">
      <c r="A20" s="61">
        <v>4</v>
      </c>
      <c r="B20" s="597" t="s">
        <v>7</v>
      </c>
      <c r="C20" s="597"/>
      <c r="D20" s="597"/>
      <c r="E20" s="597"/>
      <c r="F20" s="597"/>
      <c r="G20" s="597"/>
      <c r="H20" s="597"/>
      <c r="I20" s="336" t="str">
        <f>I17</f>
        <v xml:space="preserve">Auxiliar de Serviços Gerais - ASG  </v>
      </c>
      <c r="J20" s="336" t="str">
        <f>I20</f>
        <v xml:space="preserve">Auxiliar de Serviços Gerais - ASG  </v>
      </c>
      <c r="K20" s="336" t="str">
        <f>J20</f>
        <v xml:space="preserve">Auxiliar de Serviços Gerais - ASG  </v>
      </c>
      <c r="L20" s="336" t="str">
        <f>K20</f>
        <v xml:space="preserve">Auxiliar de Serviços Gerais - ASG  </v>
      </c>
      <c r="M20" s="336" t="str">
        <f>L20</f>
        <v xml:space="preserve">Auxiliar de Serviços Gerais - ASG  </v>
      </c>
      <c r="N20" s="336" t="str">
        <f>M20</f>
        <v xml:space="preserve">Auxiliar de Serviços Gerais - ASG  </v>
      </c>
      <c r="O20" s="336" t="str">
        <f>N20</f>
        <v xml:space="preserve">Auxiliar de Serviços Gerais - ASG  </v>
      </c>
      <c r="P20" s="336" t="str">
        <f>O20</f>
        <v xml:space="preserve">Auxiliar de Serviços Gerais - ASG  </v>
      </c>
      <c r="Q20" s="336" t="str">
        <f>P20</f>
        <v xml:space="preserve">Auxiliar de Serviços Gerais - ASG  </v>
      </c>
      <c r="R20" s="336" t="str">
        <f>O20</f>
        <v xml:space="preserve">Auxiliar de Serviços Gerais - ASG  </v>
      </c>
    </row>
    <row r="21" spans="1:18" x14ac:dyDescent="0.2">
      <c r="A21" s="24">
        <v>5</v>
      </c>
      <c r="B21" s="568" t="s">
        <v>6</v>
      </c>
      <c r="C21" s="568"/>
      <c r="D21" s="568"/>
      <c r="E21" s="568"/>
      <c r="F21" s="568"/>
      <c r="G21" s="568"/>
      <c r="H21" s="568"/>
      <c r="I21" s="27">
        <v>44197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>
        <v>45658</v>
      </c>
      <c r="P21" s="27">
        <v>46023</v>
      </c>
      <c r="Q21" s="27">
        <v>46023</v>
      </c>
      <c r="R21" s="27">
        <v>46023</v>
      </c>
    </row>
    <row r="22" spans="1:18" x14ac:dyDescent="0.2">
      <c r="A22" s="598"/>
      <c r="B22" s="598"/>
      <c r="C22" s="598"/>
      <c r="D22" s="598"/>
      <c r="E22" s="598"/>
      <c r="F22" s="598"/>
      <c r="G22" s="598"/>
      <c r="H22" s="598"/>
      <c r="I22" s="598"/>
    </row>
    <row r="23" spans="1:18" x14ac:dyDescent="0.2">
      <c r="A23" s="580" t="s">
        <v>29</v>
      </c>
      <c r="B23" s="580"/>
      <c r="C23" s="580"/>
      <c r="D23" s="580"/>
      <c r="E23" s="580"/>
      <c r="F23" s="580"/>
      <c r="G23" s="580"/>
      <c r="H23" s="580"/>
      <c r="I23" s="580"/>
    </row>
    <row r="24" spans="1:18" x14ac:dyDescent="0.2">
      <c r="A24" s="22">
        <v>1</v>
      </c>
      <c r="B24" s="569" t="s">
        <v>18</v>
      </c>
      <c r="C24" s="569"/>
      <c r="D24" s="569"/>
      <c r="E24" s="569"/>
      <c r="F24" s="569"/>
      <c r="G24" s="569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575" t="s">
        <v>30</v>
      </c>
      <c r="C25" s="575"/>
      <c r="D25" s="575"/>
      <c r="E25" s="575"/>
      <c r="F25" s="575"/>
      <c r="G25" s="575"/>
      <c r="H25" s="59"/>
      <c r="I25" s="28">
        <f>I19</f>
        <v>1167.3399999999999</v>
      </c>
      <c r="J25" s="28">
        <f t="shared" ref="J25:O25" si="6">J19/220*210</f>
        <v>1375.35</v>
      </c>
      <c r="K25" s="28">
        <f t="shared" si="6"/>
        <v>1375.35</v>
      </c>
      <c r="L25" s="28">
        <f t="shared" si="6"/>
        <v>1471.21</v>
      </c>
      <c r="M25" s="28">
        <f t="shared" si="6"/>
        <v>1471.21</v>
      </c>
      <c r="N25" s="28">
        <f t="shared" si="6"/>
        <v>1578.47</v>
      </c>
      <c r="O25" s="28">
        <f t="shared" si="6"/>
        <v>1578.47</v>
      </c>
      <c r="P25" s="28">
        <f t="shared" ref="P25:Q25" si="7">P19/220*210</f>
        <v>1673.18</v>
      </c>
      <c r="Q25" s="28">
        <f t="shared" si="7"/>
        <v>1673.18</v>
      </c>
      <c r="R25" s="28">
        <f t="shared" ref="R25" si="8">R19/220*210</f>
        <v>1673.18</v>
      </c>
    </row>
    <row r="26" spans="1:18" x14ac:dyDescent="0.2">
      <c r="A26" s="22" t="s">
        <v>11</v>
      </c>
      <c r="B26" s="575" t="s">
        <v>54</v>
      </c>
      <c r="C26" s="575"/>
      <c r="D26" s="575"/>
      <c r="E26" s="575"/>
      <c r="F26" s="575"/>
      <c r="G26" s="575"/>
      <c r="H26" s="2">
        <v>0.3</v>
      </c>
      <c r="I26" s="28">
        <f>I25*H26</f>
        <v>350.2</v>
      </c>
      <c r="J26" s="28">
        <f>J25*H26</f>
        <v>412.61</v>
      </c>
      <c r="K26" s="28">
        <f>K25*H26</f>
        <v>412.61</v>
      </c>
      <c r="L26" s="28">
        <f t="shared" ref="L26:R26" si="9">L25*$H$26</f>
        <v>441.36</v>
      </c>
      <c r="M26" s="28">
        <f t="shared" si="9"/>
        <v>441.36</v>
      </c>
      <c r="N26" s="28">
        <f t="shared" si="9"/>
        <v>473.54</v>
      </c>
      <c r="O26" s="28">
        <f t="shared" si="9"/>
        <v>473.54</v>
      </c>
      <c r="P26" s="28">
        <f t="shared" si="9"/>
        <v>501.95</v>
      </c>
      <c r="Q26" s="28">
        <f t="shared" si="9"/>
        <v>501.95</v>
      </c>
      <c r="R26" s="28">
        <f t="shared" si="9"/>
        <v>501.95</v>
      </c>
    </row>
    <row r="27" spans="1:18" x14ac:dyDescent="0.2">
      <c r="A27" s="22" t="s">
        <v>12</v>
      </c>
      <c r="B27" s="575" t="s">
        <v>55</v>
      </c>
      <c r="C27" s="575"/>
      <c r="D27" s="575"/>
      <c r="E27" s="575"/>
      <c r="F27" s="575"/>
      <c r="G27" s="575"/>
      <c r="H27" s="2">
        <v>0</v>
      </c>
      <c r="I27" s="28">
        <f>I25*H27</f>
        <v>0</v>
      </c>
      <c r="J27" s="28">
        <f>J25*H27</f>
        <v>0</v>
      </c>
      <c r="K27" s="28">
        <f>K25*I27</f>
        <v>0</v>
      </c>
      <c r="L27" s="28">
        <f>L25*J27</f>
        <v>0</v>
      </c>
      <c r="M27" s="28">
        <f>M25*$H$27</f>
        <v>0</v>
      </c>
      <c r="N27" s="28">
        <f>N25*L27</f>
        <v>0</v>
      </c>
      <c r="O27" s="28">
        <f>O25*$H$27</f>
        <v>0</v>
      </c>
      <c r="P27" s="28">
        <f>P25*N27</f>
        <v>0</v>
      </c>
      <c r="Q27" s="28">
        <f>Q25*$H$27</f>
        <v>0</v>
      </c>
      <c r="R27" s="28">
        <f>R25*$H$27</f>
        <v>0</v>
      </c>
    </row>
    <row r="28" spans="1:18" x14ac:dyDescent="0.2">
      <c r="A28" s="22" t="s">
        <v>13</v>
      </c>
      <c r="B28" s="575" t="s">
        <v>2</v>
      </c>
      <c r="C28" s="575"/>
      <c r="D28" s="575"/>
      <c r="E28" s="575"/>
      <c r="F28" s="575"/>
      <c r="G28" s="575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575" t="s">
        <v>56</v>
      </c>
      <c r="C29" s="575"/>
      <c r="D29" s="575"/>
      <c r="E29" s="575"/>
      <c r="F29" s="575"/>
      <c r="G29" s="575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575" t="s">
        <v>57</v>
      </c>
      <c r="C30" s="575"/>
      <c r="D30" s="575"/>
      <c r="E30" s="575"/>
      <c r="F30" s="575"/>
      <c r="G30" s="575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575" t="s">
        <v>4</v>
      </c>
      <c r="C31" s="575"/>
      <c r="D31" s="575"/>
      <c r="E31" s="575"/>
      <c r="F31" s="575"/>
      <c r="G31" s="575"/>
      <c r="H31" s="2"/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</row>
    <row r="32" spans="1:18" x14ac:dyDescent="0.2">
      <c r="A32" s="569" t="s">
        <v>82</v>
      </c>
      <c r="B32" s="569"/>
      <c r="C32" s="569"/>
      <c r="D32" s="569"/>
      <c r="E32" s="569"/>
      <c r="F32" s="569"/>
      <c r="G32" s="569"/>
      <c r="H32" s="569"/>
      <c r="I32" s="29">
        <f t="shared" ref="I32:O32" si="10">SUM(I25:I31)</f>
        <v>1517.54</v>
      </c>
      <c r="J32" s="29">
        <f t="shared" si="10"/>
        <v>1787.96</v>
      </c>
      <c r="K32" s="29">
        <f t="shared" si="10"/>
        <v>1787.96</v>
      </c>
      <c r="L32" s="29">
        <f t="shared" si="10"/>
        <v>1912.57</v>
      </c>
      <c r="M32" s="29">
        <f t="shared" si="10"/>
        <v>1912.57</v>
      </c>
      <c r="N32" s="29">
        <f t="shared" si="10"/>
        <v>2052.0100000000002</v>
      </c>
      <c r="O32" s="29">
        <f t="shared" si="10"/>
        <v>2052.0100000000002</v>
      </c>
      <c r="P32" s="29">
        <f t="shared" ref="P32:Q32" si="11">SUM(P25:P31)</f>
        <v>2175.13</v>
      </c>
      <c r="Q32" s="29">
        <f t="shared" si="11"/>
        <v>2175.13</v>
      </c>
      <c r="R32" s="29">
        <f t="shared" ref="R32" si="12">SUM(R25:R31)</f>
        <v>2175.13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580" t="s">
        <v>58</v>
      </c>
      <c r="B34" s="580"/>
      <c r="C34" s="580"/>
      <c r="D34" s="580"/>
      <c r="E34" s="580"/>
      <c r="F34" s="580"/>
      <c r="G34" s="580"/>
      <c r="H34" s="580"/>
      <c r="I34" s="580"/>
    </row>
    <row r="35" spans="1:18" x14ac:dyDescent="0.2">
      <c r="A35" s="569" t="s">
        <v>72</v>
      </c>
      <c r="B35" s="569"/>
      <c r="C35" s="569"/>
      <c r="D35" s="569"/>
      <c r="E35" s="569"/>
      <c r="F35" s="569"/>
      <c r="G35" s="569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575" t="s">
        <v>60</v>
      </c>
      <c r="C36" s="575"/>
      <c r="D36" s="575"/>
      <c r="E36" s="575"/>
      <c r="F36" s="575"/>
      <c r="G36" s="575"/>
      <c r="H36" s="1">
        <v>8.3299999999999999E-2</v>
      </c>
      <c r="I36" s="28">
        <f>I32*H36</f>
        <v>126.41</v>
      </c>
      <c r="J36" s="28">
        <f>J32*H36</f>
        <v>148.94</v>
      </c>
      <c r="K36" s="28">
        <f>K32*H36</f>
        <v>148.94</v>
      </c>
      <c r="L36" s="28">
        <f t="shared" ref="L36:R36" si="13">L32*$H$36</f>
        <v>159.32</v>
      </c>
      <c r="M36" s="28">
        <f t="shared" si="13"/>
        <v>159.32</v>
      </c>
      <c r="N36" s="28">
        <f t="shared" si="13"/>
        <v>170.93</v>
      </c>
      <c r="O36" s="28">
        <f t="shared" si="13"/>
        <v>170.93</v>
      </c>
      <c r="P36" s="28">
        <f t="shared" si="13"/>
        <v>181.19</v>
      </c>
      <c r="Q36" s="28">
        <f t="shared" si="13"/>
        <v>181.19</v>
      </c>
      <c r="R36" s="28">
        <f t="shared" si="13"/>
        <v>181.19</v>
      </c>
    </row>
    <row r="37" spans="1:18" x14ac:dyDescent="0.2">
      <c r="A37" s="22" t="s">
        <v>11</v>
      </c>
      <c r="B37" s="575" t="s">
        <v>113</v>
      </c>
      <c r="C37" s="575"/>
      <c r="D37" s="575"/>
      <c r="E37" s="575"/>
      <c r="F37" s="575"/>
      <c r="G37" s="575"/>
      <c r="H37" s="23">
        <v>0.1111</v>
      </c>
      <c r="I37" s="28">
        <f>I32*H37</f>
        <v>168.6</v>
      </c>
      <c r="J37" s="28">
        <f>J32*H37</f>
        <v>198.64</v>
      </c>
      <c r="K37" s="28">
        <f>K32*H37</f>
        <v>198.64</v>
      </c>
      <c r="L37" s="28">
        <f t="shared" ref="L37:R37" si="14">L32*$H$37</f>
        <v>212.49</v>
      </c>
      <c r="M37" s="28">
        <f t="shared" si="14"/>
        <v>212.49</v>
      </c>
      <c r="N37" s="28">
        <f t="shared" si="14"/>
        <v>227.98</v>
      </c>
      <c r="O37" s="28">
        <f t="shared" si="14"/>
        <v>227.98</v>
      </c>
      <c r="P37" s="28">
        <f t="shared" si="14"/>
        <v>241.66</v>
      </c>
      <c r="Q37" s="28">
        <f t="shared" si="14"/>
        <v>241.66</v>
      </c>
      <c r="R37" s="28">
        <f t="shared" si="14"/>
        <v>241.66</v>
      </c>
    </row>
    <row r="38" spans="1:18" x14ac:dyDescent="0.2">
      <c r="A38" s="90" t="s">
        <v>12</v>
      </c>
      <c r="B38" s="592" t="s">
        <v>205</v>
      </c>
      <c r="C38" s="593"/>
      <c r="D38" s="593"/>
      <c r="E38" s="593"/>
      <c r="F38" s="593"/>
      <c r="G38" s="594"/>
      <c r="H38" s="88">
        <f>(H50*(H36+H37))</f>
        <v>7.4300000000000005E-2</v>
      </c>
      <c r="I38" s="89">
        <f>H38*I32</f>
        <v>112.75</v>
      </c>
      <c r="J38" s="89">
        <f>H38*J32</f>
        <v>132.85</v>
      </c>
      <c r="K38" s="89">
        <f>H38*K32</f>
        <v>132.85</v>
      </c>
      <c r="L38" s="89">
        <f t="shared" ref="L38:R38" si="15">$H$38*L32</f>
        <v>142.1</v>
      </c>
      <c r="M38" s="89">
        <f t="shared" si="15"/>
        <v>142.1</v>
      </c>
      <c r="N38" s="89">
        <f t="shared" si="15"/>
        <v>152.46</v>
      </c>
      <c r="O38" s="89">
        <f t="shared" si="15"/>
        <v>152.46</v>
      </c>
      <c r="P38" s="89">
        <f t="shared" si="15"/>
        <v>161.61000000000001</v>
      </c>
      <c r="Q38" s="89">
        <f t="shared" si="15"/>
        <v>161.61000000000001</v>
      </c>
      <c r="R38" s="89">
        <f t="shared" si="15"/>
        <v>161.61000000000001</v>
      </c>
    </row>
    <row r="39" spans="1:18" x14ac:dyDescent="0.2">
      <c r="A39" s="569" t="s">
        <v>61</v>
      </c>
      <c r="B39" s="569"/>
      <c r="C39" s="569"/>
      <c r="D39" s="569"/>
      <c r="E39" s="569"/>
      <c r="F39" s="569"/>
      <c r="G39" s="569"/>
      <c r="H39" s="4">
        <f>TRUNC(SUM(H36:H38),4)</f>
        <v>0.26869999999999999</v>
      </c>
      <c r="I39" s="29">
        <f t="shared" ref="I39:O39" si="16">SUM(I36:I38)</f>
        <v>407.76</v>
      </c>
      <c r="J39" s="29">
        <f t="shared" si="16"/>
        <v>480.43</v>
      </c>
      <c r="K39" s="29">
        <f t="shared" si="16"/>
        <v>480.43</v>
      </c>
      <c r="L39" s="29">
        <f t="shared" si="16"/>
        <v>513.91</v>
      </c>
      <c r="M39" s="29">
        <f t="shared" si="16"/>
        <v>513.91</v>
      </c>
      <c r="N39" s="29">
        <f t="shared" si="16"/>
        <v>551.37</v>
      </c>
      <c r="O39" s="29">
        <f t="shared" si="16"/>
        <v>551.37</v>
      </c>
      <c r="P39" s="29">
        <f t="shared" ref="P39:Q39" si="17">SUM(P36:P38)</f>
        <v>584.46</v>
      </c>
      <c r="Q39" s="29">
        <f t="shared" si="17"/>
        <v>584.46</v>
      </c>
      <c r="R39" s="29">
        <f t="shared" ref="R39" si="18">SUM(R36:R38)</f>
        <v>584.46</v>
      </c>
    </row>
    <row r="40" spans="1:18" x14ac:dyDescent="0.2">
      <c r="A40" s="595"/>
      <c r="B40" s="596"/>
      <c r="C40" s="596"/>
      <c r="D40" s="596"/>
      <c r="E40" s="596"/>
      <c r="F40" s="596"/>
      <c r="G40" s="596"/>
      <c r="H40" s="596"/>
      <c r="I40" s="596"/>
    </row>
    <row r="41" spans="1:18" x14ac:dyDescent="0.2">
      <c r="A41" s="569" t="s">
        <v>73</v>
      </c>
      <c r="B41" s="569"/>
      <c r="C41" s="569"/>
      <c r="D41" s="569"/>
      <c r="E41" s="569"/>
      <c r="F41" s="569"/>
      <c r="G41" s="569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575" t="s">
        <v>64</v>
      </c>
      <c r="C42" s="575"/>
      <c r="D42" s="575"/>
      <c r="E42" s="575"/>
      <c r="F42" s="575"/>
      <c r="G42" s="575"/>
      <c r="H42" s="1">
        <v>0.2</v>
      </c>
      <c r="I42" s="28">
        <f>($I$32)*H42</f>
        <v>303.51</v>
      </c>
      <c r="J42" s="28">
        <f t="shared" ref="J42:J49" si="19">($J$32)*H42</f>
        <v>357.59</v>
      </c>
      <c r="K42" s="28">
        <f t="shared" ref="K42:K49" si="20">($J$32)*H42</f>
        <v>357.59</v>
      </c>
      <c r="L42" s="28">
        <f t="shared" ref="L42:R42" si="21">(L32)*$H$42</f>
        <v>382.51</v>
      </c>
      <c r="M42" s="28">
        <f t="shared" si="21"/>
        <v>382.51</v>
      </c>
      <c r="N42" s="28">
        <f t="shared" si="21"/>
        <v>410.4</v>
      </c>
      <c r="O42" s="28">
        <f t="shared" si="21"/>
        <v>410.4</v>
      </c>
      <c r="P42" s="28">
        <f t="shared" si="21"/>
        <v>435.03</v>
      </c>
      <c r="Q42" s="28">
        <f t="shared" si="21"/>
        <v>435.03</v>
      </c>
      <c r="R42" s="28">
        <f t="shared" si="21"/>
        <v>435.03</v>
      </c>
    </row>
    <row r="43" spans="1:18" x14ac:dyDescent="0.2">
      <c r="A43" s="22" t="s">
        <v>11</v>
      </c>
      <c r="B43" s="575" t="s">
        <v>65</v>
      </c>
      <c r="C43" s="575"/>
      <c r="D43" s="575"/>
      <c r="E43" s="575"/>
      <c r="F43" s="575"/>
      <c r="G43" s="575"/>
      <c r="H43" s="1">
        <v>2.5000000000000001E-2</v>
      </c>
      <c r="I43" s="28">
        <f t="shared" ref="I43:I49" si="22">($I$32)*H43</f>
        <v>37.94</v>
      </c>
      <c r="J43" s="28">
        <f t="shared" si="19"/>
        <v>44.7</v>
      </c>
      <c r="K43" s="28">
        <f t="shared" si="20"/>
        <v>44.7</v>
      </c>
      <c r="L43" s="28">
        <f t="shared" ref="L43:R43" si="23">(L32)*$H$43</f>
        <v>47.81</v>
      </c>
      <c r="M43" s="28">
        <f t="shared" si="23"/>
        <v>47.81</v>
      </c>
      <c r="N43" s="28">
        <f t="shared" si="23"/>
        <v>51.3</v>
      </c>
      <c r="O43" s="28">
        <f t="shared" si="23"/>
        <v>51.3</v>
      </c>
      <c r="P43" s="28">
        <f t="shared" si="23"/>
        <v>54.38</v>
      </c>
      <c r="Q43" s="28">
        <f t="shared" si="23"/>
        <v>54.38</v>
      </c>
      <c r="R43" s="28">
        <f t="shared" si="23"/>
        <v>54.38</v>
      </c>
    </row>
    <row r="44" spans="1:18" x14ac:dyDescent="0.2">
      <c r="A44" s="22" t="s">
        <v>12</v>
      </c>
      <c r="B44" s="575" t="s">
        <v>66</v>
      </c>
      <c r="C44" s="575"/>
      <c r="D44" s="575"/>
      <c r="E44" s="575"/>
      <c r="F44" s="575"/>
      <c r="G44" s="575"/>
      <c r="H44" s="10">
        <f>3%*1.4694</f>
        <v>4.4080000000000001E-2</v>
      </c>
      <c r="I44" s="28">
        <f t="shared" si="22"/>
        <v>66.89</v>
      </c>
      <c r="J44" s="28">
        <f t="shared" si="19"/>
        <v>78.81</v>
      </c>
      <c r="K44" s="28">
        <f t="shared" si="20"/>
        <v>78.81</v>
      </c>
      <c r="L44" s="28">
        <f t="shared" ref="L44:R44" si="24">(L32)*$H$44</f>
        <v>84.31</v>
      </c>
      <c r="M44" s="28">
        <f t="shared" si="24"/>
        <v>84.31</v>
      </c>
      <c r="N44" s="28">
        <f t="shared" si="24"/>
        <v>90.45</v>
      </c>
      <c r="O44" s="28">
        <f t="shared" si="24"/>
        <v>90.45</v>
      </c>
      <c r="P44" s="28">
        <f t="shared" si="24"/>
        <v>95.88</v>
      </c>
      <c r="Q44" s="28">
        <f t="shared" si="24"/>
        <v>95.88</v>
      </c>
      <c r="R44" s="28">
        <f t="shared" si="24"/>
        <v>95.88</v>
      </c>
    </row>
    <row r="45" spans="1:18" x14ac:dyDescent="0.2">
      <c r="A45" s="22" t="s">
        <v>13</v>
      </c>
      <c r="B45" s="575" t="s">
        <v>63</v>
      </c>
      <c r="C45" s="575"/>
      <c r="D45" s="575"/>
      <c r="E45" s="575"/>
      <c r="F45" s="575"/>
      <c r="G45" s="575"/>
      <c r="H45" s="1">
        <v>1.4999999999999999E-2</v>
      </c>
      <c r="I45" s="28">
        <f t="shared" si="22"/>
        <v>22.76</v>
      </c>
      <c r="J45" s="28">
        <f t="shared" si="19"/>
        <v>26.82</v>
      </c>
      <c r="K45" s="28">
        <f t="shared" si="20"/>
        <v>26.82</v>
      </c>
      <c r="L45" s="28">
        <f t="shared" ref="L45:R45" si="25">(L32)*$H$45</f>
        <v>28.69</v>
      </c>
      <c r="M45" s="28">
        <f t="shared" si="25"/>
        <v>28.69</v>
      </c>
      <c r="N45" s="28">
        <f t="shared" si="25"/>
        <v>30.78</v>
      </c>
      <c r="O45" s="28">
        <f t="shared" si="25"/>
        <v>30.78</v>
      </c>
      <c r="P45" s="28">
        <f t="shared" si="25"/>
        <v>32.630000000000003</v>
      </c>
      <c r="Q45" s="28">
        <f t="shared" si="25"/>
        <v>32.630000000000003</v>
      </c>
      <c r="R45" s="28">
        <f t="shared" si="25"/>
        <v>32.630000000000003</v>
      </c>
    </row>
    <row r="46" spans="1:18" x14ac:dyDescent="0.2">
      <c r="A46" s="22" t="s">
        <v>14</v>
      </c>
      <c r="B46" s="575" t="s">
        <v>67</v>
      </c>
      <c r="C46" s="575"/>
      <c r="D46" s="575"/>
      <c r="E46" s="575"/>
      <c r="F46" s="575"/>
      <c r="G46" s="575"/>
      <c r="H46" s="1">
        <v>0.01</v>
      </c>
      <c r="I46" s="28">
        <f t="shared" si="22"/>
        <v>15.18</v>
      </c>
      <c r="J46" s="28">
        <f t="shared" si="19"/>
        <v>17.88</v>
      </c>
      <c r="K46" s="28">
        <f t="shared" si="20"/>
        <v>17.88</v>
      </c>
      <c r="L46" s="28">
        <f t="shared" ref="L46:R46" si="26">(L32)*$H$46</f>
        <v>19.13</v>
      </c>
      <c r="M46" s="28">
        <f t="shared" si="26"/>
        <v>19.13</v>
      </c>
      <c r="N46" s="28">
        <f t="shared" si="26"/>
        <v>20.52</v>
      </c>
      <c r="O46" s="28">
        <f t="shared" si="26"/>
        <v>20.52</v>
      </c>
      <c r="P46" s="28">
        <f t="shared" si="26"/>
        <v>21.75</v>
      </c>
      <c r="Q46" s="28">
        <f t="shared" si="26"/>
        <v>21.75</v>
      </c>
      <c r="R46" s="28">
        <f t="shared" si="26"/>
        <v>21.75</v>
      </c>
    </row>
    <row r="47" spans="1:18" x14ac:dyDescent="0.2">
      <c r="A47" s="22" t="s">
        <v>15</v>
      </c>
      <c r="B47" s="575" t="s">
        <v>68</v>
      </c>
      <c r="C47" s="575"/>
      <c r="D47" s="575"/>
      <c r="E47" s="575"/>
      <c r="F47" s="575"/>
      <c r="G47" s="575"/>
      <c r="H47" s="1">
        <v>6.0000000000000001E-3</v>
      </c>
      <c r="I47" s="28">
        <f t="shared" si="22"/>
        <v>9.11</v>
      </c>
      <c r="J47" s="28">
        <f t="shared" si="19"/>
        <v>10.73</v>
      </c>
      <c r="K47" s="28">
        <f t="shared" si="20"/>
        <v>10.73</v>
      </c>
      <c r="L47" s="28">
        <f t="shared" ref="L47:R47" si="27">(L32)*$H$47</f>
        <v>11.48</v>
      </c>
      <c r="M47" s="28">
        <f t="shared" si="27"/>
        <v>11.48</v>
      </c>
      <c r="N47" s="28">
        <f t="shared" si="27"/>
        <v>12.31</v>
      </c>
      <c r="O47" s="28">
        <f t="shared" si="27"/>
        <v>12.31</v>
      </c>
      <c r="P47" s="28">
        <f t="shared" si="27"/>
        <v>13.05</v>
      </c>
      <c r="Q47" s="28">
        <f t="shared" si="27"/>
        <v>13.05</v>
      </c>
      <c r="R47" s="28">
        <f t="shared" si="27"/>
        <v>13.05</v>
      </c>
    </row>
    <row r="48" spans="1:18" x14ac:dyDescent="0.2">
      <c r="A48" s="22" t="s">
        <v>16</v>
      </c>
      <c r="B48" s="575" t="s">
        <v>69</v>
      </c>
      <c r="C48" s="575"/>
      <c r="D48" s="575"/>
      <c r="E48" s="575"/>
      <c r="F48" s="575"/>
      <c r="G48" s="575"/>
      <c r="H48" s="1">
        <v>2E-3</v>
      </c>
      <c r="I48" s="28">
        <f t="shared" si="22"/>
        <v>3.04</v>
      </c>
      <c r="J48" s="28">
        <f t="shared" si="19"/>
        <v>3.58</v>
      </c>
      <c r="K48" s="28">
        <f t="shared" si="20"/>
        <v>3.58</v>
      </c>
      <c r="L48" s="28">
        <f t="shared" ref="L48:R48" si="28">(L32)*$H$48</f>
        <v>3.83</v>
      </c>
      <c r="M48" s="28">
        <f t="shared" si="28"/>
        <v>3.83</v>
      </c>
      <c r="N48" s="28">
        <f t="shared" si="28"/>
        <v>4.0999999999999996</v>
      </c>
      <c r="O48" s="28">
        <f t="shared" si="28"/>
        <v>4.0999999999999996</v>
      </c>
      <c r="P48" s="28">
        <f t="shared" si="28"/>
        <v>4.3499999999999996</v>
      </c>
      <c r="Q48" s="28">
        <f t="shared" si="28"/>
        <v>4.3499999999999996</v>
      </c>
      <c r="R48" s="28">
        <f t="shared" si="28"/>
        <v>4.3499999999999996</v>
      </c>
    </row>
    <row r="49" spans="1:18" x14ac:dyDescent="0.2">
      <c r="A49" s="22" t="s">
        <v>17</v>
      </c>
      <c r="B49" s="575" t="s">
        <v>70</v>
      </c>
      <c r="C49" s="575"/>
      <c r="D49" s="575"/>
      <c r="E49" s="575"/>
      <c r="F49" s="575"/>
      <c r="G49" s="575"/>
      <c r="H49" s="1">
        <v>0.08</v>
      </c>
      <c r="I49" s="28">
        <f t="shared" si="22"/>
        <v>121.4</v>
      </c>
      <c r="J49" s="28">
        <f t="shared" si="19"/>
        <v>143.04</v>
      </c>
      <c r="K49" s="28">
        <f t="shared" si="20"/>
        <v>143.04</v>
      </c>
      <c r="L49" s="28">
        <f t="shared" ref="L49:R49" si="29">(L32)*$H$49</f>
        <v>153.01</v>
      </c>
      <c r="M49" s="28">
        <f t="shared" si="29"/>
        <v>153.01</v>
      </c>
      <c r="N49" s="28">
        <f t="shared" si="29"/>
        <v>164.16</v>
      </c>
      <c r="O49" s="28">
        <f t="shared" si="29"/>
        <v>164.16</v>
      </c>
      <c r="P49" s="28">
        <f t="shared" si="29"/>
        <v>174.01</v>
      </c>
      <c r="Q49" s="28">
        <f t="shared" si="29"/>
        <v>174.01</v>
      </c>
      <c r="R49" s="28">
        <f t="shared" si="29"/>
        <v>174.01</v>
      </c>
    </row>
    <row r="50" spans="1:18" x14ac:dyDescent="0.2">
      <c r="A50" s="569" t="s">
        <v>71</v>
      </c>
      <c r="B50" s="569"/>
      <c r="C50" s="569"/>
      <c r="D50" s="569"/>
      <c r="E50" s="569"/>
      <c r="F50" s="569"/>
      <c r="G50" s="569"/>
      <c r="H50" s="4">
        <f>SUM(H42:H49)</f>
        <v>0.3821</v>
      </c>
      <c r="I50" s="29">
        <f t="shared" ref="I50:O50" si="30">TRUNC(SUM(I42:I49),2)</f>
        <v>579.83000000000004</v>
      </c>
      <c r="J50" s="29">
        <f t="shared" si="30"/>
        <v>683.15</v>
      </c>
      <c r="K50" s="29">
        <f t="shared" si="30"/>
        <v>683.15</v>
      </c>
      <c r="L50" s="29">
        <f t="shared" si="30"/>
        <v>730.77</v>
      </c>
      <c r="M50" s="29">
        <f t="shared" si="30"/>
        <v>730.77</v>
      </c>
      <c r="N50" s="29">
        <f t="shared" si="30"/>
        <v>784.02</v>
      </c>
      <c r="O50" s="29">
        <f t="shared" si="30"/>
        <v>784.02</v>
      </c>
      <c r="P50" s="29">
        <f t="shared" ref="P50:Q50" si="31">TRUNC(SUM(P42:P49),2)</f>
        <v>831.08</v>
      </c>
      <c r="Q50" s="29">
        <f t="shared" si="31"/>
        <v>831.08</v>
      </c>
      <c r="R50" s="29">
        <f t="shared" ref="R50" si="32">TRUNC(SUM(R42:R49),2)</f>
        <v>831.08</v>
      </c>
    </row>
    <row r="51" spans="1:18" x14ac:dyDescent="0.2">
      <c r="A51" s="587"/>
      <c r="B51" s="587"/>
      <c r="C51" s="587"/>
      <c r="D51" s="587"/>
      <c r="E51" s="587"/>
      <c r="F51" s="587"/>
      <c r="G51" s="587"/>
      <c r="H51" s="587"/>
      <c r="I51" s="588"/>
    </row>
    <row r="52" spans="1:18" x14ac:dyDescent="0.2">
      <c r="A52" s="569" t="s">
        <v>74</v>
      </c>
      <c r="B52" s="569"/>
      <c r="C52" s="569"/>
      <c r="D52" s="569"/>
      <c r="E52" s="569"/>
      <c r="F52" s="569"/>
      <c r="G52" s="569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577" t="s">
        <v>249</v>
      </c>
      <c r="C53" s="577"/>
      <c r="D53" s="577"/>
      <c r="E53" s="577"/>
      <c r="F53" s="577"/>
      <c r="G53" s="577"/>
      <c r="H53" s="25" t="s">
        <v>0</v>
      </c>
      <c r="I53" s="30">
        <f>(4.38*42)-(I19*6%)</f>
        <v>113.92</v>
      </c>
      <c r="J53" s="152">
        <f>(4.98*42)-(J25*6%)</f>
        <v>126.64</v>
      </c>
      <c r="K53" s="152">
        <f>(4.98*42)-(K25*6%)</f>
        <v>126.64</v>
      </c>
      <c r="L53" s="152">
        <f>(5.9*42)-(L19*6%)</f>
        <v>155.32</v>
      </c>
      <c r="M53" s="159">
        <f>(5.9*42)-(L19*6%)</f>
        <v>155.32</v>
      </c>
      <c r="N53" s="152">
        <f>(5.9*42)-(N19*6%)</f>
        <v>148.58000000000001</v>
      </c>
      <c r="O53" s="159">
        <f>(5.9*42)-(N19*6%)</f>
        <v>148.58000000000001</v>
      </c>
      <c r="P53" s="152">
        <f>(6.2*42)-(P19*6%)</f>
        <v>155.22999999999999</v>
      </c>
      <c r="Q53" s="159">
        <f>(6.2*42)-(P19*6%)</f>
        <v>155.22999999999999</v>
      </c>
      <c r="R53" s="159">
        <f>(6.2*42)-(Q19*6%)</f>
        <v>155.22999999999999</v>
      </c>
    </row>
    <row r="54" spans="1:18" hidden="1" x14ac:dyDescent="0.2">
      <c r="A54" s="22"/>
      <c r="B54" s="589" t="s">
        <v>199</v>
      </c>
      <c r="C54" s="590"/>
      <c r="D54" s="590"/>
      <c r="E54" s="590"/>
      <c r="F54" s="590"/>
      <c r="G54" s="591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577" t="s">
        <v>120</v>
      </c>
      <c r="C55" s="577"/>
      <c r="D55" s="577"/>
      <c r="E55" s="577"/>
      <c r="F55" s="577"/>
      <c r="G55" s="577"/>
      <c r="H55" s="25" t="s">
        <v>0</v>
      </c>
      <c r="I55" s="30">
        <f>(18.23*21*0.99)</f>
        <v>379</v>
      </c>
      <c r="J55" s="30">
        <f>(21.27*21*0.99)</f>
        <v>442.2</v>
      </c>
      <c r="K55" s="30">
        <f>(21.27*21*0.99)</f>
        <v>442.2</v>
      </c>
      <c r="L55" s="30">
        <f>(22.55*21*0.99)</f>
        <v>468.81</v>
      </c>
      <c r="M55" s="30">
        <f>(22.55*21*0.99)</f>
        <v>468.81</v>
      </c>
      <c r="N55" s="30">
        <f>(27.29*21*0.99)</f>
        <v>567.36</v>
      </c>
      <c r="O55" s="30">
        <f>(27.29*21*0.99)</f>
        <v>567.36</v>
      </c>
      <c r="P55" s="30">
        <f>(33*21*0.99)</f>
        <v>686.07</v>
      </c>
      <c r="Q55" s="30">
        <f>(33*21*0.99)</f>
        <v>686.07</v>
      </c>
      <c r="R55" s="30">
        <f>(33*21*0.99)</f>
        <v>686.07</v>
      </c>
    </row>
    <row r="56" spans="1:18" x14ac:dyDescent="0.2">
      <c r="A56" s="22" t="s">
        <v>13</v>
      </c>
      <c r="B56" s="577" t="s">
        <v>121</v>
      </c>
      <c r="C56" s="577"/>
      <c r="D56" s="577"/>
      <c r="E56" s="577"/>
      <c r="F56" s="577"/>
      <c r="G56" s="577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589" t="s">
        <v>124</v>
      </c>
      <c r="C57" s="590"/>
      <c r="D57" s="590"/>
      <c r="E57" s="590"/>
      <c r="F57" s="590"/>
      <c r="G57" s="591"/>
      <c r="H57" s="25"/>
      <c r="I57" s="30">
        <f t="shared" ref="I57:O57" si="33">(I32*0.01%)</f>
        <v>0.15</v>
      </c>
      <c r="J57" s="30">
        <f t="shared" si="33"/>
        <v>0.18</v>
      </c>
      <c r="K57" s="30">
        <f t="shared" si="33"/>
        <v>0.18</v>
      </c>
      <c r="L57" s="30">
        <f t="shared" si="33"/>
        <v>0.19</v>
      </c>
      <c r="M57" s="30">
        <f t="shared" si="33"/>
        <v>0.19</v>
      </c>
      <c r="N57" s="30">
        <f t="shared" si="33"/>
        <v>0.21</v>
      </c>
      <c r="O57" s="30">
        <f t="shared" si="33"/>
        <v>0.21</v>
      </c>
      <c r="P57" s="30">
        <f t="shared" ref="P57:Q57" si="34">(P32*0.01%)</f>
        <v>0.22</v>
      </c>
      <c r="Q57" s="30">
        <f t="shared" si="34"/>
        <v>0.22</v>
      </c>
      <c r="R57" s="30">
        <f t="shared" ref="R57" si="35">(R32*0.01%)</f>
        <v>0.22</v>
      </c>
    </row>
    <row r="58" spans="1:18" x14ac:dyDescent="0.2">
      <c r="A58" s="22" t="s">
        <v>15</v>
      </c>
      <c r="B58" s="589" t="s">
        <v>123</v>
      </c>
      <c r="C58" s="590"/>
      <c r="D58" s="590"/>
      <c r="E58" s="590"/>
      <c r="F58" s="590"/>
      <c r="G58" s="591"/>
      <c r="H58" s="40">
        <v>0.05</v>
      </c>
      <c r="I58" s="30">
        <f>I32*H58</f>
        <v>75.88</v>
      </c>
      <c r="J58" s="30">
        <f t="shared" ref="J58:O58" si="36">J32*7%</f>
        <v>125.16</v>
      </c>
      <c r="K58" s="30">
        <f t="shared" si="36"/>
        <v>125.16</v>
      </c>
      <c r="L58" s="30">
        <f t="shared" si="36"/>
        <v>133.88</v>
      </c>
      <c r="M58" s="30">
        <f t="shared" si="36"/>
        <v>133.88</v>
      </c>
      <c r="N58" s="30">
        <f t="shared" si="36"/>
        <v>143.63999999999999</v>
      </c>
      <c r="O58" s="30">
        <f t="shared" si="36"/>
        <v>143.63999999999999</v>
      </c>
      <c r="P58" s="30">
        <f t="shared" ref="P58:Q58" si="37">P32*7%</f>
        <v>152.26</v>
      </c>
      <c r="Q58" s="30">
        <f t="shared" si="37"/>
        <v>152.26</v>
      </c>
      <c r="R58" s="30">
        <f t="shared" ref="R58" si="38">R32*7%</f>
        <v>152.26</v>
      </c>
    </row>
    <row r="59" spans="1:18" x14ac:dyDescent="0.2">
      <c r="A59" s="22" t="s">
        <v>16</v>
      </c>
      <c r="B59" s="589" t="s">
        <v>122</v>
      </c>
      <c r="C59" s="590"/>
      <c r="D59" s="590"/>
      <c r="E59" s="590"/>
      <c r="F59" s="590"/>
      <c r="G59" s="591"/>
      <c r="H59" s="25" t="s">
        <v>0</v>
      </c>
      <c r="I59" s="30">
        <f>(I25+I27)*0.25%</f>
        <v>2.92</v>
      </c>
      <c r="J59" s="30">
        <f>(J25+J27)*0.25%</f>
        <v>3.44</v>
      </c>
      <c r="K59" s="30">
        <f>(K25+K27)*0.25%</f>
        <v>3.44</v>
      </c>
      <c r="L59" s="30">
        <f t="shared" ref="L59:R59" si="39">(L25+L27)*1%</f>
        <v>14.71</v>
      </c>
      <c r="M59" s="30">
        <f t="shared" si="39"/>
        <v>14.71</v>
      </c>
      <c r="N59" s="30">
        <f t="shared" si="39"/>
        <v>15.78</v>
      </c>
      <c r="O59" s="30">
        <f t="shared" si="39"/>
        <v>15.78</v>
      </c>
      <c r="P59" s="30">
        <f t="shared" si="39"/>
        <v>16.73</v>
      </c>
      <c r="Q59" s="30">
        <f t="shared" si="39"/>
        <v>16.73</v>
      </c>
      <c r="R59" s="30">
        <f t="shared" si="39"/>
        <v>16.73</v>
      </c>
    </row>
    <row r="60" spans="1:18" x14ac:dyDescent="0.2">
      <c r="A60" s="569" t="s">
        <v>75</v>
      </c>
      <c r="B60" s="569"/>
      <c r="C60" s="569"/>
      <c r="D60" s="569"/>
      <c r="E60" s="569"/>
      <c r="F60" s="569"/>
      <c r="G60" s="569"/>
      <c r="H60" s="569"/>
      <c r="I60" s="29">
        <f t="shared" ref="I60:O60" si="40">TRUNC(SUM(I53:I59),2)</f>
        <v>582.87</v>
      </c>
      <c r="J60" s="29">
        <f t="shared" si="40"/>
        <v>708.62</v>
      </c>
      <c r="K60" s="29">
        <f t="shared" si="40"/>
        <v>708.62</v>
      </c>
      <c r="L60" s="29">
        <f t="shared" si="40"/>
        <v>783.91</v>
      </c>
      <c r="M60" s="29">
        <f t="shared" si="40"/>
        <v>783.91</v>
      </c>
      <c r="N60" s="29">
        <f t="shared" si="40"/>
        <v>886.57</v>
      </c>
      <c r="O60" s="29">
        <f t="shared" si="40"/>
        <v>886.57</v>
      </c>
      <c r="P60" s="29">
        <f t="shared" ref="P60:Q60" si="41">TRUNC(SUM(P53:P59),2)</f>
        <v>1021.51</v>
      </c>
      <c r="Q60" s="29">
        <f t="shared" si="41"/>
        <v>1021.51</v>
      </c>
      <c r="R60" s="29">
        <f t="shared" ref="R60" si="42">TRUNC(SUM(R53:R59),2)</f>
        <v>1021.51</v>
      </c>
    </row>
    <row r="61" spans="1:18" x14ac:dyDescent="0.2">
      <c r="A61" s="587"/>
      <c r="B61" s="587"/>
      <c r="C61" s="587"/>
      <c r="D61" s="587"/>
      <c r="E61" s="587"/>
      <c r="F61" s="587"/>
      <c r="G61" s="587"/>
      <c r="H61" s="587"/>
      <c r="I61" s="588"/>
    </row>
    <row r="62" spans="1:18" x14ac:dyDescent="0.2">
      <c r="A62" s="571" t="s">
        <v>76</v>
      </c>
      <c r="B62" s="571"/>
      <c r="C62" s="571"/>
      <c r="D62" s="571"/>
      <c r="E62" s="571"/>
      <c r="F62" s="571"/>
      <c r="G62" s="571"/>
      <c r="H62" s="571"/>
      <c r="I62" s="571"/>
    </row>
    <row r="63" spans="1:18" x14ac:dyDescent="0.2">
      <c r="A63" s="569" t="s">
        <v>80</v>
      </c>
      <c r="B63" s="569"/>
      <c r="C63" s="569"/>
      <c r="D63" s="569"/>
      <c r="E63" s="569"/>
      <c r="F63" s="569"/>
      <c r="G63" s="569"/>
      <c r="H63" s="569"/>
      <c r="I63" s="22" t="s">
        <v>1</v>
      </c>
      <c r="J63" s="22" t="s">
        <v>1</v>
      </c>
      <c r="K63" s="22" t="s">
        <v>1</v>
      </c>
      <c r="L63" s="22" t="s">
        <v>1</v>
      </c>
      <c r="M63" s="22" t="s">
        <v>1</v>
      </c>
      <c r="N63" s="22" t="s">
        <v>1</v>
      </c>
      <c r="O63" s="22" t="s">
        <v>1</v>
      </c>
      <c r="P63" s="22" t="s">
        <v>1</v>
      </c>
      <c r="Q63" s="22" t="s">
        <v>1</v>
      </c>
      <c r="R63" s="22" t="s">
        <v>1</v>
      </c>
    </row>
    <row r="64" spans="1:18" x14ac:dyDescent="0.2">
      <c r="A64" s="22" t="s">
        <v>77</v>
      </c>
      <c r="B64" s="551" t="s">
        <v>59</v>
      </c>
      <c r="C64" s="551"/>
      <c r="D64" s="551"/>
      <c r="E64" s="551"/>
      <c r="F64" s="551"/>
      <c r="G64" s="551"/>
      <c r="H64" s="551"/>
      <c r="I64" s="28">
        <f t="shared" ref="I64:O64" si="43">I39</f>
        <v>407.76</v>
      </c>
      <c r="J64" s="28">
        <f t="shared" si="43"/>
        <v>480.43</v>
      </c>
      <c r="K64" s="28">
        <f t="shared" si="43"/>
        <v>480.43</v>
      </c>
      <c r="L64" s="28">
        <f t="shared" si="43"/>
        <v>513.91</v>
      </c>
      <c r="M64" s="28">
        <f t="shared" si="43"/>
        <v>513.91</v>
      </c>
      <c r="N64" s="28">
        <f t="shared" si="43"/>
        <v>551.37</v>
      </c>
      <c r="O64" s="28">
        <f t="shared" si="43"/>
        <v>551.37</v>
      </c>
      <c r="P64" s="28">
        <f t="shared" ref="P64:Q64" si="44">P39</f>
        <v>584.46</v>
      </c>
      <c r="Q64" s="28">
        <f t="shared" si="44"/>
        <v>584.46</v>
      </c>
      <c r="R64" s="28">
        <f t="shared" ref="R64" si="45">R39</f>
        <v>584.46</v>
      </c>
    </row>
    <row r="65" spans="1:18" x14ac:dyDescent="0.2">
      <c r="A65" s="22" t="s">
        <v>78</v>
      </c>
      <c r="B65" s="551" t="s">
        <v>62</v>
      </c>
      <c r="C65" s="551"/>
      <c r="D65" s="551"/>
      <c r="E65" s="551"/>
      <c r="F65" s="551"/>
      <c r="G65" s="551"/>
      <c r="H65" s="551"/>
      <c r="I65" s="31">
        <f t="shared" ref="I65:O65" si="46">I50</f>
        <v>579.83000000000004</v>
      </c>
      <c r="J65" s="31">
        <f t="shared" si="46"/>
        <v>683.15</v>
      </c>
      <c r="K65" s="31">
        <f t="shared" si="46"/>
        <v>683.15</v>
      </c>
      <c r="L65" s="31">
        <f t="shared" si="46"/>
        <v>730.77</v>
      </c>
      <c r="M65" s="31">
        <f t="shared" si="46"/>
        <v>730.77</v>
      </c>
      <c r="N65" s="31">
        <f t="shared" si="46"/>
        <v>784.02</v>
      </c>
      <c r="O65" s="31">
        <f t="shared" si="46"/>
        <v>784.02</v>
      </c>
      <c r="P65" s="31">
        <f t="shared" ref="P65:Q65" si="47">P50</f>
        <v>831.08</v>
      </c>
      <c r="Q65" s="31">
        <f t="shared" si="47"/>
        <v>831.08</v>
      </c>
      <c r="R65" s="31">
        <f t="shared" ref="R65" si="48">R50</f>
        <v>831.08</v>
      </c>
    </row>
    <row r="66" spans="1:18" x14ac:dyDescent="0.2">
      <c r="A66" s="22" t="s">
        <v>79</v>
      </c>
      <c r="B66" s="551" t="s">
        <v>81</v>
      </c>
      <c r="C66" s="551"/>
      <c r="D66" s="551"/>
      <c r="E66" s="551"/>
      <c r="F66" s="551"/>
      <c r="G66" s="551"/>
      <c r="H66" s="551"/>
      <c r="I66" s="31">
        <f t="shared" ref="I66:O66" si="49">I60</f>
        <v>582.87</v>
      </c>
      <c r="J66" s="31">
        <f t="shared" si="49"/>
        <v>708.62</v>
      </c>
      <c r="K66" s="31">
        <f t="shared" si="49"/>
        <v>708.62</v>
      </c>
      <c r="L66" s="31">
        <f t="shared" si="49"/>
        <v>783.91</v>
      </c>
      <c r="M66" s="31">
        <f t="shared" si="49"/>
        <v>783.91</v>
      </c>
      <c r="N66" s="31">
        <f t="shared" si="49"/>
        <v>886.57</v>
      </c>
      <c r="O66" s="31">
        <f t="shared" si="49"/>
        <v>886.57</v>
      </c>
      <c r="P66" s="31">
        <f t="shared" ref="P66:Q66" si="50">P60</f>
        <v>1021.51</v>
      </c>
      <c r="Q66" s="31">
        <f t="shared" si="50"/>
        <v>1021.51</v>
      </c>
      <c r="R66" s="31">
        <f t="shared" ref="R66" si="51">R60</f>
        <v>1021.51</v>
      </c>
    </row>
    <row r="67" spans="1:18" x14ac:dyDescent="0.2">
      <c r="A67" s="569" t="s">
        <v>83</v>
      </c>
      <c r="B67" s="569"/>
      <c r="C67" s="569"/>
      <c r="D67" s="569"/>
      <c r="E67" s="569"/>
      <c r="F67" s="569"/>
      <c r="G67" s="569"/>
      <c r="H67" s="569"/>
      <c r="I67" s="32">
        <f t="shared" ref="I67:O67" si="52">TRUNC(SUM(I64:I66),2)</f>
        <v>1570.46</v>
      </c>
      <c r="J67" s="32">
        <f t="shared" si="52"/>
        <v>1872.2</v>
      </c>
      <c r="K67" s="32">
        <f t="shared" si="52"/>
        <v>1872.2</v>
      </c>
      <c r="L67" s="32">
        <f t="shared" si="52"/>
        <v>2028.59</v>
      </c>
      <c r="M67" s="32">
        <f t="shared" si="52"/>
        <v>2028.59</v>
      </c>
      <c r="N67" s="32">
        <f t="shared" si="52"/>
        <v>2221.96</v>
      </c>
      <c r="O67" s="32">
        <f t="shared" si="52"/>
        <v>2221.96</v>
      </c>
      <c r="P67" s="32">
        <f t="shared" ref="P67:Q67" si="53">TRUNC(SUM(P64:P66),2)</f>
        <v>2437.0500000000002</v>
      </c>
      <c r="Q67" s="32">
        <f t="shared" si="53"/>
        <v>2437.0500000000002</v>
      </c>
      <c r="R67" s="32">
        <f t="shared" ref="R67" si="54">TRUNC(SUM(R64:R66),2)</f>
        <v>2437.0500000000002</v>
      </c>
    </row>
    <row r="68" spans="1:18" x14ac:dyDescent="0.2">
      <c r="A68" s="578"/>
      <c r="B68" s="579"/>
      <c r="C68" s="579"/>
      <c r="D68" s="579"/>
      <c r="E68" s="579"/>
      <c r="F68" s="579"/>
      <c r="G68" s="579"/>
      <c r="H68" s="579"/>
      <c r="I68" s="579"/>
    </row>
    <row r="69" spans="1:18" x14ac:dyDescent="0.2">
      <c r="A69" s="580" t="s">
        <v>84</v>
      </c>
      <c r="B69" s="580"/>
      <c r="C69" s="580"/>
      <c r="D69" s="580"/>
      <c r="E69" s="580"/>
      <c r="F69" s="580"/>
      <c r="G69" s="580"/>
      <c r="H69" s="580"/>
      <c r="I69" s="580"/>
    </row>
    <row r="70" spans="1:18" x14ac:dyDescent="0.2">
      <c r="A70" s="22">
        <v>3</v>
      </c>
      <c r="B70" s="569" t="s">
        <v>85</v>
      </c>
      <c r="C70" s="569"/>
      <c r="D70" s="569"/>
      <c r="E70" s="569"/>
      <c r="F70" s="569"/>
      <c r="G70" s="569"/>
      <c r="H70" s="22" t="s">
        <v>3</v>
      </c>
      <c r="I70" s="22" t="s">
        <v>1</v>
      </c>
      <c r="J70" s="22" t="s">
        <v>1</v>
      </c>
      <c r="K70" s="22" t="s">
        <v>1</v>
      </c>
      <c r="L70" s="22" t="s">
        <v>1</v>
      </c>
      <c r="M70" s="22" t="s">
        <v>1</v>
      </c>
      <c r="N70" s="22" t="s">
        <v>1</v>
      </c>
      <c r="O70" s="22" t="s">
        <v>1</v>
      </c>
      <c r="P70" s="22" t="s">
        <v>1</v>
      </c>
      <c r="Q70" s="22" t="s">
        <v>1</v>
      </c>
      <c r="R70" s="22" t="s">
        <v>1</v>
      </c>
    </row>
    <row r="71" spans="1:18" x14ac:dyDescent="0.2">
      <c r="A71" s="22" t="s">
        <v>10</v>
      </c>
      <c r="B71" s="575" t="s">
        <v>88</v>
      </c>
      <c r="C71" s="575"/>
      <c r="D71" s="575"/>
      <c r="E71" s="575"/>
      <c r="F71" s="575"/>
      <c r="G71" s="575"/>
      <c r="H71" s="142">
        <v>4.0000000000000001E-3</v>
      </c>
      <c r="I71" s="31">
        <f t="shared" ref="I71:I76" si="55">($I$32)*H71</f>
        <v>6.07</v>
      </c>
      <c r="J71" s="31">
        <f t="shared" ref="J71:J76" si="56">($J$32)*H71</f>
        <v>7.15</v>
      </c>
      <c r="K71" s="31">
        <f t="shared" ref="K71:K76" si="57">($J$32)*H71</f>
        <v>7.15</v>
      </c>
      <c r="L71" s="31">
        <f t="shared" ref="L71:Q71" si="58">(L32)*$H$71</f>
        <v>7.65</v>
      </c>
      <c r="M71" s="31">
        <f t="shared" si="58"/>
        <v>7.65</v>
      </c>
      <c r="N71" s="31">
        <f t="shared" si="58"/>
        <v>8.2100000000000009</v>
      </c>
      <c r="O71" s="31">
        <f t="shared" si="58"/>
        <v>8.2100000000000009</v>
      </c>
      <c r="P71" s="31">
        <f t="shared" si="58"/>
        <v>8.6999999999999993</v>
      </c>
      <c r="Q71" s="31">
        <f t="shared" si="58"/>
        <v>8.6999999999999993</v>
      </c>
      <c r="R71" s="31">
        <f>(R32)*$H$71*0.1</f>
        <v>0.87</v>
      </c>
    </row>
    <row r="72" spans="1:18" x14ac:dyDescent="0.2">
      <c r="A72" s="22" t="s">
        <v>11</v>
      </c>
      <c r="B72" s="575" t="s">
        <v>87</v>
      </c>
      <c r="C72" s="575"/>
      <c r="D72" s="575"/>
      <c r="E72" s="575"/>
      <c r="F72" s="575"/>
      <c r="G72" s="575"/>
      <c r="H72" s="143">
        <v>3.0000000000000001E-3</v>
      </c>
      <c r="I72" s="31">
        <f t="shared" si="55"/>
        <v>4.55</v>
      </c>
      <c r="J72" s="31">
        <f t="shared" si="56"/>
        <v>5.36</v>
      </c>
      <c r="K72" s="31">
        <f t="shared" si="57"/>
        <v>5.36</v>
      </c>
      <c r="L72" s="31">
        <f t="shared" ref="L72:Q72" si="59">(L32)*$H$72</f>
        <v>5.74</v>
      </c>
      <c r="M72" s="31">
        <f t="shared" si="59"/>
        <v>5.74</v>
      </c>
      <c r="N72" s="31">
        <f t="shared" si="59"/>
        <v>6.16</v>
      </c>
      <c r="O72" s="31">
        <f t="shared" si="59"/>
        <v>6.16</v>
      </c>
      <c r="P72" s="31">
        <f t="shared" si="59"/>
        <v>6.53</v>
      </c>
      <c r="Q72" s="31">
        <f t="shared" si="59"/>
        <v>6.53</v>
      </c>
      <c r="R72" s="31">
        <f>(R32)*$H$72*0.1</f>
        <v>0.65</v>
      </c>
    </row>
    <row r="73" spans="1:18" x14ac:dyDescent="0.2">
      <c r="A73" s="22" t="s">
        <v>12</v>
      </c>
      <c r="B73" s="575" t="s">
        <v>89</v>
      </c>
      <c r="C73" s="575"/>
      <c r="D73" s="575"/>
      <c r="E73" s="575"/>
      <c r="F73" s="575"/>
      <c r="G73" s="575"/>
      <c r="H73" s="10">
        <v>4.0000000000000002E-4</v>
      </c>
      <c r="I73" s="31">
        <f t="shared" si="55"/>
        <v>0.61</v>
      </c>
      <c r="J73" s="31">
        <f t="shared" si="56"/>
        <v>0.72</v>
      </c>
      <c r="K73" s="31">
        <f t="shared" si="57"/>
        <v>0.72</v>
      </c>
      <c r="L73" s="31">
        <f t="shared" ref="L73:R73" si="60">(L32)*$H$73</f>
        <v>0.77</v>
      </c>
      <c r="M73" s="31">
        <f t="shared" si="60"/>
        <v>0.77</v>
      </c>
      <c r="N73" s="31">
        <f t="shared" si="60"/>
        <v>0.82</v>
      </c>
      <c r="O73" s="31">
        <f t="shared" si="60"/>
        <v>0.82</v>
      </c>
      <c r="P73" s="31">
        <f t="shared" si="60"/>
        <v>0.87</v>
      </c>
      <c r="Q73" s="31">
        <f t="shared" si="60"/>
        <v>0.87</v>
      </c>
      <c r="R73" s="31">
        <f t="shared" si="60"/>
        <v>0.87</v>
      </c>
    </row>
    <row r="74" spans="1:18" x14ac:dyDescent="0.2">
      <c r="A74" s="22" t="s">
        <v>13</v>
      </c>
      <c r="B74" s="575" t="s">
        <v>86</v>
      </c>
      <c r="C74" s="575"/>
      <c r="D74" s="575"/>
      <c r="E74" s="575"/>
      <c r="F74" s="575"/>
      <c r="G74" s="575"/>
      <c r="H74" s="142">
        <v>1.9800000000000002E-2</v>
      </c>
      <c r="I74" s="31">
        <f t="shared" si="55"/>
        <v>30.05</v>
      </c>
      <c r="J74" s="31">
        <f t="shared" si="56"/>
        <v>35.4</v>
      </c>
      <c r="K74" s="31">
        <f t="shared" si="57"/>
        <v>35.4</v>
      </c>
      <c r="L74" s="31">
        <f t="shared" ref="L74:Q74" si="61">(L32)*$H$74</f>
        <v>37.869999999999997</v>
      </c>
      <c r="M74" s="31">
        <f t="shared" si="61"/>
        <v>37.869999999999997</v>
      </c>
      <c r="N74" s="31">
        <f t="shared" si="61"/>
        <v>40.630000000000003</v>
      </c>
      <c r="O74" s="31">
        <f t="shared" si="61"/>
        <v>40.630000000000003</v>
      </c>
      <c r="P74" s="31">
        <f t="shared" si="61"/>
        <v>43.07</v>
      </c>
      <c r="Q74" s="31">
        <f t="shared" si="61"/>
        <v>43.07</v>
      </c>
      <c r="R74" s="31">
        <f>(R32)*$H$74*0.1</f>
        <v>4.3099999999999996</v>
      </c>
    </row>
    <row r="75" spans="1:18" x14ac:dyDescent="0.2">
      <c r="A75" s="22" t="s">
        <v>14</v>
      </c>
      <c r="B75" s="575" t="s">
        <v>90</v>
      </c>
      <c r="C75" s="575"/>
      <c r="D75" s="575"/>
      <c r="E75" s="575"/>
      <c r="F75" s="575"/>
      <c r="G75" s="575"/>
      <c r="H75" s="23">
        <f>H50*H74</f>
        <v>7.6E-3</v>
      </c>
      <c r="I75" s="31">
        <f t="shared" si="55"/>
        <v>11.53</v>
      </c>
      <c r="J75" s="31">
        <f t="shared" si="56"/>
        <v>13.59</v>
      </c>
      <c r="K75" s="31">
        <f t="shared" si="57"/>
        <v>13.59</v>
      </c>
      <c r="L75" s="31">
        <f t="shared" ref="L75:Q75" si="62">(L32)*$H$75</f>
        <v>14.54</v>
      </c>
      <c r="M75" s="31">
        <f t="shared" si="62"/>
        <v>14.54</v>
      </c>
      <c r="N75" s="31">
        <f t="shared" si="62"/>
        <v>15.6</v>
      </c>
      <c r="O75" s="31">
        <f t="shared" si="62"/>
        <v>15.6</v>
      </c>
      <c r="P75" s="31">
        <f t="shared" si="62"/>
        <v>16.53</v>
      </c>
      <c r="Q75" s="31">
        <f t="shared" si="62"/>
        <v>16.53</v>
      </c>
      <c r="R75" s="31">
        <f>(R32)*$H$75*0.1</f>
        <v>1.65</v>
      </c>
    </row>
    <row r="76" spans="1:18" x14ac:dyDescent="0.2">
      <c r="A76" s="22" t="s">
        <v>15</v>
      </c>
      <c r="B76" s="575" t="s">
        <v>91</v>
      </c>
      <c r="C76" s="575"/>
      <c r="D76" s="575"/>
      <c r="E76" s="575"/>
      <c r="F76" s="575"/>
      <c r="G76" s="575"/>
      <c r="H76" s="10">
        <v>5.9999999999999995E-4</v>
      </c>
      <c r="I76" s="31">
        <f t="shared" si="55"/>
        <v>0.91</v>
      </c>
      <c r="J76" s="31">
        <f t="shared" si="56"/>
        <v>1.07</v>
      </c>
      <c r="K76" s="31">
        <f t="shared" si="57"/>
        <v>1.07</v>
      </c>
      <c r="L76" s="31">
        <f t="shared" ref="L76:R76" si="63">(L32)*$H$76</f>
        <v>1.1499999999999999</v>
      </c>
      <c r="M76" s="31">
        <f t="shared" si="63"/>
        <v>1.1499999999999999</v>
      </c>
      <c r="N76" s="31">
        <f t="shared" si="63"/>
        <v>1.23</v>
      </c>
      <c r="O76" s="31">
        <f t="shared" si="63"/>
        <v>1.23</v>
      </c>
      <c r="P76" s="31">
        <f t="shared" si="63"/>
        <v>1.31</v>
      </c>
      <c r="Q76" s="31">
        <f t="shared" si="63"/>
        <v>1.31</v>
      </c>
      <c r="R76" s="31">
        <f t="shared" si="63"/>
        <v>1.31</v>
      </c>
    </row>
    <row r="77" spans="1:18" x14ac:dyDescent="0.2">
      <c r="A77" s="569" t="s">
        <v>92</v>
      </c>
      <c r="B77" s="569"/>
      <c r="C77" s="569"/>
      <c r="D77" s="569"/>
      <c r="E77" s="569"/>
      <c r="F77" s="569"/>
      <c r="G77" s="569"/>
      <c r="H77" s="4">
        <f>TRUNC(SUM(H71:H76),4)</f>
        <v>3.5400000000000001E-2</v>
      </c>
      <c r="I77" s="29">
        <f t="shared" ref="I77:O77" si="64">TRUNC(SUM(I71:I76),2)</f>
        <v>53.72</v>
      </c>
      <c r="J77" s="29">
        <f t="shared" si="64"/>
        <v>63.29</v>
      </c>
      <c r="K77" s="29">
        <f t="shared" si="64"/>
        <v>63.29</v>
      </c>
      <c r="L77" s="29">
        <f t="shared" si="64"/>
        <v>67.72</v>
      </c>
      <c r="M77" s="29">
        <f t="shared" si="64"/>
        <v>67.72</v>
      </c>
      <c r="N77" s="29">
        <f t="shared" si="64"/>
        <v>72.650000000000006</v>
      </c>
      <c r="O77" s="29">
        <f t="shared" si="64"/>
        <v>72.650000000000006</v>
      </c>
      <c r="P77" s="29">
        <f t="shared" ref="P77:Q77" si="65">TRUNC(SUM(P71:P76),2)</f>
        <v>77.010000000000005</v>
      </c>
      <c r="Q77" s="29">
        <f t="shared" si="65"/>
        <v>77.010000000000005</v>
      </c>
      <c r="R77" s="29">
        <f t="shared" ref="R77" si="66">TRUNC(SUM(R71:R76),2)</f>
        <v>9.66</v>
      </c>
    </row>
    <row r="78" spans="1:18" x14ac:dyDescent="0.2">
      <c r="A78" s="585"/>
      <c r="B78" s="586"/>
      <c r="C78" s="586"/>
      <c r="D78" s="586"/>
      <c r="E78" s="586"/>
      <c r="F78" s="586"/>
      <c r="G78" s="586"/>
      <c r="H78" s="586"/>
      <c r="I78" s="586"/>
    </row>
    <row r="79" spans="1:18" x14ac:dyDescent="0.2">
      <c r="A79" s="580" t="s">
        <v>93</v>
      </c>
      <c r="B79" s="580"/>
      <c r="C79" s="580"/>
      <c r="D79" s="580"/>
      <c r="E79" s="580"/>
      <c r="F79" s="580"/>
      <c r="G79" s="580"/>
      <c r="H79" s="580"/>
      <c r="I79" s="580"/>
    </row>
    <row r="80" spans="1:18" x14ac:dyDescent="0.2">
      <c r="A80" s="569" t="s">
        <v>94</v>
      </c>
      <c r="B80" s="569"/>
      <c r="C80" s="569"/>
      <c r="D80" s="569"/>
      <c r="E80" s="569"/>
      <c r="F80" s="569"/>
      <c r="G80" s="569"/>
      <c r="H80" s="22" t="s">
        <v>3</v>
      </c>
      <c r="I80" s="22" t="s">
        <v>1</v>
      </c>
      <c r="J80" s="22" t="s">
        <v>1</v>
      </c>
      <c r="K80" s="22" t="s">
        <v>1</v>
      </c>
      <c r="L80" s="22" t="s">
        <v>1</v>
      </c>
      <c r="M80" s="22" t="s">
        <v>1</v>
      </c>
      <c r="N80" s="22" t="s">
        <v>1</v>
      </c>
      <c r="O80" s="22" t="s">
        <v>1</v>
      </c>
      <c r="P80" s="22" t="s">
        <v>1</v>
      </c>
      <c r="Q80" s="22" t="s">
        <v>1</v>
      </c>
      <c r="R80" s="22" t="s">
        <v>1</v>
      </c>
    </row>
    <row r="81" spans="1:18" x14ac:dyDescent="0.2">
      <c r="A81" s="22" t="s">
        <v>10</v>
      </c>
      <c r="B81" s="575" t="s">
        <v>95</v>
      </c>
      <c r="C81" s="575"/>
      <c r="D81" s="575"/>
      <c r="E81" s="575"/>
      <c r="F81" s="575"/>
      <c r="G81" s="575"/>
      <c r="H81" s="141">
        <v>9.2999999999999992E-3</v>
      </c>
      <c r="I81" s="31">
        <f>($I$32)*H81</f>
        <v>14.11</v>
      </c>
      <c r="J81" s="31">
        <f>($J$32)*H81</f>
        <v>16.63</v>
      </c>
      <c r="K81" s="31">
        <f>($J$32)*H81</f>
        <v>16.63</v>
      </c>
      <c r="L81" s="31">
        <f>(L32)*$H$81</f>
        <v>17.79</v>
      </c>
      <c r="M81" s="31">
        <f>($M$32)*H81</f>
        <v>17.79</v>
      </c>
      <c r="N81" s="31">
        <f>(N32)*$H$81</f>
        <v>19.079999999999998</v>
      </c>
      <c r="O81" s="31">
        <f>(O$32)*$H$81</f>
        <v>19.079999999999998</v>
      </c>
      <c r="P81" s="31">
        <f>(P32)*$H$81</f>
        <v>20.23</v>
      </c>
      <c r="Q81" s="31">
        <f>(Q$32)*$H$81</f>
        <v>20.23</v>
      </c>
      <c r="R81" s="31">
        <f>(R$32)*$H$81</f>
        <v>20.23</v>
      </c>
    </row>
    <row r="82" spans="1:18" x14ac:dyDescent="0.2">
      <c r="A82" s="22" t="s">
        <v>11</v>
      </c>
      <c r="B82" s="575" t="s">
        <v>96</v>
      </c>
      <c r="C82" s="575"/>
      <c r="D82" s="575"/>
      <c r="E82" s="575"/>
      <c r="F82" s="575"/>
      <c r="G82" s="575"/>
      <c r="H82" s="5">
        <v>2.9999999999999997E-4</v>
      </c>
      <c r="I82" s="31">
        <f>($I$32)*H82</f>
        <v>0.46</v>
      </c>
      <c r="J82" s="31">
        <f>($J$32)*H82</f>
        <v>0.54</v>
      </c>
      <c r="K82" s="31">
        <f>($J$32)*H82</f>
        <v>0.54</v>
      </c>
      <c r="L82" s="31">
        <f>(L32)*$H$82</f>
        <v>0.56999999999999995</v>
      </c>
      <c r="M82" s="31">
        <f>($M$32)*H82</f>
        <v>0.56999999999999995</v>
      </c>
      <c r="N82" s="31">
        <f>(N32)*$H$82</f>
        <v>0.62</v>
      </c>
      <c r="O82" s="31">
        <f>(O$32)*$H$82</f>
        <v>0.62</v>
      </c>
      <c r="P82" s="31">
        <f>(P32)*$H$82</f>
        <v>0.65</v>
      </c>
      <c r="Q82" s="31">
        <f>(Q$32)*$H$82</f>
        <v>0.65</v>
      </c>
      <c r="R82" s="31">
        <f>(R$32)*$H$82</f>
        <v>0.65</v>
      </c>
    </row>
    <row r="83" spans="1:18" x14ac:dyDescent="0.2">
      <c r="A83" s="22" t="s">
        <v>12</v>
      </c>
      <c r="B83" s="575" t="s">
        <v>97</v>
      </c>
      <c r="C83" s="575"/>
      <c r="D83" s="575"/>
      <c r="E83" s="575"/>
      <c r="F83" s="575"/>
      <c r="G83" s="575"/>
      <c r="H83" s="5">
        <v>2.0000000000000001E-4</v>
      </c>
      <c r="I83" s="31">
        <f>($I$32)*H83</f>
        <v>0.3</v>
      </c>
      <c r="J83" s="31">
        <f>($J$32)*H83</f>
        <v>0.36</v>
      </c>
      <c r="K83" s="31">
        <f>($J$32)*H83</f>
        <v>0.36</v>
      </c>
      <c r="L83" s="31">
        <f>(L32)*$H$83</f>
        <v>0.38</v>
      </c>
      <c r="M83" s="31">
        <f>($M$32)*H83</f>
        <v>0.38</v>
      </c>
      <c r="N83" s="31">
        <f>(N32)*$H$83</f>
        <v>0.41</v>
      </c>
      <c r="O83" s="31">
        <f>(O$32)*$H$83</f>
        <v>0.41</v>
      </c>
      <c r="P83" s="31">
        <f>(P32)*$H$83</f>
        <v>0.44</v>
      </c>
      <c r="Q83" s="31">
        <f>(Q$32)*$H$83</f>
        <v>0.44</v>
      </c>
      <c r="R83" s="31">
        <f>(R$32)*$H$83</f>
        <v>0.44</v>
      </c>
    </row>
    <row r="84" spans="1:18" x14ac:dyDescent="0.2">
      <c r="A84" s="22" t="s">
        <v>13</v>
      </c>
      <c r="B84" s="575" t="s">
        <v>98</v>
      </c>
      <c r="C84" s="575"/>
      <c r="D84" s="575"/>
      <c r="E84" s="575"/>
      <c r="F84" s="575"/>
      <c r="G84" s="575"/>
      <c r="H84" s="1">
        <v>2.9999999999999997E-4</v>
      </c>
      <c r="I84" s="31">
        <f>($I$32)*H84</f>
        <v>0.46</v>
      </c>
      <c r="J84" s="31">
        <f>($J$32)*H84</f>
        <v>0.54</v>
      </c>
      <c r="K84" s="31">
        <f>($J$32)*H84</f>
        <v>0.54</v>
      </c>
      <c r="L84" s="31">
        <f>(L32)*$H$84</f>
        <v>0.56999999999999995</v>
      </c>
      <c r="M84" s="31">
        <f>($M$32)*H84</f>
        <v>0.56999999999999995</v>
      </c>
      <c r="N84" s="31">
        <f>(N32)*$H$84</f>
        <v>0.62</v>
      </c>
      <c r="O84" s="31">
        <f>(O$32)*$H$84</f>
        <v>0.62</v>
      </c>
      <c r="P84" s="31">
        <f>(P32)*$H$84</f>
        <v>0.65</v>
      </c>
      <c r="Q84" s="31">
        <f>(Q$32)*$H$84</f>
        <v>0.65</v>
      </c>
      <c r="R84" s="31">
        <f>(R$32)*$H$84</f>
        <v>0.65</v>
      </c>
    </row>
    <row r="85" spans="1:18" x14ac:dyDescent="0.2">
      <c r="A85" s="22" t="s">
        <v>14</v>
      </c>
      <c r="B85" s="575" t="s">
        <v>23</v>
      </c>
      <c r="C85" s="575"/>
      <c r="D85" s="575"/>
      <c r="E85" s="575"/>
      <c r="F85" s="575"/>
      <c r="G85" s="575"/>
      <c r="H85" s="5">
        <v>4.0000000000000002E-4</v>
      </c>
      <c r="I85" s="31">
        <f>($I$32)*H85</f>
        <v>0.61</v>
      </c>
      <c r="J85" s="31">
        <f>($J$32)*H85</f>
        <v>0.72</v>
      </c>
      <c r="K85" s="31">
        <f>($J$32)*H85</f>
        <v>0.72</v>
      </c>
      <c r="L85" s="31">
        <f>(L32)*$H$85</f>
        <v>0.77</v>
      </c>
      <c r="M85" s="31">
        <f>($M$32)*H85</f>
        <v>0.77</v>
      </c>
      <c r="N85" s="31">
        <f>(N32)*$H$85</f>
        <v>0.82</v>
      </c>
      <c r="O85" s="31">
        <f>(O32)*$H$85</f>
        <v>0.82</v>
      </c>
      <c r="P85" s="31">
        <f>(P32)*$H$85</f>
        <v>0.87</v>
      </c>
      <c r="Q85" s="31">
        <f>(Q32)*$H$85</f>
        <v>0.87</v>
      </c>
      <c r="R85" s="31">
        <f>(R32)*$H$85</f>
        <v>0.87</v>
      </c>
    </row>
    <row r="86" spans="1:18" x14ac:dyDescent="0.2">
      <c r="A86" s="22" t="s">
        <v>15</v>
      </c>
      <c r="B86" s="575" t="s">
        <v>4</v>
      </c>
      <c r="C86" s="575"/>
      <c r="D86" s="575"/>
      <c r="E86" s="575"/>
      <c r="F86" s="575"/>
      <c r="G86" s="575"/>
      <c r="H86" s="33">
        <v>0</v>
      </c>
      <c r="I86" s="31">
        <f>($I$32+$I$39)*H86</f>
        <v>0</v>
      </c>
      <c r="J86" s="31">
        <f>($I$32+$I$39)*I86</f>
        <v>0</v>
      </c>
      <c r="K86" s="31">
        <f>($I$32+$I$39)*J86</f>
        <v>0</v>
      </c>
      <c r="L86" s="31">
        <f>($I$32+$I$39)*K86</f>
        <v>0</v>
      </c>
      <c r="M86" s="31">
        <f>(M32+M39)*$H$86</f>
        <v>0</v>
      </c>
      <c r="N86" s="31">
        <f>($I$32+$I$39)*M86</f>
        <v>0</v>
      </c>
      <c r="O86" s="31">
        <f>(O32+O39)*$H$86</f>
        <v>0</v>
      </c>
      <c r="P86" s="31">
        <f>($I$32+$I$39)*O86</f>
        <v>0</v>
      </c>
      <c r="Q86" s="31">
        <f>(Q32+Q39)*$H$86</f>
        <v>0</v>
      </c>
      <c r="R86" s="31">
        <f>(R32+R39)*$H$86</f>
        <v>0</v>
      </c>
    </row>
    <row r="87" spans="1:18" x14ac:dyDescent="0.2">
      <c r="A87" s="569" t="s">
        <v>21</v>
      </c>
      <c r="B87" s="569"/>
      <c r="C87" s="569"/>
      <c r="D87" s="569"/>
      <c r="E87" s="569"/>
      <c r="F87" s="569"/>
      <c r="G87" s="569"/>
      <c r="H87" s="4">
        <f>TRUNC(SUM(H81:H86),4)</f>
        <v>1.0500000000000001E-2</v>
      </c>
      <c r="I87" s="29">
        <f t="shared" ref="I87:O87" si="67">TRUNC(SUM(I81:I86),2)</f>
        <v>15.94</v>
      </c>
      <c r="J87" s="29">
        <f t="shared" si="67"/>
        <v>18.79</v>
      </c>
      <c r="K87" s="29">
        <f t="shared" si="67"/>
        <v>18.79</v>
      </c>
      <c r="L87" s="29">
        <f t="shared" si="67"/>
        <v>20.079999999999998</v>
      </c>
      <c r="M87" s="29">
        <f t="shared" si="67"/>
        <v>20.079999999999998</v>
      </c>
      <c r="N87" s="29">
        <f t="shared" si="67"/>
        <v>21.55</v>
      </c>
      <c r="O87" s="29">
        <f t="shared" si="67"/>
        <v>21.55</v>
      </c>
      <c r="P87" s="29">
        <f t="shared" ref="P87:Q87" si="68">TRUNC(SUM(P81:P86),2)</f>
        <v>22.84</v>
      </c>
      <c r="Q87" s="29">
        <f t="shared" si="68"/>
        <v>22.84</v>
      </c>
      <c r="R87" s="29">
        <f t="shared" ref="R87" si="69">TRUNC(SUM(R81:R86),2)</f>
        <v>22.84</v>
      </c>
    </row>
    <row r="88" spans="1:18" x14ac:dyDescent="0.2">
      <c r="A88" s="583"/>
      <c r="B88" s="584"/>
      <c r="C88" s="584"/>
      <c r="D88" s="584"/>
      <c r="E88" s="584"/>
      <c r="F88" s="584"/>
      <c r="G88" s="584"/>
      <c r="H88" s="584"/>
      <c r="I88" s="584"/>
    </row>
    <row r="89" spans="1:18" x14ac:dyDescent="0.2">
      <c r="A89" s="569" t="s">
        <v>99</v>
      </c>
      <c r="B89" s="569"/>
      <c r="C89" s="569"/>
      <c r="D89" s="569"/>
      <c r="E89" s="569"/>
      <c r="F89" s="569"/>
      <c r="G89" s="569"/>
      <c r="H89" s="22" t="s">
        <v>3</v>
      </c>
      <c r="I89" s="22" t="s">
        <v>1</v>
      </c>
      <c r="J89" s="22" t="s">
        <v>1</v>
      </c>
      <c r="K89" s="22" t="s">
        <v>1</v>
      </c>
      <c r="L89" s="22" t="s">
        <v>1</v>
      </c>
      <c r="M89" s="22" t="s">
        <v>1</v>
      </c>
      <c r="N89" s="22" t="s">
        <v>1</v>
      </c>
      <c r="O89" s="22" t="s">
        <v>1</v>
      </c>
      <c r="P89" s="22" t="s">
        <v>1</v>
      </c>
      <c r="Q89" s="22" t="s">
        <v>1</v>
      </c>
      <c r="R89" s="22" t="s">
        <v>1</v>
      </c>
    </row>
    <row r="90" spans="1:18" x14ac:dyDescent="0.2">
      <c r="A90" s="22" t="s">
        <v>10</v>
      </c>
      <c r="B90" s="575" t="s">
        <v>100</v>
      </c>
      <c r="C90" s="575"/>
      <c r="D90" s="575"/>
      <c r="E90" s="575"/>
      <c r="F90" s="575"/>
      <c r="G90" s="575"/>
      <c r="H90" s="5">
        <v>0</v>
      </c>
      <c r="I90" s="28">
        <f>I32*H90</f>
        <v>0</v>
      </c>
      <c r="J90" s="28">
        <f>J32*I90</f>
        <v>0</v>
      </c>
      <c r="K90" s="28">
        <f>K32*J90</f>
        <v>0</v>
      </c>
      <c r="L90" s="28">
        <f>L32*K90</f>
        <v>0</v>
      </c>
      <c r="M90" s="28">
        <f>M32*L91</f>
        <v>0</v>
      </c>
      <c r="N90" s="28">
        <f>N32*M90</f>
        <v>0</v>
      </c>
      <c r="O90" s="28">
        <f>O32*N91</f>
        <v>0</v>
      </c>
      <c r="P90" s="28">
        <f>P32*O90</f>
        <v>0</v>
      </c>
      <c r="Q90" s="28">
        <f>Q32*P91</f>
        <v>0</v>
      </c>
      <c r="R90" s="28">
        <f>R32*O91</f>
        <v>0</v>
      </c>
    </row>
    <row r="91" spans="1:18" x14ac:dyDescent="0.2">
      <c r="A91" s="569" t="s">
        <v>22</v>
      </c>
      <c r="B91" s="569"/>
      <c r="C91" s="569"/>
      <c r="D91" s="569"/>
      <c r="E91" s="569"/>
      <c r="F91" s="569"/>
      <c r="G91" s="569"/>
      <c r="H91" s="4">
        <f>TRUNC(SUM(H90),4)</f>
        <v>0</v>
      </c>
      <c r="I91" s="29">
        <f t="shared" ref="I91:O91" si="70">TRUNC(SUM(I90),2)</f>
        <v>0</v>
      </c>
      <c r="J91" s="29">
        <f t="shared" si="70"/>
        <v>0</v>
      </c>
      <c r="K91" s="29">
        <f t="shared" si="70"/>
        <v>0</v>
      </c>
      <c r="L91" s="29">
        <f t="shared" si="70"/>
        <v>0</v>
      </c>
      <c r="M91" s="29">
        <f t="shared" si="70"/>
        <v>0</v>
      </c>
      <c r="N91" s="29">
        <f t="shared" si="70"/>
        <v>0</v>
      </c>
      <c r="O91" s="29">
        <f t="shared" si="70"/>
        <v>0</v>
      </c>
      <c r="P91" s="29">
        <f t="shared" ref="P91:Q91" si="71">TRUNC(SUM(P90),2)</f>
        <v>0</v>
      </c>
      <c r="Q91" s="29">
        <f t="shared" si="71"/>
        <v>0</v>
      </c>
      <c r="R91" s="29">
        <f t="shared" ref="R91" si="72">TRUNC(SUM(R90),2)</f>
        <v>0</v>
      </c>
    </row>
    <row r="92" spans="1:18" x14ac:dyDescent="0.2">
      <c r="A92" s="581"/>
      <c r="B92" s="582"/>
      <c r="C92" s="582"/>
      <c r="D92" s="582"/>
      <c r="E92" s="582"/>
      <c r="F92" s="582"/>
      <c r="G92" s="582"/>
      <c r="H92" s="582"/>
      <c r="I92" s="582"/>
    </row>
    <row r="93" spans="1:18" x14ac:dyDescent="0.2">
      <c r="A93" s="571" t="s">
        <v>101</v>
      </c>
      <c r="B93" s="571"/>
      <c r="C93" s="571"/>
      <c r="D93" s="571"/>
      <c r="E93" s="571"/>
      <c r="F93" s="571"/>
      <c r="G93" s="571"/>
      <c r="H93" s="571"/>
      <c r="I93" s="571"/>
    </row>
    <row r="94" spans="1:18" x14ac:dyDescent="0.2">
      <c r="A94" s="569" t="s">
        <v>102</v>
      </c>
      <c r="B94" s="569"/>
      <c r="C94" s="569"/>
      <c r="D94" s="569"/>
      <c r="E94" s="569"/>
      <c r="F94" s="569"/>
      <c r="G94" s="569"/>
      <c r="H94" s="569"/>
      <c r="I94" s="22" t="s">
        <v>1</v>
      </c>
      <c r="J94" s="22" t="s">
        <v>1</v>
      </c>
      <c r="K94" s="22" t="s">
        <v>1</v>
      </c>
      <c r="L94" s="22" t="s">
        <v>1</v>
      </c>
      <c r="M94" s="22" t="s">
        <v>1</v>
      </c>
      <c r="N94" s="22" t="s">
        <v>1</v>
      </c>
      <c r="O94" s="22" t="s">
        <v>1</v>
      </c>
      <c r="P94" s="22" t="s">
        <v>1</v>
      </c>
      <c r="Q94" s="22" t="s">
        <v>1</v>
      </c>
      <c r="R94" s="22" t="s">
        <v>1</v>
      </c>
    </row>
    <row r="95" spans="1:18" x14ac:dyDescent="0.2">
      <c r="A95" s="22" t="s">
        <v>25</v>
      </c>
      <c r="B95" s="551" t="s">
        <v>96</v>
      </c>
      <c r="C95" s="551"/>
      <c r="D95" s="551"/>
      <c r="E95" s="551"/>
      <c r="F95" s="551"/>
      <c r="G95" s="551"/>
      <c r="H95" s="551"/>
      <c r="I95" s="28">
        <f t="shared" ref="I95:O95" si="73">I87</f>
        <v>15.94</v>
      </c>
      <c r="J95" s="28">
        <f t="shared" si="73"/>
        <v>18.79</v>
      </c>
      <c r="K95" s="28">
        <f t="shared" si="73"/>
        <v>18.79</v>
      </c>
      <c r="L95" s="28">
        <f t="shared" si="73"/>
        <v>20.079999999999998</v>
      </c>
      <c r="M95" s="28">
        <f t="shared" si="73"/>
        <v>20.079999999999998</v>
      </c>
      <c r="N95" s="28">
        <f t="shared" si="73"/>
        <v>21.55</v>
      </c>
      <c r="O95" s="28">
        <f t="shared" si="73"/>
        <v>21.55</v>
      </c>
      <c r="P95" s="28">
        <f t="shared" ref="P95:Q95" si="74">P87</f>
        <v>22.84</v>
      </c>
      <c r="Q95" s="28">
        <f t="shared" si="74"/>
        <v>22.84</v>
      </c>
      <c r="R95" s="28">
        <f t="shared" ref="R95" si="75">R87</f>
        <v>22.84</v>
      </c>
    </row>
    <row r="96" spans="1:18" x14ac:dyDescent="0.2">
      <c r="A96" s="22" t="s">
        <v>26</v>
      </c>
      <c r="B96" s="551" t="s">
        <v>103</v>
      </c>
      <c r="C96" s="551"/>
      <c r="D96" s="551"/>
      <c r="E96" s="551"/>
      <c r="F96" s="551"/>
      <c r="G96" s="551"/>
      <c r="H96" s="551"/>
      <c r="I96" s="31">
        <f t="shared" ref="I96:O96" si="76">I91</f>
        <v>0</v>
      </c>
      <c r="J96" s="31">
        <f t="shared" si="76"/>
        <v>0</v>
      </c>
      <c r="K96" s="31">
        <f t="shared" si="76"/>
        <v>0</v>
      </c>
      <c r="L96" s="31">
        <f t="shared" si="76"/>
        <v>0</v>
      </c>
      <c r="M96" s="31">
        <f t="shared" si="76"/>
        <v>0</v>
      </c>
      <c r="N96" s="31">
        <f t="shared" si="76"/>
        <v>0</v>
      </c>
      <c r="O96" s="31">
        <f t="shared" si="76"/>
        <v>0</v>
      </c>
      <c r="P96" s="31">
        <f t="shared" ref="P96:Q96" si="77">P91</f>
        <v>0</v>
      </c>
      <c r="Q96" s="31">
        <f t="shared" si="77"/>
        <v>0</v>
      </c>
      <c r="R96" s="31">
        <f t="shared" ref="R96" si="78">R91</f>
        <v>0</v>
      </c>
    </row>
    <row r="97" spans="1:18" x14ac:dyDescent="0.2">
      <c r="A97" s="569" t="s">
        <v>104</v>
      </c>
      <c r="B97" s="569"/>
      <c r="C97" s="569"/>
      <c r="D97" s="569"/>
      <c r="E97" s="569"/>
      <c r="F97" s="569"/>
      <c r="G97" s="569"/>
      <c r="H97" s="569"/>
      <c r="I97" s="32">
        <f t="shared" ref="I97:O97" si="79">TRUNC(SUM(I95:I96),2)</f>
        <v>15.94</v>
      </c>
      <c r="J97" s="32">
        <f t="shared" si="79"/>
        <v>18.79</v>
      </c>
      <c r="K97" s="32">
        <f t="shared" si="79"/>
        <v>18.79</v>
      </c>
      <c r="L97" s="32">
        <f t="shared" si="79"/>
        <v>20.079999999999998</v>
      </c>
      <c r="M97" s="32">
        <f t="shared" si="79"/>
        <v>20.079999999999998</v>
      </c>
      <c r="N97" s="32">
        <f t="shared" si="79"/>
        <v>21.55</v>
      </c>
      <c r="O97" s="32">
        <f t="shared" si="79"/>
        <v>21.55</v>
      </c>
      <c r="P97" s="32">
        <f t="shared" ref="P97:Q97" si="80">TRUNC(SUM(P95:P96),2)</f>
        <v>22.84</v>
      </c>
      <c r="Q97" s="32">
        <f t="shared" si="80"/>
        <v>22.84</v>
      </c>
      <c r="R97" s="32">
        <f t="shared" ref="R97" si="81">TRUNC(SUM(R95:R96),2)</f>
        <v>22.84</v>
      </c>
    </row>
    <row r="98" spans="1:18" x14ac:dyDescent="0.2">
      <c r="A98" s="578"/>
      <c r="B98" s="579"/>
      <c r="C98" s="579"/>
      <c r="D98" s="579"/>
      <c r="E98" s="579"/>
      <c r="F98" s="579"/>
      <c r="G98" s="579"/>
      <c r="H98" s="579"/>
      <c r="I98" s="579"/>
    </row>
    <row r="99" spans="1:18" x14ac:dyDescent="0.2">
      <c r="A99" s="580" t="s">
        <v>105</v>
      </c>
      <c r="B99" s="580"/>
      <c r="C99" s="580"/>
      <c r="D99" s="580"/>
      <c r="E99" s="580"/>
      <c r="F99" s="580"/>
      <c r="G99" s="580"/>
      <c r="H99" s="580"/>
      <c r="I99" s="580"/>
    </row>
    <row r="100" spans="1:18" x14ac:dyDescent="0.2">
      <c r="A100" s="22">
        <v>5</v>
      </c>
      <c r="B100" s="569" t="s">
        <v>19</v>
      </c>
      <c r="C100" s="569"/>
      <c r="D100" s="569"/>
      <c r="E100" s="569"/>
      <c r="F100" s="569"/>
      <c r="G100" s="569"/>
      <c r="H100" s="22"/>
      <c r="I100" s="22" t="s">
        <v>1</v>
      </c>
      <c r="J100" s="22" t="s">
        <v>1</v>
      </c>
      <c r="K100" s="22" t="s">
        <v>1</v>
      </c>
      <c r="L100" s="22" t="s">
        <v>1</v>
      </c>
      <c r="M100" s="22" t="s">
        <v>1</v>
      </c>
      <c r="N100" s="22" t="s">
        <v>1</v>
      </c>
      <c r="O100" s="22" t="s">
        <v>1</v>
      </c>
      <c r="P100" s="22" t="s">
        <v>1</v>
      </c>
      <c r="Q100" s="22" t="s">
        <v>1</v>
      </c>
      <c r="R100" s="22" t="s">
        <v>1</v>
      </c>
    </row>
    <row r="101" spans="1:18" x14ac:dyDescent="0.2">
      <c r="A101" s="22" t="s">
        <v>10</v>
      </c>
      <c r="B101" s="577" t="s">
        <v>118</v>
      </c>
      <c r="C101" s="577"/>
      <c r="D101" s="577"/>
      <c r="E101" s="577"/>
      <c r="F101" s="577"/>
      <c r="G101" s="577"/>
      <c r="H101" s="25" t="s">
        <v>0</v>
      </c>
      <c r="I101" s="28">
        <f>'JUSTIFICATIVAS '!F88</f>
        <v>41.3</v>
      </c>
      <c r="J101" s="28">
        <f>I101</f>
        <v>41.3</v>
      </c>
      <c r="K101" s="28">
        <f>J101*$K$4</f>
        <v>43.68</v>
      </c>
      <c r="L101" s="28">
        <f>K101</f>
        <v>43.68</v>
      </c>
      <c r="M101" s="28">
        <f>L101*$M$4</f>
        <v>45.65</v>
      </c>
      <c r="N101" s="28">
        <f>M101</f>
        <v>45.65</v>
      </c>
      <c r="O101" s="28">
        <f>N101*O4</f>
        <v>47.73</v>
      </c>
      <c r="P101" s="28">
        <f>O101</f>
        <v>47.73</v>
      </c>
      <c r="Q101" s="28">
        <f>P101*Q4</f>
        <v>49.85</v>
      </c>
      <c r="R101" s="28">
        <f>Q101*R4</f>
        <v>49.85</v>
      </c>
    </row>
    <row r="102" spans="1:18" x14ac:dyDescent="0.2">
      <c r="A102" s="22" t="s">
        <v>11</v>
      </c>
      <c r="B102" s="577" t="s">
        <v>20</v>
      </c>
      <c r="C102" s="577"/>
      <c r="D102" s="577"/>
      <c r="E102" s="577"/>
      <c r="F102" s="577"/>
      <c r="G102" s="577"/>
      <c r="H102" s="25" t="s">
        <v>0</v>
      </c>
      <c r="I102" s="87">
        <v>0</v>
      </c>
      <c r="J102" s="87">
        <v>0</v>
      </c>
      <c r="K102" s="28">
        <f>J102*$K$4</f>
        <v>0</v>
      </c>
      <c r="L102" s="87">
        <v>0</v>
      </c>
      <c r="M102" s="28"/>
      <c r="N102" s="87">
        <v>0</v>
      </c>
      <c r="O102" s="28"/>
      <c r="P102" s="87">
        <v>0</v>
      </c>
      <c r="Q102" s="28"/>
      <c r="R102" s="28"/>
    </row>
    <row r="103" spans="1:18" x14ac:dyDescent="0.2">
      <c r="A103" s="62" t="s">
        <v>12</v>
      </c>
      <c r="B103" s="577" t="s">
        <v>186</v>
      </c>
      <c r="C103" s="577"/>
      <c r="D103" s="577"/>
      <c r="E103" s="577"/>
      <c r="F103" s="577"/>
      <c r="G103" s="577"/>
      <c r="H103" s="25" t="s">
        <v>0</v>
      </c>
      <c r="I103" s="87">
        <f>'JUSTIFICATIVAS '!F121</f>
        <v>1.3</v>
      </c>
      <c r="J103" s="87">
        <f>I103</f>
        <v>1.3</v>
      </c>
      <c r="K103" s="28">
        <f>J103*$K$4</f>
        <v>1.38</v>
      </c>
      <c r="L103" s="87">
        <f>K103</f>
        <v>1.38</v>
      </c>
      <c r="M103" s="28">
        <f>L103*$M$4</f>
        <v>1.44</v>
      </c>
      <c r="N103" s="87">
        <f>M103</f>
        <v>1.44</v>
      </c>
      <c r="O103" s="28">
        <f>N103*O4</f>
        <v>1.51</v>
      </c>
      <c r="P103" s="87">
        <f>O103</f>
        <v>1.51</v>
      </c>
      <c r="Q103" s="28">
        <f>P103*Q4</f>
        <v>1.58</v>
      </c>
      <c r="R103" s="28">
        <f>Q103*R4</f>
        <v>1.58</v>
      </c>
    </row>
    <row r="104" spans="1:18" x14ac:dyDescent="0.2">
      <c r="A104" s="62" t="s">
        <v>13</v>
      </c>
      <c r="B104" s="577" t="s">
        <v>4</v>
      </c>
      <c r="C104" s="577"/>
      <c r="D104" s="577"/>
      <c r="E104" s="577"/>
      <c r="F104" s="577"/>
      <c r="G104" s="577"/>
      <c r="H104" s="25" t="s">
        <v>0</v>
      </c>
      <c r="I104" s="28">
        <v>0</v>
      </c>
      <c r="J104" s="28">
        <v>0</v>
      </c>
      <c r="K104" s="28">
        <f>J104*$K$4</f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</row>
    <row r="105" spans="1:18" x14ac:dyDescent="0.2">
      <c r="A105" s="569" t="s">
        <v>106</v>
      </c>
      <c r="B105" s="569"/>
      <c r="C105" s="569"/>
      <c r="D105" s="569"/>
      <c r="E105" s="569"/>
      <c r="F105" s="569"/>
      <c r="G105" s="569"/>
      <c r="H105" s="4" t="s">
        <v>0</v>
      </c>
      <c r="I105" s="29">
        <f t="shared" ref="I105:O105" si="82">TRUNC(SUM(I101:I104),2)</f>
        <v>42.6</v>
      </c>
      <c r="J105" s="29">
        <f t="shared" si="82"/>
        <v>42.6</v>
      </c>
      <c r="K105" s="29">
        <f t="shared" si="82"/>
        <v>45.06</v>
      </c>
      <c r="L105" s="29">
        <f t="shared" si="82"/>
        <v>45.06</v>
      </c>
      <c r="M105" s="29">
        <f t="shared" si="82"/>
        <v>47.09</v>
      </c>
      <c r="N105" s="29">
        <f t="shared" si="82"/>
        <v>47.09</v>
      </c>
      <c r="O105" s="29">
        <f t="shared" si="82"/>
        <v>49.24</v>
      </c>
      <c r="P105" s="29">
        <f t="shared" ref="P105:Q105" si="83">TRUNC(SUM(P101:P104),2)</f>
        <v>49.24</v>
      </c>
      <c r="Q105" s="29">
        <f t="shared" si="83"/>
        <v>51.43</v>
      </c>
      <c r="R105" s="29">
        <f t="shared" ref="R105" si="84">TRUNC(SUM(R101:R104),2)</f>
        <v>51.43</v>
      </c>
    </row>
    <row r="106" spans="1:18" x14ac:dyDescent="0.2">
      <c r="A106" s="578"/>
      <c r="B106" s="579"/>
      <c r="C106" s="579"/>
      <c r="D106" s="579"/>
      <c r="E106" s="579"/>
      <c r="F106" s="579"/>
      <c r="G106" s="579"/>
      <c r="H106" s="579"/>
      <c r="I106" s="579"/>
    </row>
    <row r="107" spans="1:18" x14ac:dyDescent="0.2">
      <c r="A107" s="580" t="s">
        <v>107</v>
      </c>
      <c r="B107" s="580"/>
      <c r="C107" s="580"/>
      <c r="D107" s="580"/>
      <c r="E107" s="580"/>
      <c r="F107" s="580"/>
      <c r="G107" s="580"/>
      <c r="H107" s="580"/>
      <c r="I107" s="580"/>
    </row>
    <row r="108" spans="1:18" x14ac:dyDescent="0.2">
      <c r="A108" s="22">
        <v>6</v>
      </c>
      <c r="B108" s="569" t="s">
        <v>24</v>
      </c>
      <c r="C108" s="569"/>
      <c r="D108" s="569"/>
      <c r="E108" s="569"/>
      <c r="F108" s="569"/>
      <c r="G108" s="569"/>
      <c r="H108" s="22" t="s">
        <v>3</v>
      </c>
      <c r="I108" s="22" t="s">
        <v>1</v>
      </c>
      <c r="J108" s="22" t="s">
        <v>1</v>
      </c>
      <c r="K108" s="22" t="s">
        <v>1</v>
      </c>
      <c r="L108" s="22" t="s">
        <v>1</v>
      </c>
      <c r="M108" s="22" t="s">
        <v>1</v>
      </c>
      <c r="N108" s="22" t="s">
        <v>1</v>
      </c>
      <c r="O108" s="22" t="s">
        <v>1</v>
      </c>
      <c r="P108" s="22" t="s">
        <v>1</v>
      </c>
      <c r="Q108" s="22" t="s">
        <v>1</v>
      </c>
      <c r="R108" s="22" t="s">
        <v>1</v>
      </c>
    </row>
    <row r="109" spans="1:18" x14ac:dyDescent="0.2">
      <c r="A109" s="22" t="s">
        <v>10</v>
      </c>
      <c r="B109" s="575" t="s">
        <v>27</v>
      </c>
      <c r="C109" s="575"/>
      <c r="D109" s="575"/>
      <c r="E109" s="575"/>
      <c r="F109" s="575"/>
      <c r="G109" s="575"/>
      <c r="H109" s="56">
        <v>5.5327000000000001E-2</v>
      </c>
      <c r="I109" s="28">
        <f>TRUNC(H109*I133,2)</f>
        <v>177.06</v>
      </c>
      <c r="J109" s="28">
        <f>TRUNC(H109*J133,2)</f>
        <v>209.4</v>
      </c>
      <c r="K109" s="28">
        <f>TRUNC(H109*K133,2)</f>
        <v>209.53</v>
      </c>
      <c r="L109" s="28">
        <f t="shared" ref="L109:R109" si="85">TRUNC($H$109*L133,2)</f>
        <v>225.4</v>
      </c>
      <c r="M109" s="28">
        <f t="shared" si="85"/>
        <v>225.51</v>
      </c>
      <c r="N109" s="28">
        <f t="shared" si="85"/>
        <v>244.28</v>
      </c>
      <c r="O109" s="28">
        <f t="shared" si="85"/>
        <v>244.4</v>
      </c>
      <c r="P109" s="28">
        <f t="shared" si="85"/>
        <v>263.42</v>
      </c>
      <c r="Q109" s="28">
        <f t="shared" si="85"/>
        <v>263.54000000000002</v>
      </c>
      <c r="R109" s="28">
        <f t="shared" si="85"/>
        <v>259.82</v>
      </c>
    </row>
    <row r="110" spans="1:18" x14ac:dyDescent="0.2">
      <c r="A110" s="22" t="s">
        <v>11</v>
      </c>
      <c r="B110" s="575" t="s">
        <v>5</v>
      </c>
      <c r="C110" s="575"/>
      <c r="D110" s="575"/>
      <c r="E110" s="575"/>
      <c r="F110" s="575"/>
      <c r="G110" s="575"/>
      <c r="H110" s="56">
        <v>0.03</v>
      </c>
      <c r="I110" s="28">
        <f>TRUNC(H110*(I109+I133),2)</f>
        <v>101.31</v>
      </c>
      <c r="J110" s="28">
        <f>TRUNC(H110*(J109+J133),2)</f>
        <v>119.82</v>
      </c>
      <c r="K110" s="28">
        <f>TRUNC(H110*(K109+K133),2)</f>
        <v>119.9</v>
      </c>
      <c r="L110" s="28">
        <f>TRUNC(H110*($L$109+L133),2)</f>
        <v>128.97999999999999</v>
      </c>
      <c r="M110" s="28">
        <f>TRUNC($H$110*(M109+M133),2)</f>
        <v>129.04</v>
      </c>
      <c r="N110" s="28">
        <f>TRUNC($H$110*(N$109+N133),2)</f>
        <v>139.78</v>
      </c>
      <c r="O110" s="28">
        <f>TRUNC($H$110*(O109+O133),2)</f>
        <v>139.85</v>
      </c>
      <c r="P110" s="28">
        <f ca="1">TRUNC($H$111*(P$110+$P$134),2)</f>
        <v>152.30000000000001</v>
      </c>
      <c r="Q110" s="28">
        <f ca="1">TRUNC($H$111*(Q$110+Q$134),2)</f>
        <v>152.37</v>
      </c>
      <c r="R110" s="28">
        <f ca="1">TRUNC($H$111*(R$110+R$134),2)</f>
        <v>150.29</v>
      </c>
    </row>
    <row r="111" spans="1:18" x14ac:dyDescent="0.2">
      <c r="A111" s="22" t="s">
        <v>12</v>
      </c>
      <c r="B111" s="576" t="s">
        <v>125</v>
      </c>
      <c r="C111" s="576"/>
      <c r="D111" s="576"/>
      <c r="E111" s="576"/>
      <c r="F111" s="576"/>
      <c r="G111" s="576"/>
      <c r="H111" s="2"/>
      <c r="I111" s="34"/>
      <c r="J111" s="34"/>
      <c r="K111" s="34"/>
      <c r="L111" s="34"/>
      <c r="M111" s="34"/>
      <c r="N111" s="34"/>
      <c r="O111" s="34"/>
      <c r="P111" s="34"/>
      <c r="Q111" s="34"/>
      <c r="R111" s="34"/>
    </row>
    <row r="112" spans="1:18" x14ac:dyDescent="0.2">
      <c r="A112" s="22" t="s">
        <v>42</v>
      </c>
      <c r="B112" s="575" t="s">
        <v>39</v>
      </c>
      <c r="C112" s="575"/>
      <c r="D112" s="575"/>
      <c r="E112" s="575"/>
      <c r="F112" s="575"/>
      <c r="G112" s="575"/>
      <c r="H112" s="8">
        <v>8.8000000000000005E-3</v>
      </c>
      <c r="I112" s="31">
        <f>TRUNC(H112*I122,2)</f>
        <v>33.07</v>
      </c>
      <c r="J112" s="31">
        <f>TRUNC(H112*J122,2)</f>
        <v>39.119999999999997</v>
      </c>
      <c r="K112" s="31">
        <f>TRUNC(H112*K122,2)</f>
        <v>39.14</v>
      </c>
      <c r="L112" s="31">
        <f t="shared" ref="L112:R112" si="86">TRUNC($H$112*L122,2)</f>
        <v>42.11</v>
      </c>
      <c r="M112" s="31">
        <f t="shared" si="86"/>
        <v>42.13</v>
      </c>
      <c r="N112" s="31">
        <f t="shared" si="86"/>
        <v>45.63</v>
      </c>
      <c r="O112" s="31">
        <f t="shared" si="86"/>
        <v>45.66</v>
      </c>
      <c r="P112" s="31">
        <f t="shared" ca="1" si="86"/>
        <v>49.21</v>
      </c>
      <c r="Q112" s="31">
        <f t="shared" ca="1" si="86"/>
        <v>49.23</v>
      </c>
      <c r="R112" s="31">
        <f t="shared" ca="1" si="86"/>
        <v>48.54</v>
      </c>
    </row>
    <row r="113" spans="1:18" x14ac:dyDescent="0.2">
      <c r="A113" s="22" t="s">
        <v>43</v>
      </c>
      <c r="B113" s="575" t="s">
        <v>40</v>
      </c>
      <c r="C113" s="575"/>
      <c r="D113" s="575"/>
      <c r="E113" s="575"/>
      <c r="F113" s="575"/>
      <c r="G113" s="575"/>
      <c r="H113" s="8">
        <v>4.0800000000000003E-2</v>
      </c>
      <c r="I113" s="31">
        <f>TRUNC(H113*I122,2)</f>
        <v>153.36000000000001</v>
      </c>
      <c r="J113" s="31">
        <f>TRUNC(H113*J122,2)</f>
        <v>181.38</v>
      </c>
      <c r="K113" s="31">
        <f>TRUNC(H113*K122,2)</f>
        <v>181.5</v>
      </c>
      <c r="L113" s="31">
        <f t="shared" ref="L113:R113" si="87">TRUNC($H$113*L122,2)</f>
        <v>195.24</v>
      </c>
      <c r="M113" s="31">
        <f t="shared" si="87"/>
        <v>195.34</v>
      </c>
      <c r="N113" s="31">
        <f t="shared" si="87"/>
        <v>211.59</v>
      </c>
      <c r="O113" s="31">
        <f t="shared" si="87"/>
        <v>211.7</v>
      </c>
      <c r="P113" s="31">
        <f t="shared" ca="1" si="87"/>
        <v>228.17</v>
      </c>
      <c r="Q113" s="31">
        <f t="shared" ca="1" si="87"/>
        <v>228.28</v>
      </c>
      <c r="R113" s="31">
        <f t="shared" ca="1" si="87"/>
        <v>225.05</v>
      </c>
    </row>
    <row r="114" spans="1:18" x14ac:dyDescent="0.2">
      <c r="A114" s="22" t="s">
        <v>44</v>
      </c>
      <c r="B114" s="575" t="s">
        <v>41</v>
      </c>
      <c r="C114" s="575"/>
      <c r="D114" s="575"/>
      <c r="E114" s="575"/>
      <c r="F114" s="575"/>
      <c r="G114" s="575"/>
      <c r="H114" s="8">
        <v>2.5000000000000001E-2</v>
      </c>
      <c r="I114" s="31">
        <f>TRUNC(H114*I122,2)</f>
        <v>93.97</v>
      </c>
      <c r="J114" s="31">
        <f>TRUNC(H114*J122,2)</f>
        <v>111.14</v>
      </c>
      <c r="K114" s="31">
        <f>TRUNC(H114*K122,2)</f>
        <v>111.21</v>
      </c>
      <c r="L114" s="31">
        <f t="shared" ref="L114:R114" si="88">TRUNC($H$114*L122,2)</f>
        <v>119.63</v>
      </c>
      <c r="M114" s="31">
        <f t="shared" si="88"/>
        <v>119.69</v>
      </c>
      <c r="N114" s="31">
        <f t="shared" si="88"/>
        <v>129.65</v>
      </c>
      <c r="O114" s="31">
        <f t="shared" si="88"/>
        <v>129.71</v>
      </c>
      <c r="P114" s="31">
        <f t="shared" ca="1" si="88"/>
        <v>139.81</v>
      </c>
      <c r="Q114" s="31">
        <f t="shared" ca="1" si="88"/>
        <v>139.88</v>
      </c>
      <c r="R114" s="31">
        <f t="shared" ca="1" si="88"/>
        <v>137.9</v>
      </c>
    </row>
    <row r="115" spans="1:18" x14ac:dyDescent="0.2">
      <c r="A115" s="569" t="s">
        <v>108</v>
      </c>
      <c r="B115" s="569"/>
      <c r="C115" s="569"/>
      <c r="D115" s="569"/>
      <c r="E115" s="569"/>
      <c r="F115" s="569"/>
      <c r="G115" s="569"/>
      <c r="H115" s="35">
        <f>SUM(H109:H114)</f>
        <v>0.15989999999999999</v>
      </c>
      <c r="I115" s="32">
        <f t="shared" ref="I115:O115" si="89">TRUNC(SUM(I109:I114),2)</f>
        <v>558.77</v>
      </c>
      <c r="J115" s="32">
        <f t="shared" si="89"/>
        <v>660.86</v>
      </c>
      <c r="K115" s="32">
        <f t="shared" si="89"/>
        <v>661.28</v>
      </c>
      <c r="L115" s="32">
        <f t="shared" si="89"/>
        <v>711.36</v>
      </c>
      <c r="M115" s="32">
        <f t="shared" si="89"/>
        <v>711.71</v>
      </c>
      <c r="N115" s="32">
        <f t="shared" si="89"/>
        <v>770.93</v>
      </c>
      <c r="O115" s="32">
        <f t="shared" si="89"/>
        <v>771.32</v>
      </c>
      <c r="P115" s="32">
        <f t="shared" ref="P115:Q115" ca="1" si="90">TRUNC(SUM(P109:P114),2)</f>
        <v>831.35</v>
      </c>
      <c r="Q115" s="32">
        <f t="shared" ca="1" si="90"/>
        <v>831.74</v>
      </c>
      <c r="R115" s="32">
        <f t="shared" ref="R115" ca="1" si="91">TRUNC(SUM(R109:R114),2)</f>
        <v>819.98</v>
      </c>
    </row>
    <row r="116" spans="1:18" x14ac:dyDescent="0.2">
      <c r="A116" s="6"/>
      <c r="B116" s="572"/>
      <c r="C116" s="572"/>
      <c r="D116" s="572"/>
      <c r="E116" s="572"/>
      <c r="F116" s="572"/>
      <c r="G116" s="572"/>
      <c r="H116" s="572"/>
      <c r="I116" s="572"/>
    </row>
    <row r="117" spans="1:18" x14ac:dyDescent="0.2">
      <c r="A117" s="11" t="s">
        <v>45</v>
      </c>
      <c r="B117" s="573" t="s">
        <v>46</v>
      </c>
      <c r="C117" s="573"/>
      <c r="D117" s="573"/>
      <c r="E117" s="573"/>
      <c r="F117" s="573"/>
      <c r="G117" s="573"/>
      <c r="H117" s="12">
        <f>TRUNC(H112+H113+H114,4)</f>
        <v>7.46E-2</v>
      </c>
      <c r="I117" s="13"/>
      <c r="J117" s="13"/>
      <c r="K117" s="13"/>
      <c r="L117" s="13"/>
      <c r="M117" s="13"/>
      <c r="N117" s="13"/>
      <c r="O117" s="13"/>
      <c r="P117" s="13"/>
      <c r="Q117" s="13"/>
      <c r="R117" s="13"/>
    </row>
    <row r="118" spans="1:18" x14ac:dyDescent="0.2">
      <c r="A118" s="14"/>
      <c r="B118" s="574">
        <v>100</v>
      </c>
      <c r="C118" s="574"/>
      <c r="D118" s="574"/>
      <c r="E118" s="574"/>
      <c r="F118" s="574"/>
      <c r="G118" s="574"/>
      <c r="H118" s="15"/>
      <c r="I118" s="16"/>
      <c r="J118" s="16"/>
      <c r="K118" s="16"/>
      <c r="L118" s="16"/>
      <c r="M118" s="16"/>
      <c r="N118" s="16"/>
      <c r="O118" s="16"/>
      <c r="P118" s="16"/>
      <c r="Q118" s="16"/>
      <c r="R118" s="16"/>
    </row>
    <row r="119" spans="1:18" x14ac:dyDescent="0.2">
      <c r="A119" s="17"/>
      <c r="B119" s="58"/>
      <c r="C119" s="58"/>
      <c r="D119" s="58"/>
      <c r="E119" s="58"/>
      <c r="F119" s="58"/>
      <c r="G119" s="58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4" t="s">
        <v>47</v>
      </c>
      <c r="B120" s="574" t="s">
        <v>109</v>
      </c>
      <c r="C120" s="574"/>
      <c r="D120" s="574"/>
      <c r="E120" s="574"/>
      <c r="F120" s="574"/>
      <c r="G120" s="574"/>
      <c r="H120" s="15"/>
      <c r="I120" s="16">
        <f t="shared" ref="I120:O120" si="92">TRUNC(I133+I109+I110,2)</f>
        <v>3478.63</v>
      </c>
      <c r="J120" s="16">
        <f t="shared" si="92"/>
        <v>4114.0600000000004</v>
      </c>
      <c r="K120" s="16">
        <f t="shared" si="92"/>
        <v>4116.7299999999996</v>
      </c>
      <c r="L120" s="16">
        <f t="shared" si="92"/>
        <v>4428.3999999999996</v>
      </c>
      <c r="M120" s="16">
        <f t="shared" si="92"/>
        <v>4430.6000000000004</v>
      </c>
      <c r="N120" s="16">
        <f t="shared" si="92"/>
        <v>4799.32</v>
      </c>
      <c r="O120" s="16">
        <f t="shared" si="92"/>
        <v>4801.66</v>
      </c>
      <c r="P120" s="16">
        <f t="shared" ref="P120:Q120" ca="1" si="93">TRUNC(P133+P109+P110,2)</f>
        <v>5175.43</v>
      </c>
      <c r="Q120" s="16">
        <f t="shared" ca="1" si="93"/>
        <v>5177.8100000000004</v>
      </c>
      <c r="R120" s="16">
        <f t="shared" ref="R120" ca="1" si="94">TRUNC(R133+R109+R110,2)</f>
        <v>5104.6000000000004</v>
      </c>
    </row>
    <row r="121" spans="1:18" x14ac:dyDescent="0.2">
      <c r="A121" s="14"/>
      <c r="B121" s="58"/>
      <c r="C121" s="58"/>
      <c r="D121" s="58"/>
      <c r="E121" s="58"/>
      <c r="F121" s="58"/>
      <c r="G121" s="58"/>
      <c r="H121" s="15"/>
      <c r="I121" s="16"/>
      <c r="J121" s="16"/>
      <c r="K121" s="16"/>
      <c r="L121" s="16"/>
      <c r="M121" s="16"/>
      <c r="N121" s="16"/>
      <c r="O121" s="16"/>
      <c r="P121" s="16"/>
      <c r="Q121" s="16"/>
      <c r="R121" s="16"/>
    </row>
    <row r="122" spans="1:18" x14ac:dyDescent="0.2">
      <c r="A122" s="14" t="s">
        <v>48</v>
      </c>
      <c r="B122" s="574" t="s">
        <v>49</v>
      </c>
      <c r="C122" s="574"/>
      <c r="D122" s="574"/>
      <c r="E122" s="574"/>
      <c r="F122" s="574"/>
      <c r="G122" s="574"/>
      <c r="H122" s="15"/>
      <c r="I122" s="16">
        <f>I120/(1-H117)</f>
        <v>3759.06</v>
      </c>
      <c r="J122" s="16">
        <f>J120/(1-H117)</f>
        <v>4445.71</v>
      </c>
      <c r="K122" s="16">
        <f t="shared" ref="K122:R122" si="95">K120/(1-$H$117)</f>
        <v>4448.6000000000004</v>
      </c>
      <c r="L122" s="16">
        <f t="shared" si="95"/>
        <v>4785.3900000000003</v>
      </c>
      <c r="M122" s="16">
        <f t="shared" si="95"/>
        <v>4787.7700000000004</v>
      </c>
      <c r="N122" s="16">
        <f t="shared" si="95"/>
        <v>5186.21</v>
      </c>
      <c r="O122" s="16">
        <f t="shared" si="95"/>
        <v>5188.74</v>
      </c>
      <c r="P122" s="16">
        <f t="shared" ref="P122:Q122" ca="1" si="96">P120/(1-$H$117)</f>
        <v>5592.64</v>
      </c>
      <c r="Q122" s="16">
        <f t="shared" ca="1" si="96"/>
        <v>5595.21</v>
      </c>
      <c r="R122" s="16">
        <f t="shared" ca="1" si="95"/>
        <v>5516.1</v>
      </c>
    </row>
    <row r="123" spans="1:18" x14ac:dyDescent="0.2">
      <c r="A123" s="14"/>
      <c r="B123" s="58"/>
      <c r="C123" s="58"/>
      <c r="D123" s="58"/>
      <c r="E123" s="58"/>
      <c r="F123" s="58"/>
      <c r="G123" s="58"/>
      <c r="H123" s="15"/>
      <c r="I123" s="16"/>
      <c r="J123" s="16"/>
      <c r="K123" s="16"/>
      <c r="L123" s="16"/>
      <c r="M123" s="16"/>
      <c r="N123" s="16"/>
      <c r="O123" s="16"/>
      <c r="P123" s="16"/>
      <c r="Q123" s="16"/>
      <c r="R123" s="16"/>
    </row>
    <row r="124" spans="1:18" x14ac:dyDescent="0.2">
      <c r="A124" s="18"/>
      <c r="B124" s="570" t="s">
        <v>50</v>
      </c>
      <c r="C124" s="570"/>
      <c r="D124" s="570"/>
      <c r="E124" s="570"/>
      <c r="F124" s="570"/>
      <c r="G124" s="570"/>
      <c r="H124" s="19"/>
      <c r="I124" s="20">
        <f t="shared" ref="I124:O124" si="97">TRUNC(I122-I120,2)</f>
        <v>280.43</v>
      </c>
      <c r="J124" s="20">
        <f t="shared" si="97"/>
        <v>331.65</v>
      </c>
      <c r="K124" s="20">
        <f t="shared" si="97"/>
        <v>331.87</v>
      </c>
      <c r="L124" s="20">
        <f t="shared" si="97"/>
        <v>356.99</v>
      </c>
      <c r="M124" s="20">
        <f t="shared" si="97"/>
        <v>357.17</v>
      </c>
      <c r="N124" s="20">
        <f t="shared" si="97"/>
        <v>386.89</v>
      </c>
      <c r="O124" s="20">
        <f t="shared" si="97"/>
        <v>387.08</v>
      </c>
      <c r="P124" s="20">
        <f t="shared" ref="P124:Q124" ca="1" si="98">TRUNC(P122-P120,2)</f>
        <v>417.21</v>
      </c>
      <c r="Q124" s="20">
        <f t="shared" ca="1" si="98"/>
        <v>417.4</v>
      </c>
      <c r="R124" s="20">
        <f t="shared" ref="R124" ca="1" si="99">TRUNC(R122-R120,2)</f>
        <v>411.5</v>
      </c>
    </row>
    <row r="125" spans="1:18" x14ac:dyDescent="0.2">
      <c r="A125" s="6"/>
      <c r="B125" s="6"/>
      <c r="C125" s="6"/>
      <c r="D125" s="6"/>
      <c r="E125" s="6"/>
      <c r="F125" s="6"/>
      <c r="G125" s="6"/>
      <c r="H125" s="6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x14ac:dyDescent="0.2">
      <c r="A126" s="571" t="s">
        <v>110</v>
      </c>
      <c r="B126" s="571"/>
      <c r="C126" s="571"/>
      <c r="D126" s="571"/>
      <c r="E126" s="571"/>
      <c r="F126" s="571"/>
      <c r="G126" s="571"/>
      <c r="H126" s="571"/>
      <c r="I126" s="571"/>
    </row>
    <row r="127" spans="1:18" x14ac:dyDescent="0.2">
      <c r="A127" s="569" t="s">
        <v>28</v>
      </c>
      <c r="B127" s="569"/>
      <c r="C127" s="569"/>
      <c r="D127" s="569"/>
      <c r="E127" s="569"/>
      <c r="F127" s="569"/>
      <c r="G127" s="569"/>
      <c r="H127" s="569"/>
      <c r="I127" s="22" t="s">
        <v>1</v>
      </c>
      <c r="J127" s="22" t="s">
        <v>1</v>
      </c>
      <c r="K127" s="22" t="s">
        <v>1</v>
      </c>
      <c r="L127" s="22" t="s">
        <v>1</v>
      </c>
      <c r="M127" s="22" t="s">
        <v>1</v>
      </c>
      <c r="N127" s="22" t="s">
        <v>1</v>
      </c>
      <c r="O127" s="22" t="s">
        <v>1</v>
      </c>
      <c r="P127" s="22" t="s">
        <v>1</v>
      </c>
      <c r="Q127" s="22" t="s">
        <v>1</v>
      </c>
      <c r="R127" s="22" t="s">
        <v>1</v>
      </c>
    </row>
    <row r="128" spans="1:18" x14ac:dyDescent="0.2">
      <c r="A128" s="24" t="s">
        <v>10</v>
      </c>
      <c r="B128" s="568" t="str">
        <f>A23</f>
        <v>MÓDULO 1 - COMPOSIÇÃO DA REMUNERAÇÃO</v>
      </c>
      <c r="C128" s="568"/>
      <c r="D128" s="568"/>
      <c r="E128" s="568"/>
      <c r="F128" s="568"/>
      <c r="G128" s="568"/>
      <c r="H128" s="568"/>
      <c r="I128" s="28">
        <f t="shared" ref="I128:O128" si="100">I32</f>
        <v>1517.54</v>
      </c>
      <c r="J128" s="28">
        <f t="shared" si="100"/>
        <v>1787.96</v>
      </c>
      <c r="K128" s="28">
        <f t="shared" si="100"/>
        <v>1787.96</v>
      </c>
      <c r="L128" s="28">
        <f t="shared" si="100"/>
        <v>1912.57</v>
      </c>
      <c r="M128" s="28">
        <f t="shared" si="100"/>
        <v>1912.57</v>
      </c>
      <c r="N128" s="28">
        <f t="shared" si="100"/>
        <v>2052.0100000000002</v>
      </c>
      <c r="O128" s="28">
        <f t="shared" si="100"/>
        <v>2052.0100000000002</v>
      </c>
      <c r="P128" s="28">
        <f t="shared" ref="P128:Q128" si="101">P32</f>
        <v>2175.13</v>
      </c>
      <c r="Q128" s="28">
        <f t="shared" si="101"/>
        <v>2175.13</v>
      </c>
      <c r="R128" s="28">
        <f t="shared" ref="R128" si="102">R32</f>
        <v>2175.13</v>
      </c>
    </row>
    <row r="129" spans="1:18" x14ac:dyDescent="0.2">
      <c r="A129" s="24" t="s">
        <v>11</v>
      </c>
      <c r="B129" s="568" t="str">
        <f>A34</f>
        <v>MÓDULO 2 – ENCARGOS E BENEFÍCIOS ANUAIS, MENSAIS E DIÁRIOS</v>
      </c>
      <c r="C129" s="568"/>
      <c r="D129" s="568"/>
      <c r="E129" s="568"/>
      <c r="F129" s="568"/>
      <c r="G129" s="568"/>
      <c r="H129" s="568"/>
      <c r="I129" s="31">
        <f t="shared" ref="I129:O129" si="103">I67</f>
        <v>1570.46</v>
      </c>
      <c r="J129" s="31">
        <f t="shared" si="103"/>
        <v>1872.2</v>
      </c>
      <c r="K129" s="31">
        <f t="shared" si="103"/>
        <v>1872.2</v>
      </c>
      <c r="L129" s="31">
        <f t="shared" si="103"/>
        <v>2028.59</v>
      </c>
      <c r="M129" s="31">
        <f t="shared" si="103"/>
        <v>2028.59</v>
      </c>
      <c r="N129" s="31">
        <f t="shared" si="103"/>
        <v>2221.96</v>
      </c>
      <c r="O129" s="31">
        <f t="shared" si="103"/>
        <v>2221.96</v>
      </c>
      <c r="P129" s="31">
        <f t="shared" ref="P129:Q129" si="104">P67</f>
        <v>2437.0500000000002</v>
      </c>
      <c r="Q129" s="31">
        <f t="shared" si="104"/>
        <v>2437.0500000000002</v>
      </c>
      <c r="R129" s="31">
        <f t="shared" ref="R129" si="105">R67</f>
        <v>2437.0500000000002</v>
      </c>
    </row>
    <row r="130" spans="1:18" x14ac:dyDescent="0.2">
      <c r="A130" s="24" t="s">
        <v>12</v>
      </c>
      <c r="B130" s="568" t="str">
        <f>A69</f>
        <v>MÓDULO 3 – PROVISÃO PARA RESCISÃO</v>
      </c>
      <c r="C130" s="568"/>
      <c r="D130" s="568"/>
      <c r="E130" s="568"/>
      <c r="F130" s="568"/>
      <c r="G130" s="568"/>
      <c r="H130" s="568"/>
      <c r="I130" s="31">
        <f t="shared" ref="I130:O130" si="106">I77</f>
        <v>53.72</v>
      </c>
      <c r="J130" s="31">
        <f t="shared" si="106"/>
        <v>63.29</v>
      </c>
      <c r="K130" s="31">
        <f t="shared" si="106"/>
        <v>63.29</v>
      </c>
      <c r="L130" s="31">
        <f t="shared" si="106"/>
        <v>67.72</v>
      </c>
      <c r="M130" s="31">
        <f t="shared" si="106"/>
        <v>67.72</v>
      </c>
      <c r="N130" s="31">
        <f t="shared" si="106"/>
        <v>72.650000000000006</v>
      </c>
      <c r="O130" s="31">
        <f t="shared" si="106"/>
        <v>72.650000000000006</v>
      </c>
      <c r="P130" s="31">
        <f t="shared" ref="P130:Q130" si="107">P77</f>
        <v>77.010000000000005</v>
      </c>
      <c r="Q130" s="31">
        <f t="shared" si="107"/>
        <v>77.010000000000005</v>
      </c>
      <c r="R130" s="31">
        <f t="shared" ref="R130" si="108">R77</f>
        <v>9.66</v>
      </c>
    </row>
    <row r="131" spans="1:18" x14ac:dyDescent="0.2">
      <c r="A131" s="25" t="s">
        <v>13</v>
      </c>
      <c r="B131" s="568" t="str">
        <f>A79</f>
        <v>MÓDULO 4 – CUSTO DE REPOSIÇÃO DO PROFISSIONAL AUSENTE</v>
      </c>
      <c r="C131" s="568"/>
      <c r="D131" s="568"/>
      <c r="E131" s="568"/>
      <c r="F131" s="568"/>
      <c r="G131" s="568"/>
      <c r="H131" s="568"/>
      <c r="I131" s="31">
        <f t="shared" ref="I131:O131" si="109">I97</f>
        <v>15.94</v>
      </c>
      <c r="J131" s="31">
        <f t="shared" si="109"/>
        <v>18.79</v>
      </c>
      <c r="K131" s="31">
        <f t="shared" si="109"/>
        <v>18.79</v>
      </c>
      <c r="L131" s="31">
        <f t="shared" si="109"/>
        <v>20.079999999999998</v>
      </c>
      <c r="M131" s="31">
        <f t="shared" si="109"/>
        <v>20.079999999999998</v>
      </c>
      <c r="N131" s="31">
        <f t="shared" si="109"/>
        <v>21.55</v>
      </c>
      <c r="O131" s="31">
        <f t="shared" si="109"/>
        <v>21.55</v>
      </c>
      <c r="P131" s="31">
        <f t="shared" ref="P131:Q131" si="110">P97</f>
        <v>22.84</v>
      </c>
      <c r="Q131" s="31">
        <f t="shared" si="110"/>
        <v>22.84</v>
      </c>
      <c r="R131" s="31">
        <f t="shared" ref="R131" si="111">R97</f>
        <v>22.84</v>
      </c>
    </row>
    <row r="132" spans="1:18" x14ac:dyDescent="0.2">
      <c r="A132" s="25" t="s">
        <v>14</v>
      </c>
      <c r="B132" s="568" t="str">
        <f>A99</f>
        <v>MÓDULO 5 – INSUMOS DIVERSOS</v>
      </c>
      <c r="C132" s="568"/>
      <c r="D132" s="568"/>
      <c r="E132" s="568"/>
      <c r="F132" s="568"/>
      <c r="G132" s="568"/>
      <c r="H132" s="568"/>
      <c r="I132" s="31">
        <f t="shared" ref="I132:O132" si="112">I105</f>
        <v>42.6</v>
      </c>
      <c r="J132" s="31">
        <f t="shared" si="112"/>
        <v>42.6</v>
      </c>
      <c r="K132" s="31">
        <f t="shared" si="112"/>
        <v>45.06</v>
      </c>
      <c r="L132" s="31">
        <f t="shared" si="112"/>
        <v>45.06</v>
      </c>
      <c r="M132" s="31">
        <f t="shared" si="112"/>
        <v>47.09</v>
      </c>
      <c r="N132" s="31">
        <f t="shared" si="112"/>
        <v>47.09</v>
      </c>
      <c r="O132" s="31">
        <f t="shared" si="112"/>
        <v>49.24</v>
      </c>
      <c r="P132" s="31">
        <f t="shared" ref="P132:Q132" si="113">P105</f>
        <v>49.24</v>
      </c>
      <c r="Q132" s="31">
        <f t="shared" si="113"/>
        <v>51.43</v>
      </c>
      <c r="R132" s="31">
        <f t="shared" ref="R132" si="114">R105</f>
        <v>51.43</v>
      </c>
    </row>
    <row r="133" spans="1:18" x14ac:dyDescent="0.2">
      <c r="A133" s="22"/>
      <c r="B133" s="569" t="s">
        <v>111</v>
      </c>
      <c r="C133" s="569"/>
      <c r="D133" s="569"/>
      <c r="E133" s="569"/>
      <c r="F133" s="569"/>
      <c r="G133" s="569"/>
      <c r="H133" s="569"/>
      <c r="I133" s="32">
        <f t="shared" ref="I133:O133" si="115">TRUNC(SUM(I128:I132),2)</f>
        <v>3200.26</v>
      </c>
      <c r="J133" s="32">
        <f t="shared" si="115"/>
        <v>3784.84</v>
      </c>
      <c r="K133" s="32">
        <f t="shared" si="115"/>
        <v>3787.3</v>
      </c>
      <c r="L133" s="32">
        <f t="shared" si="115"/>
        <v>4074.02</v>
      </c>
      <c r="M133" s="32">
        <f t="shared" si="115"/>
        <v>4076.05</v>
      </c>
      <c r="N133" s="32">
        <f t="shared" si="115"/>
        <v>4415.26</v>
      </c>
      <c r="O133" s="32">
        <f t="shared" si="115"/>
        <v>4417.41</v>
      </c>
      <c r="P133" s="32">
        <f t="shared" ref="P133:Q133" si="116">TRUNC(SUM(P128:P132),2)</f>
        <v>4761.2700000000004</v>
      </c>
      <c r="Q133" s="32">
        <f t="shared" si="116"/>
        <v>4763.46</v>
      </c>
      <c r="R133" s="32">
        <f t="shared" ref="R133" si="117">TRUNC(SUM(R128:R132),2)</f>
        <v>4696.1099999999997</v>
      </c>
    </row>
    <row r="134" spans="1:18" x14ac:dyDescent="0.2">
      <c r="A134" s="25" t="s">
        <v>15</v>
      </c>
      <c r="B134" s="568" t="str">
        <f>A107</f>
        <v>MÓDULO 6 – CUSTOS INDIRETOS, TRIBUTOS E LUCRO</v>
      </c>
      <c r="C134" s="568"/>
      <c r="D134" s="568"/>
      <c r="E134" s="568"/>
      <c r="F134" s="568"/>
      <c r="G134" s="568"/>
      <c r="H134" s="568"/>
      <c r="I134" s="28">
        <f t="shared" ref="I134:O134" si="118">I115</f>
        <v>558.77</v>
      </c>
      <c r="J134" s="28">
        <f t="shared" si="118"/>
        <v>660.86</v>
      </c>
      <c r="K134" s="28">
        <f t="shared" si="118"/>
        <v>661.28</v>
      </c>
      <c r="L134" s="28">
        <f t="shared" si="118"/>
        <v>711.36</v>
      </c>
      <c r="M134" s="28">
        <f t="shared" si="118"/>
        <v>711.71</v>
      </c>
      <c r="N134" s="28">
        <f t="shared" si="118"/>
        <v>770.93</v>
      </c>
      <c r="O134" s="28">
        <f t="shared" si="118"/>
        <v>771.32</v>
      </c>
      <c r="P134" s="28">
        <f t="shared" ref="P134:Q134" ca="1" si="119">P115</f>
        <v>831.35</v>
      </c>
      <c r="Q134" s="28">
        <f t="shared" ca="1" si="119"/>
        <v>831.74</v>
      </c>
      <c r="R134" s="28">
        <f t="shared" ref="R134" ca="1" si="120">R115</f>
        <v>819.98</v>
      </c>
    </row>
    <row r="135" spans="1:18" x14ac:dyDescent="0.2">
      <c r="A135" s="569" t="s">
        <v>112</v>
      </c>
      <c r="B135" s="569"/>
      <c r="C135" s="569"/>
      <c r="D135" s="569"/>
      <c r="E135" s="569"/>
      <c r="F135" s="569"/>
      <c r="G135" s="569"/>
      <c r="H135" s="569"/>
      <c r="I135" s="32">
        <f t="shared" ref="I135:O135" si="121">TRUNC(SUM(I133:I134),2)</f>
        <v>3759.03</v>
      </c>
      <c r="J135" s="32">
        <f t="shared" si="121"/>
        <v>4445.7</v>
      </c>
      <c r="K135" s="32">
        <f t="shared" si="121"/>
        <v>4448.58</v>
      </c>
      <c r="L135" s="32">
        <f t="shared" si="121"/>
        <v>4785.38</v>
      </c>
      <c r="M135" s="32">
        <f t="shared" si="121"/>
        <v>4787.76</v>
      </c>
      <c r="N135" s="32">
        <f t="shared" si="121"/>
        <v>5186.1899999999996</v>
      </c>
      <c r="O135" s="32">
        <f t="shared" si="121"/>
        <v>5188.7299999999996</v>
      </c>
      <c r="P135" s="466">
        <f t="shared" ref="P135:Q135" ca="1" si="122">TRUNC(SUM(P133:P134),2)</f>
        <v>5592.62</v>
      </c>
      <c r="Q135" s="466">
        <f t="shared" ca="1" si="122"/>
        <v>5595.2</v>
      </c>
      <c r="R135" s="466">
        <f t="shared" ref="R135" ca="1" si="123">TRUNC(SUM(R133:R134),2)</f>
        <v>5516.09</v>
      </c>
    </row>
    <row r="136" spans="1:18" x14ac:dyDescent="0.2">
      <c r="A136" s="21"/>
      <c r="J136" s="153">
        <v>4551.33</v>
      </c>
      <c r="K136" s="153">
        <v>4554.22</v>
      </c>
      <c r="L136" s="153">
        <v>4785.38</v>
      </c>
      <c r="M136" s="303">
        <v>4787.76</v>
      </c>
      <c r="N136" s="153">
        <v>5186.1899999999996</v>
      </c>
      <c r="O136" s="303"/>
      <c r="P136" s="153">
        <v>5186.1899999999996</v>
      </c>
      <c r="Q136" s="303"/>
      <c r="R136" s="303"/>
    </row>
    <row r="137" spans="1:18" x14ac:dyDescent="0.2">
      <c r="A137" s="21"/>
      <c r="J137" s="21">
        <f t="shared" ref="J137:O137" si="124">J135-J136</f>
        <v>-105.63</v>
      </c>
      <c r="K137" s="21">
        <f t="shared" si="124"/>
        <v>-105.64</v>
      </c>
      <c r="L137" s="21">
        <f t="shared" si="124"/>
        <v>0</v>
      </c>
      <c r="M137" s="21">
        <f t="shared" si="124"/>
        <v>0</v>
      </c>
      <c r="N137" s="21">
        <f t="shared" si="124"/>
        <v>0</v>
      </c>
      <c r="O137" s="21">
        <f t="shared" si="124"/>
        <v>5188.7299999999996</v>
      </c>
      <c r="P137" s="21">
        <f t="shared" ref="P137:Q137" ca="1" si="125">P135-P136</f>
        <v>406.43</v>
      </c>
      <c r="Q137" s="21">
        <f t="shared" ca="1" si="125"/>
        <v>5595.2</v>
      </c>
      <c r="R137" s="21">
        <f t="shared" ref="R137" ca="1" si="126">R135-R136</f>
        <v>5516.09</v>
      </c>
    </row>
  </sheetData>
  <mergeCells count="132">
    <mergeCell ref="B132:H132"/>
    <mergeCell ref="B133:H133"/>
    <mergeCell ref="B134:H134"/>
    <mergeCell ref="A135:H135"/>
    <mergeCell ref="A126:I126"/>
    <mergeCell ref="A127:H127"/>
    <mergeCell ref="B128:H128"/>
    <mergeCell ref="B129:H129"/>
    <mergeCell ref="B130:H130"/>
    <mergeCell ref="B131:H131"/>
    <mergeCell ref="B116:I116"/>
    <mergeCell ref="B117:G117"/>
    <mergeCell ref="B118:G118"/>
    <mergeCell ref="B120:G120"/>
    <mergeCell ref="B122:G122"/>
    <mergeCell ref="B124:G124"/>
    <mergeCell ref="B110:G110"/>
    <mergeCell ref="B111:G111"/>
    <mergeCell ref="B112:G112"/>
    <mergeCell ref="B113:G113"/>
    <mergeCell ref="B114:G114"/>
    <mergeCell ref="A115:G115"/>
    <mergeCell ref="B104:G104"/>
    <mergeCell ref="A105:G105"/>
    <mergeCell ref="A106:I106"/>
    <mergeCell ref="A107:I107"/>
    <mergeCell ref="B108:G108"/>
    <mergeCell ref="B109:G109"/>
    <mergeCell ref="A98:I98"/>
    <mergeCell ref="A99:I99"/>
    <mergeCell ref="B100:G100"/>
    <mergeCell ref="B101:G101"/>
    <mergeCell ref="B102:G102"/>
    <mergeCell ref="B103:G103"/>
    <mergeCell ref="A92:I92"/>
    <mergeCell ref="A93:I93"/>
    <mergeCell ref="A94:H94"/>
    <mergeCell ref="B95:H95"/>
    <mergeCell ref="B96:H96"/>
    <mergeCell ref="A97:H97"/>
    <mergeCell ref="B86:G86"/>
    <mergeCell ref="A87:G87"/>
    <mergeCell ref="A88:I88"/>
    <mergeCell ref="A89:G89"/>
    <mergeCell ref="B90:G90"/>
    <mergeCell ref="A91:G91"/>
    <mergeCell ref="A80:G80"/>
    <mergeCell ref="B81:G81"/>
    <mergeCell ref="B82:G82"/>
    <mergeCell ref="B83:G83"/>
    <mergeCell ref="B84:G84"/>
    <mergeCell ref="B85:G85"/>
    <mergeCell ref="B74:G74"/>
    <mergeCell ref="B75:G75"/>
    <mergeCell ref="B76:G76"/>
    <mergeCell ref="A77:G77"/>
    <mergeCell ref="A78:I78"/>
    <mergeCell ref="A79:I79"/>
    <mergeCell ref="A68:I68"/>
    <mergeCell ref="A69:I69"/>
    <mergeCell ref="B70:G70"/>
    <mergeCell ref="B71:G71"/>
    <mergeCell ref="B72:G72"/>
    <mergeCell ref="B73:G73"/>
    <mergeCell ref="A62:I62"/>
    <mergeCell ref="A63:H63"/>
    <mergeCell ref="B64:H64"/>
    <mergeCell ref="B65:H65"/>
    <mergeCell ref="B66:H66"/>
    <mergeCell ref="A67:H67"/>
    <mergeCell ref="B56:G56"/>
    <mergeCell ref="B57:G57"/>
    <mergeCell ref="B58:G58"/>
    <mergeCell ref="B59:G59"/>
    <mergeCell ref="A60:H60"/>
    <mergeCell ref="A61:I61"/>
    <mergeCell ref="A50:G50"/>
    <mergeCell ref="A51:I51"/>
    <mergeCell ref="A52:G52"/>
    <mergeCell ref="B53:G53"/>
    <mergeCell ref="B54:G54"/>
    <mergeCell ref="B55:G55"/>
    <mergeCell ref="B44:G44"/>
    <mergeCell ref="B45:G45"/>
    <mergeCell ref="B46:G46"/>
    <mergeCell ref="B47:G47"/>
    <mergeCell ref="B48:G48"/>
    <mergeCell ref="B49:G49"/>
    <mergeCell ref="B37:G37"/>
    <mergeCell ref="A39:G39"/>
    <mergeCell ref="A40:I40"/>
    <mergeCell ref="A41:G41"/>
    <mergeCell ref="B42:G42"/>
    <mergeCell ref="B43:G43"/>
    <mergeCell ref="B38:G38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</mergeCells>
  <printOptions horizontalCentered="1"/>
  <pageMargins left="0.51181102362204722" right="0.51181102362204722" top="1.1811023622047245" bottom="0.98425196850393704" header="0.31496062992125984" footer="0.31496062992125984"/>
  <pageSetup paperSize="9" scale="79" firstPageNumber="0" fitToHeight="2" orientation="portrait" r:id="rId1"/>
  <headerFooter>
    <oddHeader>&amp;C&amp;G</oddHeader>
  </headerFooter>
  <rowBreaks count="1" manualBreakCount="1">
    <brk id="110" max="8" man="1"/>
  </rowBreaks>
  <legacyDrawing r:id="rId2"/>
  <legacyDrawingHF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R137"/>
  <sheetViews>
    <sheetView topLeftCell="A75" zoomScale="80" zoomScaleNormal="80" zoomScaleSheetLayoutView="118" workbookViewId="0">
      <selection activeCell="P110" sqref="P110:R110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9" width="16" bestFit="1" customWidth="1"/>
    <col min="10" max="12" width="19.28515625" bestFit="1" customWidth="1"/>
    <col min="13" max="13" width="21.42578125" customWidth="1"/>
    <col min="14" max="14" width="22.28515625" customWidth="1"/>
    <col min="15" max="18" width="21.42578125" customWidth="1"/>
  </cols>
  <sheetData>
    <row r="1" spans="1:18" x14ac:dyDescent="0.2">
      <c r="A1" s="604" t="s">
        <v>221</v>
      </c>
      <c r="B1" s="604"/>
      <c r="C1" s="604"/>
      <c r="D1" s="604"/>
      <c r="E1" s="604"/>
      <c r="F1" s="604"/>
      <c r="G1" s="604"/>
      <c r="H1" s="604"/>
      <c r="I1" s="604"/>
    </row>
    <row r="2" spans="1:18" x14ac:dyDescent="0.2">
      <c r="A2" s="604" t="s">
        <v>228</v>
      </c>
      <c r="B2" s="604"/>
      <c r="C2" s="604"/>
      <c r="D2" s="604"/>
      <c r="E2" s="604"/>
      <c r="F2" s="604"/>
      <c r="G2" s="604"/>
      <c r="H2" s="604"/>
      <c r="I2" s="604"/>
    </row>
    <row r="3" spans="1:18" x14ac:dyDescent="0.2">
      <c r="A3" s="605" t="s">
        <v>115</v>
      </c>
      <c r="B3" s="605"/>
      <c r="C3" s="605"/>
      <c r="D3" s="606" t="str">
        <f>'Anexo II - PE 0621.2022'!C11</f>
        <v xml:space="preserve">Copeira </v>
      </c>
      <c r="E3" s="606"/>
      <c r="F3" s="606"/>
      <c r="G3" s="606"/>
      <c r="H3" s="606"/>
      <c r="I3" s="606"/>
    </row>
    <row r="4" spans="1:18" x14ac:dyDescent="0.2">
      <c r="A4" s="607"/>
      <c r="B4" s="607"/>
      <c r="C4" s="607"/>
      <c r="D4" s="607"/>
      <c r="E4" s="607"/>
      <c r="F4" s="607"/>
      <c r="G4" s="607"/>
      <c r="H4" s="607"/>
      <c r="I4" s="607"/>
      <c r="J4" s="6"/>
      <c r="K4" s="6">
        <v>1.0577432</v>
      </c>
      <c r="L4" s="6"/>
      <c r="M4" s="6">
        <v>1.0450664000000001</v>
      </c>
      <c r="N4" s="6" t="s">
        <v>424</v>
      </c>
      <c r="O4" s="6">
        <v>1.0455987</v>
      </c>
      <c r="P4" s="6"/>
      <c r="Q4" s="433">
        <v>1.0444135000000001</v>
      </c>
      <c r="R4" s="6">
        <v>1</v>
      </c>
    </row>
    <row r="5" spans="1:18" ht="25.5" x14ac:dyDescent="0.2">
      <c r="A5" s="600" t="s">
        <v>31</v>
      </c>
      <c r="B5" s="600"/>
      <c r="C5" s="600"/>
      <c r="D5" s="600"/>
      <c r="E5" s="600"/>
      <c r="F5" s="600"/>
      <c r="G5" s="600"/>
      <c r="H5" s="600"/>
      <c r="I5" s="600"/>
      <c r="J5" s="164" t="s">
        <v>316</v>
      </c>
      <c r="K5" s="164" t="s">
        <v>317</v>
      </c>
      <c r="L5" s="301" t="s">
        <v>382</v>
      </c>
      <c r="M5" s="301" t="s">
        <v>387</v>
      </c>
      <c r="N5" s="335" t="s">
        <v>421</v>
      </c>
      <c r="O5" s="335" t="s">
        <v>422</v>
      </c>
      <c r="P5" s="432" t="s">
        <v>458</v>
      </c>
      <c r="Q5" s="432" t="s">
        <v>459</v>
      </c>
      <c r="R5" s="432" t="s">
        <v>452</v>
      </c>
    </row>
    <row r="6" spans="1:18" x14ac:dyDescent="0.2">
      <c r="A6" s="24" t="s">
        <v>10</v>
      </c>
      <c r="B6" s="568" t="s">
        <v>32</v>
      </c>
      <c r="C6" s="568"/>
      <c r="D6" s="568"/>
      <c r="E6" s="568"/>
      <c r="F6" s="568"/>
      <c r="G6" s="568"/>
      <c r="H6" s="568"/>
      <c r="I6" s="27">
        <v>44249</v>
      </c>
      <c r="J6" s="154">
        <v>44927</v>
      </c>
      <c r="K6" s="154"/>
      <c r="L6" s="154">
        <v>45292</v>
      </c>
      <c r="M6" s="154">
        <v>45292</v>
      </c>
      <c r="N6" s="154">
        <v>45658</v>
      </c>
      <c r="O6" s="305">
        <v>45710</v>
      </c>
      <c r="P6" s="154">
        <v>46023</v>
      </c>
      <c r="Q6" s="305">
        <v>46075</v>
      </c>
      <c r="R6" s="305">
        <v>46092</v>
      </c>
    </row>
    <row r="7" spans="1:18" x14ac:dyDescent="0.2">
      <c r="A7" s="24" t="s">
        <v>11</v>
      </c>
      <c r="B7" s="568" t="s">
        <v>33</v>
      </c>
      <c r="C7" s="568"/>
      <c r="D7" s="568"/>
      <c r="E7" s="568"/>
      <c r="F7" s="568"/>
      <c r="G7" s="568"/>
      <c r="H7" s="568"/>
      <c r="I7" s="25" t="str">
        <f>'Anexo II - PE 0621.2022'!D11</f>
        <v>Florianópolis</v>
      </c>
      <c r="J7" s="155" t="str">
        <f t="shared" ref="J7:O7" si="0">I7</f>
        <v>Florianópolis</v>
      </c>
      <c r="K7" s="155" t="str">
        <f t="shared" si="0"/>
        <v>Florianópolis</v>
      </c>
      <c r="L7" s="155" t="str">
        <f t="shared" si="0"/>
        <v>Florianópolis</v>
      </c>
      <c r="M7" s="155" t="str">
        <f t="shared" si="0"/>
        <v>Florianópolis</v>
      </c>
      <c r="N7" s="160" t="str">
        <f t="shared" si="0"/>
        <v>Florianópolis</v>
      </c>
      <c r="O7" s="160" t="str">
        <f t="shared" si="0"/>
        <v>Florianópolis</v>
      </c>
      <c r="P7" s="160" t="str">
        <f t="shared" ref="P7" si="1">O7</f>
        <v>Florianópolis</v>
      </c>
      <c r="Q7" s="160" t="str">
        <f t="shared" ref="Q7" si="2">P7</f>
        <v>Florianópolis</v>
      </c>
      <c r="R7" s="160" t="str">
        <f>O7</f>
        <v>Florianópolis</v>
      </c>
    </row>
    <row r="8" spans="1:18" x14ac:dyDescent="0.2">
      <c r="A8" s="24" t="s">
        <v>12</v>
      </c>
      <c r="B8" s="575" t="s">
        <v>51</v>
      </c>
      <c r="C8" s="575"/>
      <c r="D8" s="575"/>
      <c r="E8" s="575"/>
      <c r="F8" s="575"/>
      <c r="G8" s="575"/>
      <c r="H8" s="575"/>
      <c r="I8" s="25" t="s">
        <v>117</v>
      </c>
      <c r="J8" s="155" t="s">
        <v>117</v>
      </c>
      <c r="K8" s="155" t="s">
        <v>117</v>
      </c>
      <c r="L8" s="155" t="s">
        <v>117</v>
      </c>
      <c r="M8" s="155" t="s">
        <v>117</v>
      </c>
      <c r="N8" s="155" t="s">
        <v>117</v>
      </c>
      <c r="O8" s="155" t="s">
        <v>117</v>
      </c>
      <c r="P8" s="155" t="s">
        <v>117</v>
      </c>
      <c r="Q8" s="155" t="s">
        <v>117</v>
      </c>
      <c r="R8" s="155" t="s">
        <v>117</v>
      </c>
    </row>
    <row r="9" spans="1:18" x14ac:dyDescent="0.2">
      <c r="A9" s="24" t="s">
        <v>13</v>
      </c>
      <c r="B9" s="568" t="s">
        <v>34</v>
      </c>
      <c r="C9" s="568"/>
      <c r="D9" s="568"/>
      <c r="E9" s="568"/>
      <c r="F9" s="568"/>
      <c r="G9" s="568"/>
      <c r="H9" s="568"/>
      <c r="I9" s="24">
        <v>12</v>
      </c>
      <c r="J9" s="156">
        <v>12</v>
      </c>
      <c r="K9" s="156">
        <v>12</v>
      </c>
      <c r="L9" s="156">
        <v>12</v>
      </c>
      <c r="M9" s="156">
        <v>12</v>
      </c>
      <c r="N9" s="156">
        <v>12</v>
      </c>
      <c r="O9" s="156">
        <v>12</v>
      </c>
      <c r="P9" s="156">
        <v>12</v>
      </c>
      <c r="Q9" s="156">
        <v>12</v>
      </c>
      <c r="R9" s="156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600" t="s">
        <v>38</v>
      </c>
      <c r="B11" s="600"/>
      <c r="C11" s="600"/>
      <c r="D11" s="600"/>
      <c r="E11" s="600"/>
      <c r="F11" s="600"/>
      <c r="G11" s="600"/>
      <c r="H11" s="600"/>
      <c r="I11" s="600"/>
    </row>
    <row r="12" spans="1:18" x14ac:dyDescent="0.2">
      <c r="A12" s="601" t="s">
        <v>35</v>
      </c>
      <c r="B12" s="601"/>
      <c r="C12" s="601"/>
      <c r="D12" s="601"/>
      <c r="E12" s="601"/>
      <c r="F12" s="601"/>
      <c r="G12" s="37" t="s">
        <v>36</v>
      </c>
      <c r="H12" s="602" t="s">
        <v>37</v>
      </c>
      <c r="I12" s="603"/>
    </row>
    <row r="13" spans="1:18" x14ac:dyDescent="0.2">
      <c r="A13" s="599" t="str">
        <f>D3</f>
        <v xml:space="preserve">Copeira </v>
      </c>
      <c r="B13" s="599"/>
      <c r="C13" s="599"/>
      <c r="D13" s="599"/>
      <c r="E13" s="599"/>
      <c r="F13" s="599"/>
      <c r="G13" s="542" t="s">
        <v>114</v>
      </c>
      <c r="H13" s="542">
        <f>'Anexo II - PE 0621.2022'!T11</f>
        <v>6</v>
      </c>
      <c r="I13" s="542"/>
    </row>
    <row r="14" spans="1:18" x14ac:dyDescent="0.2">
      <c r="A14" s="599" t="str">
        <f>'Anexo II - PE 0621.2022'!H11</f>
        <v>Posto de 08 (oito) horas diurnas, de segunda a sexta</v>
      </c>
      <c r="B14" s="599"/>
      <c r="C14" s="599"/>
      <c r="D14" s="599"/>
      <c r="E14" s="599"/>
      <c r="F14" s="599"/>
      <c r="G14" s="542"/>
      <c r="H14" s="542"/>
      <c r="I14" s="542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  <c r="N15" s="6"/>
    </row>
    <row r="16" spans="1:18" x14ac:dyDescent="0.2">
      <c r="A16" s="600" t="s">
        <v>52</v>
      </c>
      <c r="B16" s="600"/>
      <c r="C16" s="600"/>
      <c r="D16" s="600"/>
      <c r="E16" s="600"/>
      <c r="F16" s="600"/>
      <c r="G16" s="600"/>
      <c r="H16" s="600"/>
      <c r="I16" s="600"/>
    </row>
    <row r="17" spans="1:18" x14ac:dyDescent="0.2">
      <c r="A17" s="61">
        <v>1</v>
      </c>
      <c r="B17" s="597" t="s">
        <v>9</v>
      </c>
      <c r="C17" s="597"/>
      <c r="D17" s="597"/>
      <c r="E17" s="597"/>
      <c r="F17" s="597"/>
      <c r="G17" s="597"/>
      <c r="H17" s="597"/>
      <c r="I17" s="36" t="str">
        <f>A13</f>
        <v xml:space="preserve">Copeira </v>
      </c>
      <c r="J17" s="36" t="str">
        <f t="shared" ref="J17:O17" si="3">I17</f>
        <v xml:space="preserve">Copeira </v>
      </c>
      <c r="K17" s="36" t="str">
        <f t="shared" si="3"/>
        <v xml:space="preserve">Copeira </v>
      </c>
      <c r="L17" s="36" t="str">
        <f t="shared" si="3"/>
        <v xml:space="preserve">Copeira </v>
      </c>
      <c r="M17" s="36" t="str">
        <f t="shared" si="3"/>
        <v xml:space="preserve">Copeira </v>
      </c>
      <c r="N17" s="36" t="str">
        <f t="shared" si="3"/>
        <v xml:space="preserve">Copeira </v>
      </c>
      <c r="O17" s="36" t="str">
        <f t="shared" si="3"/>
        <v xml:space="preserve">Copeira </v>
      </c>
      <c r="P17" s="36" t="str">
        <f t="shared" ref="P17" si="4">O17</f>
        <v xml:space="preserve">Copeira </v>
      </c>
      <c r="Q17" s="36" t="str">
        <f t="shared" ref="Q17" si="5">P17</f>
        <v xml:space="preserve">Copeira </v>
      </c>
      <c r="R17" s="36" t="str">
        <f>O17</f>
        <v xml:space="preserve">Copeira </v>
      </c>
    </row>
    <row r="18" spans="1:18" x14ac:dyDescent="0.2">
      <c r="A18" s="24">
        <v>2</v>
      </c>
      <c r="B18" s="575" t="s">
        <v>53</v>
      </c>
      <c r="C18" s="575"/>
      <c r="D18" s="575"/>
      <c r="E18" s="575"/>
      <c r="F18" s="575"/>
      <c r="G18" s="575"/>
      <c r="H18" s="575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68" t="s">
        <v>8</v>
      </c>
      <c r="C19" s="568"/>
      <c r="D19" s="568"/>
      <c r="E19" s="568"/>
      <c r="F19" s="568"/>
      <c r="G19" s="568"/>
      <c r="H19" s="568"/>
      <c r="I19" s="26">
        <f>1222.93/220*210</f>
        <v>1167.3399999999999</v>
      </c>
      <c r="J19" s="161">
        <f>1440.84</f>
        <v>1440.84</v>
      </c>
      <c r="K19" s="161">
        <f>1440.84</f>
        <v>1440.84</v>
      </c>
      <c r="L19" s="161">
        <v>1541.27</v>
      </c>
      <c r="M19" s="26">
        <f>L19</f>
        <v>1541.27</v>
      </c>
      <c r="N19" s="26">
        <v>1653.63</v>
      </c>
      <c r="O19" s="26">
        <f>N19</f>
        <v>1653.63</v>
      </c>
      <c r="P19" s="26">
        <v>1752.85</v>
      </c>
      <c r="Q19" s="26">
        <f>P19</f>
        <v>1752.85</v>
      </c>
      <c r="R19" s="26">
        <v>1752.85</v>
      </c>
    </row>
    <row r="20" spans="1:18" x14ac:dyDescent="0.2">
      <c r="A20" s="61">
        <v>4</v>
      </c>
      <c r="B20" s="597" t="s">
        <v>7</v>
      </c>
      <c r="C20" s="597"/>
      <c r="D20" s="597"/>
      <c r="E20" s="597"/>
      <c r="F20" s="597"/>
      <c r="G20" s="597"/>
      <c r="H20" s="597"/>
      <c r="I20" s="36" t="str">
        <f>I17</f>
        <v xml:space="preserve">Copeira </v>
      </c>
      <c r="J20" s="36" t="str">
        <f>I20</f>
        <v xml:space="preserve">Copeira </v>
      </c>
      <c r="K20" s="36" t="str">
        <f>J20</f>
        <v xml:space="preserve">Copeira </v>
      </c>
      <c r="L20" s="36" t="str">
        <f>K20</f>
        <v xml:space="preserve">Copeira </v>
      </c>
      <c r="M20" s="36" t="str">
        <f>L20</f>
        <v xml:space="preserve">Copeira </v>
      </c>
      <c r="N20" s="336" t="str">
        <f>M20</f>
        <v xml:space="preserve">Copeira </v>
      </c>
      <c r="O20" s="336" t="str">
        <f>N20</f>
        <v xml:space="preserve">Copeira </v>
      </c>
      <c r="P20" s="336" t="str">
        <f>O20</f>
        <v xml:space="preserve">Copeira </v>
      </c>
      <c r="Q20" s="336" t="str">
        <f>P20</f>
        <v xml:space="preserve">Copeira </v>
      </c>
      <c r="R20" s="336" t="str">
        <f>O20</f>
        <v xml:space="preserve">Copeira </v>
      </c>
    </row>
    <row r="21" spans="1:18" x14ac:dyDescent="0.2">
      <c r="A21" s="24">
        <v>5</v>
      </c>
      <c r="B21" s="568" t="s">
        <v>6</v>
      </c>
      <c r="C21" s="568"/>
      <c r="D21" s="568"/>
      <c r="E21" s="568"/>
      <c r="F21" s="568"/>
      <c r="G21" s="568"/>
      <c r="H21" s="568"/>
      <c r="I21" s="27">
        <v>44197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>
        <v>45710</v>
      </c>
      <c r="P21" s="27">
        <v>45658</v>
      </c>
      <c r="Q21" s="27">
        <v>45710</v>
      </c>
      <c r="R21" s="27">
        <v>45710</v>
      </c>
    </row>
    <row r="22" spans="1:18" x14ac:dyDescent="0.2">
      <c r="A22" s="598"/>
      <c r="B22" s="598"/>
      <c r="C22" s="598"/>
      <c r="D22" s="598"/>
      <c r="E22" s="598"/>
      <c r="F22" s="598"/>
      <c r="G22" s="598"/>
      <c r="H22" s="598"/>
      <c r="I22" s="598"/>
    </row>
    <row r="23" spans="1:18" x14ac:dyDescent="0.2">
      <c r="A23" s="580" t="s">
        <v>29</v>
      </c>
      <c r="B23" s="580"/>
      <c r="C23" s="580"/>
      <c r="D23" s="580"/>
      <c r="E23" s="580"/>
      <c r="F23" s="580"/>
      <c r="G23" s="580"/>
      <c r="H23" s="580"/>
      <c r="I23" s="580"/>
    </row>
    <row r="24" spans="1:18" x14ac:dyDescent="0.2">
      <c r="A24" s="22">
        <v>1</v>
      </c>
      <c r="B24" s="569" t="s">
        <v>18</v>
      </c>
      <c r="C24" s="569"/>
      <c r="D24" s="569"/>
      <c r="E24" s="569"/>
      <c r="F24" s="569"/>
      <c r="G24" s="569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575" t="s">
        <v>30</v>
      </c>
      <c r="C25" s="575"/>
      <c r="D25" s="575"/>
      <c r="E25" s="575"/>
      <c r="F25" s="575"/>
      <c r="G25" s="575"/>
      <c r="H25" s="59"/>
      <c r="I25" s="28">
        <f>I19</f>
        <v>1167.3399999999999</v>
      </c>
      <c r="J25" s="28">
        <f t="shared" ref="J25:O25" si="6">J19/220*210</f>
        <v>1375.35</v>
      </c>
      <c r="K25" s="28">
        <f t="shared" si="6"/>
        <v>1375.35</v>
      </c>
      <c r="L25" s="28">
        <f t="shared" si="6"/>
        <v>1471.21</v>
      </c>
      <c r="M25" s="28">
        <f t="shared" si="6"/>
        <v>1471.21</v>
      </c>
      <c r="N25" s="28">
        <f t="shared" si="6"/>
        <v>1578.47</v>
      </c>
      <c r="O25" s="28">
        <f t="shared" si="6"/>
        <v>1578.47</v>
      </c>
      <c r="P25" s="28">
        <f t="shared" ref="P25:Q25" si="7">P19/220*210</f>
        <v>1673.18</v>
      </c>
      <c r="Q25" s="28">
        <f t="shared" si="7"/>
        <v>1673.18</v>
      </c>
      <c r="R25" s="28">
        <f t="shared" ref="R25" si="8">R19/220*210</f>
        <v>1673.18</v>
      </c>
    </row>
    <row r="26" spans="1:18" x14ac:dyDescent="0.2">
      <c r="A26" s="22" t="s">
        <v>11</v>
      </c>
      <c r="B26" s="575" t="s">
        <v>54</v>
      </c>
      <c r="C26" s="575"/>
      <c r="D26" s="575"/>
      <c r="E26" s="575"/>
      <c r="F26" s="575"/>
      <c r="G26" s="575"/>
      <c r="H26" s="2"/>
      <c r="I26" s="28">
        <f>I25*H26</f>
        <v>0</v>
      </c>
      <c r="J26" s="28">
        <f>J25*I26</f>
        <v>0</v>
      </c>
      <c r="K26" s="28">
        <f>K25*J26</f>
        <v>0</v>
      </c>
      <c r="L26" s="28">
        <f>L25*K26</f>
        <v>0</v>
      </c>
      <c r="M26" s="28">
        <f t="shared" ref="M26:R26" si="9">M25*$H$26</f>
        <v>0</v>
      </c>
      <c r="N26" s="28">
        <f t="shared" si="9"/>
        <v>0</v>
      </c>
      <c r="O26" s="28">
        <f t="shared" si="9"/>
        <v>0</v>
      </c>
      <c r="P26" s="28">
        <f t="shared" si="9"/>
        <v>0</v>
      </c>
      <c r="Q26" s="28">
        <f t="shared" si="9"/>
        <v>0</v>
      </c>
      <c r="R26" s="28">
        <f t="shared" si="9"/>
        <v>0</v>
      </c>
    </row>
    <row r="27" spans="1:18" x14ac:dyDescent="0.2">
      <c r="A27" s="22" t="s">
        <v>12</v>
      </c>
      <c r="B27" s="575" t="s">
        <v>55</v>
      </c>
      <c r="C27" s="575"/>
      <c r="D27" s="575"/>
      <c r="E27" s="575"/>
      <c r="F27" s="575"/>
      <c r="G27" s="575"/>
      <c r="H27" s="2">
        <v>0</v>
      </c>
      <c r="I27" s="28">
        <f>I25*H27</f>
        <v>0</v>
      </c>
      <c r="J27" s="28">
        <f>J25*I27</f>
        <v>0</v>
      </c>
      <c r="K27" s="28">
        <f>K25*J27</f>
        <v>0</v>
      </c>
      <c r="L27" s="28">
        <f>L25*K27</f>
        <v>0</v>
      </c>
      <c r="M27" s="28">
        <f>M25*$H$27</f>
        <v>0</v>
      </c>
      <c r="N27" s="28">
        <f>N25*L27</f>
        <v>0</v>
      </c>
      <c r="O27" s="28">
        <f>O25*$H$27</f>
        <v>0</v>
      </c>
      <c r="P27" s="28">
        <f>P25*N27</f>
        <v>0</v>
      </c>
      <c r="Q27" s="28">
        <f>Q25*$H$27</f>
        <v>0</v>
      </c>
      <c r="R27" s="28">
        <f>R25*$H$27</f>
        <v>0</v>
      </c>
    </row>
    <row r="28" spans="1:18" x14ac:dyDescent="0.2">
      <c r="A28" s="22" t="s">
        <v>13</v>
      </c>
      <c r="B28" s="575" t="s">
        <v>2</v>
      </c>
      <c r="C28" s="575"/>
      <c r="D28" s="575"/>
      <c r="E28" s="575"/>
      <c r="F28" s="575"/>
      <c r="G28" s="575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575" t="s">
        <v>56</v>
      </c>
      <c r="C29" s="575"/>
      <c r="D29" s="575"/>
      <c r="E29" s="575"/>
      <c r="F29" s="575"/>
      <c r="G29" s="575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575" t="s">
        <v>57</v>
      </c>
      <c r="C30" s="575"/>
      <c r="D30" s="575"/>
      <c r="E30" s="575"/>
      <c r="F30" s="575"/>
      <c r="G30" s="575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575" t="s">
        <v>4</v>
      </c>
      <c r="C31" s="575"/>
      <c r="D31" s="575"/>
      <c r="E31" s="575"/>
      <c r="F31" s="575"/>
      <c r="G31" s="575"/>
      <c r="H31" s="2"/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</row>
    <row r="32" spans="1:18" x14ac:dyDescent="0.2">
      <c r="A32" s="569" t="s">
        <v>82</v>
      </c>
      <c r="B32" s="569"/>
      <c r="C32" s="569"/>
      <c r="D32" s="569"/>
      <c r="E32" s="569"/>
      <c r="F32" s="569"/>
      <c r="G32" s="569"/>
      <c r="H32" s="569"/>
      <c r="I32" s="29">
        <f t="shared" ref="I32:O32" si="10">SUM(I25:I31)</f>
        <v>1167.3399999999999</v>
      </c>
      <c r="J32" s="29">
        <f t="shared" si="10"/>
        <v>1375.35</v>
      </c>
      <c r="K32" s="29">
        <f t="shared" si="10"/>
        <v>1375.35</v>
      </c>
      <c r="L32" s="29">
        <f t="shared" si="10"/>
        <v>1471.21</v>
      </c>
      <c r="M32" s="29">
        <f t="shared" si="10"/>
        <v>1471.21</v>
      </c>
      <c r="N32" s="29">
        <f t="shared" si="10"/>
        <v>1578.47</v>
      </c>
      <c r="O32" s="29">
        <f t="shared" si="10"/>
        <v>1578.47</v>
      </c>
      <c r="P32" s="29">
        <f t="shared" ref="P32:Q32" si="11">SUM(P25:P31)</f>
        <v>1673.18</v>
      </c>
      <c r="Q32" s="29">
        <f t="shared" si="11"/>
        <v>1673.18</v>
      </c>
      <c r="R32" s="29">
        <f t="shared" ref="R32" si="12">SUM(R25:R31)</f>
        <v>1673.18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580" t="s">
        <v>58</v>
      </c>
      <c r="B34" s="580"/>
      <c r="C34" s="580"/>
      <c r="D34" s="580"/>
      <c r="E34" s="580"/>
      <c r="F34" s="580"/>
      <c r="G34" s="580"/>
      <c r="H34" s="580"/>
      <c r="I34" s="580"/>
    </row>
    <row r="35" spans="1:18" x14ac:dyDescent="0.2">
      <c r="A35" s="569" t="s">
        <v>72</v>
      </c>
      <c r="B35" s="569"/>
      <c r="C35" s="569"/>
      <c r="D35" s="569"/>
      <c r="E35" s="569"/>
      <c r="F35" s="569"/>
      <c r="G35" s="569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575" t="s">
        <v>60</v>
      </c>
      <c r="C36" s="575"/>
      <c r="D36" s="575"/>
      <c r="E36" s="575"/>
      <c r="F36" s="575"/>
      <c r="G36" s="575"/>
      <c r="H36" s="1">
        <v>8.3299999999999999E-2</v>
      </c>
      <c r="I36" s="28">
        <f>I32*H36</f>
        <v>97.24</v>
      </c>
      <c r="J36" s="28">
        <f>J32*H36</f>
        <v>114.57</v>
      </c>
      <c r="K36" s="28">
        <f>K32*H36</f>
        <v>114.57</v>
      </c>
      <c r="L36" s="28">
        <f t="shared" ref="L36:R36" si="13">L32*$H$36</f>
        <v>122.55</v>
      </c>
      <c r="M36" s="28">
        <f t="shared" si="13"/>
        <v>122.55</v>
      </c>
      <c r="N36" s="28">
        <f t="shared" si="13"/>
        <v>131.49</v>
      </c>
      <c r="O36" s="28">
        <f t="shared" si="13"/>
        <v>131.49</v>
      </c>
      <c r="P36" s="28">
        <f t="shared" si="13"/>
        <v>139.38</v>
      </c>
      <c r="Q36" s="28">
        <f t="shared" si="13"/>
        <v>139.38</v>
      </c>
      <c r="R36" s="28">
        <f t="shared" si="13"/>
        <v>139.38</v>
      </c>
    </row>
    <row r="37" spans="1:18" x14ac:dyDescent="0.2">
      <c r="A37" s="22" t="s">
        <v>11</v>
      </c>
      <c r="B37" s="575" t="s">
        <v>113</v>
      </c>
      <c r="C37" s="575"/>
      <c r="D37" s="575"/>
      <c r="E37" s="575"/>
      <c r="F37" s="575"/>
      <c r="G37" s="575"/>
      <c r="H37" s="23">
        <v>0.1111</v>
      </c>
      <c r="I37" s="28">
        <f>I32*H37</f>
        <v>129.69</v>
      </c>
      <c r="J37" s="28">
        <f>J32*H37</f>
        <v>152.80000000000001</v>
      </c>
      <c r="K37" s="28">
        <f>K32*H37</f>
        <v>152.80000000000001</v>
      </c>
      <c r="L37" s="28">
        <f t="shared" ref="L37:R37" si="14">L32*$H$37</f>
        <v>163.44999999999999</v>
      </c>
      <c r="M37" s="28">
        <f t="shared" si="14"/>
        <v>163.44999999999999</v>
      </c>
      <c r="N37" s="28">
        <f t="shared" si="14"/>
        <v>175.37</v>
      </c>
      <c r="O37" s="28">
        <f t="shared" si="14"/>
        <v>175.37</v>
      </c>
      <c r="P37" s="28">
        <f t="shared" si="14"/>
        <v>185.89</v>
      </c>
      <c r="Q37" s="28">
        <f t="shared" si="14"/>
        <v>185.89</v>
      </c>
      <c r="R37" s="28">
        <f t="shared" si="14"/>
        <v>185.89</v>
      </c>
    </row>
    <row r="38" spans="1:18" x14ac:dyDescent="0.2">
      <c r="A38" s="90" t="s">
        <v>12</v>
      </c>
      <c r="B38" s="592" t="s">
        <v>205</v>
      </c>
      <c r="C38" s="593"/>
      <c r="D38" s="593"/>
      <c r="E38" s="593"/>
      <c r="F38" s="593"/>
      <c r="G38" s="594"/>
      <c r="H38" s="88">
        <f>(H50*(H36+H37))</f>
        <v>7.4300000000000005E-2</v>
      </c>
      <c r="I38" s="89">
        <f>H38*I32</f>
        <v>86.73</v>
      </c>
      <c r="J38" s="89">
        <f>H38*J32</f>
        <v>102.19</v>
      </c>
      <c r="K38" s="89">
        <f>H38*K32</f>
        <v>102.19</v>
      </c>
      <c r="L38" s="89">
        <f t="shared" ref="L38:R38" si="15">$H$38*L32</f>
        <v>109.31</v>
      </c>
      <c r="M38" s="89">
        <f t="shared" si="15"/>
        <v>109.31</v>
      </c>
      <c r="N38" s="89">
        <f t="shared" si="15"/>
        <v>117.28</v>
      </c>
      <c r="O38" s="89">
        <f t="shared" si="15"/>
        <v>117.28</v>
      </c>
      <c r="P38" s="89">
        <f t="shared" si="15"/>
        <v>124.32</v>
      </c>
      <c r="Q38" s="89">
        <f t="shared" si="15"/>
        <v>124.32</v>
      </c>
      <c r="R38" s="89">
        <f t="shared" si="15"/>
        <v>124.32</v>
      </c>
    </row>
    <row r="39" spans="1:18" x14ac:dyDescent="0.2">
      <c r="A39" s="569" t="s">
        <v>61</v>
      </c>
      <c r="B39" s="569"/>
      <c r="C39" s="569"/>
      <c r="D39" s="569"/>
      <c r="E39" s="569"/>
      <c r="F39" s="569"/>
      <c r="G39" s="569"/>
      <c r="H39" s="4">
        <f>TRUNC(SUM(H36:H38),4)</f>
        <v>0.26869999999999999</v>
      </c>
      <c r="I39" s="29">
        <f t="shared" ref="I39:O39" si="16">SUM(I36:I38)</f>
        <v>313.66000000000003</v>
      </c>
      <c r="J39" s="29">
        <f t="shared" si="16"/>
        <v>369.56</v>
      </c>
      <c r="K39" s="29">
        <f t="shared" si="16"/>
        <v>369.56</v>
      </c>
      <c r="L39" s="29">
        <f t="shared" si="16"/>
        <v>395.31</v>
      </c>
      <c r="M39" s="29">
        <f t="shared" si="16"/>
        <v>395.31</v>
      </c>
      <c r="N39" s="29">
        <f t="shared" si="16"/>
        <v>424.14</v>
      </c>
      <c r="O39" s="29">
        <f t="shared" si="16"/>
        <v>424.14</v>
      </c>
      <c r="P39" s="29">
        <f t="shared" ref="P39:Q39" si="17">SUM(P36:P38)</f>
        <v>449.59</v>
      </c>
      <c r="Q39" s="29">
        <f t="shared" si="17"/>
        <v>449.59</v>
      </c>
      <c r="R39" s="29">
        <f t="shared" ref="R39" si="18">SUM(R36:R38)</f>
        <v>449.59</v>
      </c>
    </row>
    <row r="40" spans="1:18" x14ac:dyDescent="0.2">
      <c r="A40" s="595"/>
      <c r="B40" s="596"/>
      <c r="C40" s="596"/>
      <c r="D40" s="596"/>
      <c r="E40" s="596"/>
      <c r="F40" s="596"/>
      <c r="G40" s="596"/>
      <c r="H40" s="596"/>
      <c r="I40" s="596"/>
    </row>
    <row r="41" spans="1:18" x14ac:dyDescent="0.2">
      <c r="A41" s="569" t="s">
        <v>73</v>
      </c>
      <c r="B41" s="569"/>
      <c r="C41" s="569"/>
      <c r="D41" s="569"/>
      <c r="E41" s="569"/>
      <c r="F41" s="569"/>
      <c r="G41" s="569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575" t="s">
        <v>64</v>
      </c>
      <c r="C42" s="575"/>
      <c r="D42" s="575"/>
      <c r="E42" s="575"/>
      <c r="F42" s="575"/>
      <c r="G42" s="575"/>
      <c r="H42" s="1">
        <v>0.2</v>
      </c>
      <c r="I42" s="28">
        <f>($I$32)*H42</f>
        <v>233.47</v>
      </c>
      <c r="J42" s="28">
        <f t="shared" ref="J42:J49" si="19">($J$32)*H42</f>
        <v>275.07</v>
      </c>
      <c r="K42" s="28">
        <f t="shared" ref="K42:K49" si="20">($J$32)*H42</f>
        <v>275.07</v>
      </c>
      <c r="L42" s="28">
        <f t="shared" ref="L42:R42" si="21">(L32)*$H$42</f>
        <v>294.24</v>
      </c>
      <c r="M42" s="28">
        <f t="shared" si="21"/>
        <v>294.24</v>
      </c>
      <c r="N42" s="28">
        <f t="shared" si="21"/>
        <v>315.69</v>
      </c>
      <c r="O42" s="28">
        <f t="shared" si="21"/>
        <v>315.69</v>
      </c>
      <c r="P42" s="28">
        <f t="shared" si="21"/>
        <v>334.64</v>
      </c>
      <c r="Q42" s="28">
        <f t="shared" si="21"/>
        <v>334.64</v>
      </c>
      <c r="R42" s="28">
        <f t="shared" si="21"/>
        <v>334.64</v>
      </c>
    </row>
    <row r="43" spans="1:18" x14ac:dyDescent="0.2">
      <c r="A43" s="22" t="s">
        <v>11</v>
      </c>
      <c r="B43" s="575" t="s">
        <v>65</v>
      </c>
      <c r="C43" s="575"/>
      <c r="D43" s="575"/>
      <c r="E43" s="575"/>
      <c r="F43" s="575"/>
      <c r="G43" s="575"/>
      <c r="H43" s="1">
        <v>2.5000000000000001E-2</v>
      </c>
      <c r="I43" s="28">
        <f t="shared" ref="I43:I49" si="22">($I$32)*H43</f>
        <v>29.18</v>
      </c>
      <c r="J43" s="28">
        <f t="shared" si="19"/>
        <v>34.380000000000003</v>
      </c>
      <c r="K43" s="28">
        <f t="shared" si="20"/>
        <v>34.380000000000003</v>
      </c>
      <c r="L43" s="28">
        <f t="shared" ref="L43:R43" si="23">(L32)*$H$43</f>
        <v>36.78</v>
      </c>
      <c r="M43" s="28">
        <f t="shared" si="23"/>
        <v>36.78</v>
      </c>
      <c r="N43" s="28">
        <f t="shared" si="23"/>
        <v>39.46</v>
      </c>
      <c r="O43" s="28">
        <f t="shared" si="23"/>
        <v>39.46</v>
      </c>
      <c r="P43" s="28">
        <f t="shared" si="23"/>
        <v>41.83</v>
      </c>
      <c r="Q43" s="28">
        <f t="shared" si="23"/>
        <v>41.83</v>
      </c>
      <c r="R43" s="28">
        <f t="shared" si="23"/>
        <v>41.83</v>
      </c>
    </row>
    <row r="44" spans="1:18" x14ac:dyDescent="0.2">
      <c r="A44" s="22" t="s">
        <v>12</v>
      </c>
      <c r="B44" s="575" t="s">
        <v>66</v>
      </c>
      <c r="C44" s="575"/>
      <c r="D44" s="575"/>
      <c r="E44" s="575"/>
      <c r="F44" s="575"/>
      <c r="G44" s="575"/>
      <c r="H44" s="10">
        <f>3%*1.4694</f>
        <v>4.4080000000000001E-2</v>
      </c>
      <c r="I44" s="28">
        <f t="shared" si="22"/>
        <v>51.46</v>
      </c>
      <c r="J44" s="28">
        <f t="shared" si="19"/>
        <v>60.63</v>
      </c>
      <c r="K44" s="28">
        <f t="shared" si="20"/>
        <v>60.63</v>
      </c>
      <c r="L44" s="28">
        <f t="shared" ref="L44:R44" si="24">(L32)*$H$44</f>
        <v>64.849999999999994</v>
      </c>
      <c r="M44" s="28">
        <f t="shared" si="24"/>
        <v>64.849999999999994</v>
      </c>
      <c r="N44" s="28">
        <f t="shared" si="24"/>
        <v>69.58</v>
      </c>
      <c r="O44" s="28">
        <f t="shared" si="24"/>
        <v>69.58</v>
      </c>
      <c r="P44" s="28">
        <f t="shared" si="24"/>
        <v>73.75</v>
      </c>
      <c r="Q44" s="28">
        <f t="shared" si="24"/>
        <v>73.75</v>
      </c>
      <c r="R44" s="28">
        <f t="shared" si="24"/>
        <v>73.75</v>
      </c>
    </row>
    <row r="45" spans="1:18" x14ac:dyDescent="0.2">
      <c r="A45" s="22" t="s">
        <v>13</v>
      </c>
      <c r="B45" s="575" t="s">
        <v>63</v>
      </c>
      <c r="C45" s="575"/>
      <c r="D45" s="575"/>
      <c r="E45" s="575"/>
      <c r="F45" s="575"/>
      <c r="G45" s="575"/>
      <c r="H45" s="1">
        <v>1.4999999999999999E-2</v>
      </c>
      <c r="I45" s="28">
        <f t="shared" si="22"/>
        <v>17.510000000000002</v>
      </c>
      <c r="J45" s="28">
        <f t="shared" si="19"/>
        <v>20.63</v>
      </c>
      <c r="K45" s="28">
        <f t="shared" si="20"/>
        <v>20.63</v>
      </c>
      <c r="L45" s="28">
        <f t="shared" ref="L45:R45" si="25">(L32)*$H$45</f>
        <v>22.07</v>
      </c>
      <c r="M45" s="28">
        <f t="shared" si="25"/>
        <v>22.07</v>
      </c>
      <c r="N45" s="28">
        <f t="shared" si="25"/>
        <v>23.68</v>
      </c>
      <c r="O45" s="28">
        <f t="shared" si="25"/>
        <v>23.68</v>
      </c>
      <c r="P45" s="28">
        <f t="shared" si="25"/>
        <v>25.1</v>
      </c>
      <c r="Q45" s="28">
        <f t="shared" si="25"/>
        <v>25.1</v>
      </c>
      <c r="R45" s="28">
        <f t="shared" si="25"/>
        <v>25.1</v>
      </c>
    </row>
    <row r="46" spans="1:18" x14ac:dyDescent="0.2">
      <c r="A46" s="22" t="s">
        <v>14</v>
      </c>
      <c r="B46" s="575" t="s">
        <v>67</v>
      </c>
      <c r="C46" s="575"/>
      <c r="D46" s="575"/>
      <c r="E46" s="575"/>
      <c r="F46" s="575"/>
      <c r="G46" s="575"/>
      <c r="H46" s="1">
        <v>0.01</v>
      </c>
      <c r="I46" s="28">
        <f t="shared" si="22"/>
        <v>11.67</v>
      </c>
      <c r="J46" s="28">
        <f t="shared" si="19"/>
        <v>13.75</v>
      </c>
      <c r="K46" s="28">
        <f t="shared" si="20"/>
        <v>13.75</v>
      </c>
      <c r="L46" s="28">
        <f t="shared" ref="L46:R46" si="26">(L32)*$H$46</f>
        <v>14.71</v>
      </c>
      <c r="M46" s="28">
        <f t="shared" si="26"/>
        <v>14.71</v>
      </c>
      <c r="N46" s="28">
        <f t="shared" si="26"/>
        <v>15.78</v>
      </c>
      <c r="O46" s="28">
        <f t="shared" si="26"/>
        <v>15.78</v>
      </c>
      <c r="P46" s="28">
        <f t="shared" si="26"/>
        <v>16.73</v>
      </c>
      <c r="Q46" s="28">
        <f t="shared" si="26"/>
        <v>16.73</v>
      </c>
      <c r="R46" s="28">
        <f t="shared" si="26"/>
        <v>16.73</v>
      </c>
    </row>
    <row r="47" spans="1:18" x14ac:dyDescent="0.2">
      <c r="A47" s="22" t="s">
        <v>15</v>
      </c>
      <c r="B47" s="575" t="s">
        <v>68</v>
      </c>
      <c r="C47" s="575"/>
      <c r="D47" s="575"/>
      <c r="E47" s="575"/>
      <c r="F47" s="575"/>
      <c r="G47" s="575"/>
      <c r="H47" s="1">
        <v>6.0000000000000001E-3</v>
      </c>
      <c r="I47" s="28">
        <f t="shared" si="22"/>
        <v>7</v>
      </c>
      <c r="J47" s="28">
        <f t="shared" si="19"/>
        <v>8.25</v>
      </c>
      <c r="K47" s="28">
        <f t="shared" si="20"/>
        <v>8.25</v>
      </c>
      <c r="L47" s="28">
        <f t="shared" ref="L47:R47" si="27">(L32)*$H$47</f>
        <v>8.83</v>
      </c>
      <c r="M47" s="28">
        <f t="shared" si="27"/>
        <v>8.83</v>
      </c>
      <c r="N47" s="28">
        <f t="shared" si="27"/>
        <v>9.4700000000000006</v>
      </c>
      <c r="O47" s="28">
        <f t="shared" si="27"/>
        <v>9.4700000000000006</v>
      </c>
      <c r="P47" s="28">
        <f t="shared" si="27"/>
        <v>10.039999999999999</v>
      </c>
      <c r="Q47" s="28">
        <f t="shared" si="27"/>
        <v>10.039999999999999</v>
      </c>
      <c r="R47" s="28">
        <f t="shared" si="27"/>
        <v>10.039999999999999</v>
      </c>
    </row>
    <row r="48" spans="1:18" x14ac:dyDescent="0.2">
      <c r="A48" s="22" t="s">
        <v>16</v>
      </c>
      <c r="B48" s="575" t="s">
        <v>69</v>
      </c>
      <c r="C48" s="575"/>
      <c r="D48" s="575"/>
      <c r="E48" s="575"/>
      <c r="F48" s="575"/>
      <c r="G48" s="575"/>
      <c r="H48" s="1">
        <v>2E-3</v>
      </c>
      <c r="I48" s="28">
        <f t="shared" si="22"/>
        <v>2.33</v>
      </c>
      <c r="J48" s="28">
        <f t="shared" si="19"/>
        <v>2.75</v>
      </c>
      <c r="K48" s="28">
        <f t="shared" si="20"/>
        <v>2.75</v>
      </c>
      <c r="L48" s="28">
        <f t="shared" ref="L48:R48" si="28">(L32)*$H$48</f>
        <v>2.94</v>
      </c>
      <c r="M48" s="28">
        <f t="shared" si="28"/>
        <v>2.94</v>
      </c>
      <c r="N48" s="28">
        <f t="shared" si="28"/>
        <v>3.16</v>
      </c>
      <c r="O48" s="28">
        <f t="shared" si="28"/>
        <v>3.16</v>
      </c>
      <c r="P48" s="28">
        <f t="shared" si="28"/>
        <v>3.35</v>
      </c>
      <c r="Q48" s="28">
        <f t="shared" si="28"/>
        <v>3.35</v>
      </c>
      <c r="R48" s="28">
        <f t="shared" si="28"/>
        <v>3.35</v>
      </c>
    </row>
    <row r="49" spans="1:18" x14ac:dyDescent="0.2">
      <c r="A49" s="22" t="s">
        <v>17</v>
      </c>
      <c r="B49" s="575" t="s">
        <v>70</v>
      </c>
      <c r="C49" s="575"/>
      <c r="D49" s="575"/>
      <c r="E49" s="575"/>
      <c r="F49" s="575"/>
      <c r="G49" s="575"/>
      <c r="H49" s="1">
        <v>0.08</v>
      </c>
      <c r="I49" s="28">
        <f t="shared" si="22"/>
        <v>93.39</v>
      </c>
      <c r="J49" s="28">
        <f t="shared" si="19"/>
        <v>110.03</v>
      </c>
      <c r="K49" s="28">
        <f t="shared" si="20"/>
        <v>110.03</v>
      </c>
      <c r="L49" s="28">
        <f t="shared" ref="L49:R49" si="29">(L32)*$H$49</f>
        <v>117.7</v>
      </c>
      <c r="M49" s="28">
        <f t="shared" si="29"/>
        <v>117.7</v>
      </c>
      <c r="N49" s="28">
        <f t="shared" si="29"/>
        <v>126.28</v>
      </c>
      <c r="O49" s="28">
        <f t="shared" si="29"/>
        <v>126.28</v>
      </c>
      <c r="P49" s="28">
        <f t="shared" si="29"/>
        <v>133.85</v>
      </c>
      <c r="Q49" s="28">
        <f t="shared" si="29"/>
        <v>133.85</v>
      </c>
      <c r="R49" s="28">
        <f t="shared" si="29"/>
        <v>133.85</v>
      </c>
    </row>
    <row r="50" spans="1:18" x14ac:dyDescent="0.2">
      <c r="A50" s="569" t="s">
        <v>71</v>
      </c>
      <c r="B50" s="569"/>
      <c r="C50" s="569"/>
      <c r="D50" s="569"/>
      <c r="E50" s="569"/>
      <c r="F50" s="569"/>
      <c r="G50" s="569"/>
      <c r="H50" s="4">
        <f>SUM(H42:H49)</f>
        <v>0.3821</v>
      </c>
      <c r="I50" s="29">
        <f t="shared" ref="I50:O50" si="30">TRUNC(SUM(I42:I49),2)</f>
        <v>446.01</v>
      </c>
      <c r="J50" s="29">
        <f t="shared" si="30"/>
        <v>525.49</v>
      </c>
      <c r="K50" s="29">
        <f t="shared" si="30"/>
        <v>525.49</v>
      </c>
      <c r="L50" s="29">
        <f t="shared" si="30"/>
        <v>562.12</v>
      </c>
      <c r="M50" s="29">
        <f t="shared" si="30"/>
        <v>562.12</v>
      </c>
      <c r="N50" s="29">
        <f t="shared" si="30"/>
        <v>603.1</v>
      </c>
      <c r="O50" s="29">
        <f t="shared" si="30"/>
        <v>603.1</v>
      </c>
      <c r="P50" s="29">
        <f t="shared" ref="P50:Q50" si="31">TRUNC(SUM(P42:P49),2)</f>
        <v>639.29</v>
      </c>
      <c r="Q50" s="29">
        <f t="shared" si="31"/>
        <v>639.29</v>
      </c>
      <c r="R50" s="29">
        <f t="shared" ref="R50" si="32">TRUNC(SUM(R42:R49),2)</f>
        <v>639.29</v>
      </c>
    </row>
    <row r="51" spans="1:18" x14ac:dyDescent="0.2">
      <c r="A51" s="587"/>
      <c r="B51" s="587"/>
      <c r="C51" s="587"/>
      <c r="D51" s="587"/>
      <c r="E51" s="587"/>
      <c r="F51" s="587"/>
      <c r="G51" s="587"/>
      <c r="H51" s="587"/>
      <c r="I51" s="588"/>
    </row>
    <row r="52" spans="1:18" x14ac:dyDescent="0.2">
      <c r="A52" s="569" t="s">
        <v>74</v>
      </c>
      <c r="B52" s="569"/>
      <c r="C52" s="569"/>
      <c r="D52" s="569"/>
      <c r="E52" s="569"/>
      <c r="F52" s="569"/>
      <c r="G52" s="569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577" t="s">
        <v>249</v>
      </c>
      <c r="C53" s="577"/>
      <c r="D53" s="577"/>
      <c r="E53" s="577"/>
      <c r="F53" s="577"/>
      <c r="G53" s="577"/>
      <c r="H53" s="25" t="s">
        <v>0</v>
      </c>
      <c r="I53" s="30">
        <f>(4.38*42)-(I19*6%)</f>
        <v>113.92</v>
      </c>
      <c r="J53" s="30">
        <f>(4.98*42)-(J19*6%)</f>
        <v>122.71</v>
      </c>
      <c r="K53" s="30">
        <f>(4.98*42)-(K19*6%)</f>
        <v>122.71</v>
      </c>
      <c r="L53" s="30">
        <f>(5.9*42)-(L19*6%)</f>
        <v>155.32</v>
      </c>
      <c r="M53" s="159">
        <f>(5.9*42)-(L19*6%)</f>
        <v>155.32</v>
      </c>
      <c r="N53" s="152">
        <f>(5.9*42)-(N19*6%)</f>
        <v>148.58000000000001</v>
      </c>
      <c r="O53" s="159">
        <f>(5.9*42)-(N19*6%)</f>
        <v>148.58000000000001</v>
      </c>
      <c r="P53" s="152">
        <f>(6.2*42)-(P19*6%)</f>
        <v>155.22999999999999</v>
      </c>
      <c r="Q53" s="159">
        <f>(6.2*42)-(P19*6%)</f>
        <v>155.22999999999999</v>
      </c>
      <c r="R53" s="159">
        <f>(6.2*42)-(Q19*6%)</f>
        <v>155.22999999999999</v>
      </c>
    </row>
    <row r="54" spans="1:18" hidden="1" x14ac:dyDescent="0.2">
      <c r="A54" s="22"/>
      <c r="B54" s="589" t="s">
        <v>199</v>
      </c>
      <c r="C54" s="590"/>
      <c r="D54" s="590"/>
      <c r="E54" s="590"/>
      <c r="F54" s="590"/>
      <c r="G54" s="591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577" t="s">
        <v>120</v>
      </c>
      <c r="C55" s="577"/>
      <c r="D55" s="577"/>
      <c r="E55" s="577"/>
      <c r="F55" s="577"/>
      <c r="G55" s="577"/>
      <c r="H55" s="25" t="s">
        <v>0</v>
      </c>
      <c r="I55" s="30">
        <f>(18.23*21*0.99)</f>
        <v>379</v>
      </c>
      <c r="J55" s="30">
        <f>(21.27*21*0.99)</f>
        <v>442.2</v>
      </c>
      <c r="K55" s="30">
        <f>(21.27*21*0.99)</f>
        <v>442.2</v>
      </c>
      <c r="L55" s="30">
        <f>(22.55*21*0.99)</f>
        <v>468.81</v>
      </c>
      <c r="M55" s="30">
        <f>(22.55*21*0.99)</f>
        <v>468.81</v>
      </c>
      <c r="N55" s="30">
        <f>(27.29*21*0.99)</f>
        <v>567.36</v>
      </c>
      <c r="O55" s="30">
        <f>(27.29*21*0.99)</f>
        <v>567.36</v>
      </c>
      <c r="P55" s="30">
        <f>(33*21*0.99)</f>
        <v>686.07</v>
      </c>
      <c r="Q55" s="30">
        <f>(33*21*0.99)</f>
        <v>686.07</v>
      </c>
      <c r="R55" s="30">
        <f>(33*21*0.99)</f>
        <v>686.07</v>
      </c>
    </row>
    <row r="56" spans="1:18" x14ac:dyDescent="0.2">
      <c r="A56" s="22" t="s">
        <v>13</v>
      </c>
      <c r="B56" s="577" t="s">
        <v>121</v>
      </c>
      <c r="C56" s="577"/>
      <c r="D56" s="577"/>
      <c r="E56" s="577"/>
      <c r="F56" s="577"/>
      <c r="G56" s="577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589" t="s">
        <v>124</v>
      </c>
      <c r="C57" s="590"/>
      <c r="D57" s="590"/>
      <c r="E57" s="590"/>
      <c r="F57" s="590"/>
      <c r="G57" s="591"/>
      <c r="H57" s="25"/>
      <c r="I57" s="30">
        <f t="shared" ref="I57:O57" si="33">(I32*0.01%)</f>
        <v>0.12</v>
      </c>
      <c r="J57" s="30">
        <f t="shared" si="33"/>
        <v>0.14000000000000001</v>
      </c>
      <c r="K57" s="30">
        <f t="shared" si="33"/>
        <v>0.14000000000000001</v>
      </c>
      <c r="L57" s="30">
        <f t="shared" si="33"/>
        <v>0.15</v>
      </c>
      <c r="M57" s="30">
        <f t="shared" si="33"/>
        <v>0.15</v>
      </c>
      <c r="N57" s="30">
        <f t="shared" si="33"/>
        <v>0.16</v>
      </c>
      <c r="O57" s="30">
        <f t="shared" si="33"/>
        <v>0.16</v>
      </c>
      <c r="P57" s="30">
        <f t="shared" ref="P57:Q57" si="34">(P32*0.01%)</f>
        <v>0.17</v>
      </c>
      <c r="Q57" s="30">
        <f t="shared" si="34"/>
        <v>0.17</v>
      </c>
      <c r="R57" s="30">
        <f t="shared" ref="R57" si="35">(R32*0.01%)</f>
        <v>0.17</v>
      </c>
    </row>
    <row r="58" spans="1:18" x14ac:dyDescent="0.2">
      <c r="A58" s="22" t="s">
        <v>15</v>
      </c>
      <c r="B58" s="589" t="s">
        <v>123</v>
      </c>
      <c r="C58" s="590"/>
      <c r="D58" s="590"/>
      <c r="E58" s="590"/>
      <c r="F58" s="590"/>
      <c r="G58" s="591"/>
      <c r="H58" s="40">
        <v>0.05</v>
      </c>
      <c r="I58" s="30">
        <f>I32*H58</f>
        <v>58.37</v>
      </c>
      <c r="J58" s="30">
        <f t="shared" ref="J58:O58" si="36">J32*7%</f>
        <v>96.27</v>
      </c>
      <c r="K58" s="30">
        <f t="shared" si="36"/>
        <v>96.27</v>
      </c>
      <c r="L58" s="30">
        <f t="shared" si="36"/>
        <v>102.98</v>
      </c>
      <c r="M58" s="30">
        <f t="shared" si="36"/>
        <v>102.98</v>
      </c>
      <c r="N58" s="30">
        <f t="shared" si="36"/>
        <v>110.49</v>
      </c>
      <c r="O58" s="30">
        <f t="shared" si="36"/>
        <v>110.49</v>
      </c>
      <c r="P58" s="30">
        <f t="shared" ref="P58:Q58" si="37">P32*7%</f>
        <v>117.12</v>
      </c>
      <c r="Q58" s="30">
        <f t="shared" si="37"/>
        <v>117.12</v>
      </c>
      <c r="R58" s="30">
        <f t="shared" ref="R58" si="38">R32*7%</f>
        <v>117.12</v>
      </c>
    </row>
    <row r="59" spans="1:18" x14ac:dyDescent="0.2">
      <c r="A59" s="22" t="s">
        <v>16</v>
      </c>
      <c r="B59" s="589" t="s">
        <v>122</v>
      </c>
      <c r="C59" s="590"/>
      <c r="D59" s="590"/>
      <c r="E59" s="590"/>
      <c r="F59" s="590"/>
      <c r="G59" s="591"/>
      <c r="H59" s="25" t="s">
        <v>0</v>
      </c>
      <c r="I59" s="30">
        <f>(I25+I27)*0.25%</f>
        <v>2.92</v>
      </c>
      <c r="J59" s="30">
        <f>(J25+J27)*0.25%</f>
        <v>3.44</v>
      </c>
      <c r="K59" s="30">
        <f>(K25+K27)*0.25%</f>
        <v>3.44</v>
      </c>
      <c r="L59" s="30">
        <f t="shared" ref="L59:R59" si="39">(L25+L27)*1%</f>
        <v>14.71</v>
      </c>
      <c r="M59" s="30">
        <f t="shared" si="39"/>
        <v>14.71</v>
      </c>
      <c r="N59" s="30">
        <f t="shared" si="39"/>
        <v>15.78</v>
      </c>
      <c r="O59" s="30">
        <f t="shared" si="39"/>
        <v>15.78</v>
      </c>
      <c r="P59" s="30">
        <f t="shared" si="39"/>
        <v>16.73</v>
      </c>
      <c r="Q59" s="30">
        <f t="shared" si="39"/>
        <v>16.73</v>
      </c>
      <c r="R59" s="30">
        <f t="shared" si="39"/>
        <v>16.73</v>
      </c>
    </row>
    <row r="60" spans="1:18" x14ac:dyDescent="0.2">
      <c r="A60" s="569" t="s">
        <v>75</v>
      </c>
      <c r="B60" s="569"/>
      <c r="C60" s="569"/>
      <c r="D60" s="569"/>
      <c r="E60" s="569"/>
      <c r="F60" s="569"/>
      <c r="G60" s="569"/>
      <c r="H60" s="569"/>
      <c r="I60" s="29">
        <f t="shared" ref="I60:O60" si="40">TRUNC(SUM(I53:I59),2)</f>
        <v>565.33000000000004</v>
      </c>
      <c r="J60" s="29">
        <f t="shared" si="40"/>
        <v>675.76</v>
      </c>
      <c r="K60" s="29">
        <f t="shared" si="40"/>
        <v>675.76</v>
      </c>
      <c r="L60" s="29">
        <f t="shared" si="40"/>
        <v>752.97</v>
      </c>
      <c r="M60" s="29">
        <f t="shared" si="40"/>
        <v>752.97</v>
      </c>
      <c r="N60" s="29">
        <f t="shared" si="40"/>
        <v>853.37</v>
      </c>
      <c r="O60" s="29">
        <f t="shared" si="40"/>
        <v>853.37</v>
      </c>
      <c r="P60" s="29">
        <f t="shared" ref="P60:Q60" si="41">TRUNC(SUM(P53:P59),2)</f>
        <v>986.32</v>
      </c>
      <c r="Q60" s="29">
        <f t="shared" si="41"/>
        <v>986.32</v>
      </c>
      <c r="R60" s="29">
        <f t="shared" ref="R60" si="42">TRUNC(SUM(R53:R59),2)</f>
        <v>986.32</v>
      </c>
    </row>
    <row r="61" spans="1:18" x14ac:dyDescent="0.2">
      <c r="A61" s="587"/>
      <c r="B61" s="587"/>
      <c r="C61" s="587"/>
      <c r="D61" s="587"/>
      <c r="E61" s="587"/>
      <c r="F61" s="587"/>
      <c r="G61" s="587"/>
      <c r="H61" s="587"/>
      <c r="I61" s="588"/>
    </row>
    <row r="62" spans="1:18" x14ac:dyDescent="0.2">
      <c r="A62" s="571" t="s">
        <v>76</v>
      </c>
      <c r="B62" s="571"/>
      <c r="C62" s="571"/>
      <c r="D62" s="571"/>
      <c r="E62" s="571"/>
      <c r="F62" s="571"/>
      <c r="G62" s="571"/>
      <c r="H62" s="571"/>
      <c r="I62" s="571"/>
    </row>
    <row r="63" spans="1:18" x14ac:dyDescent="0.2">
      <c r="A63" s="569" t="s">
        <v>80</v>
      </c>
      <c r="B63" s="569"/>
      <c r="C63" s="569"/>
      <c r="D63" s="569"/>
      <c r="E63" s="569"/>
      <c r="F63" s="569"/>
      <c r="G63" s="569"/>
      <c r="H63" s="569"/>
      <c r="I63" s="22" t="s">
        <v>1</v>
      </c>
      <c r="J63" s="22" t="s">
        <v>1</v>
      </c>
      <c r="K63" s="22" t="s">
        <v>1</v>
      </c>
      <c r="L63" s="22" t="s">
        <v>1</v>
      </c>
      <c r="M63" s="22" t="s">
        <v>1</v>
      </c>
      <c r="N63" s="22" t="s">
        <v>1</v>
      </c>
      <c r="O63" s="22" t="s">
        <v>1</v>
      </c>
      <c r="P63" s="22" t="s">
        <v>1</v>
      </c>
      <c r="Q63" s="22" t="s">
        <v>1</v>
      </c>
      <c r="R63" s="22" t="s">
        <v>1</v>
      </c>
    </row>
    <row r="64" spans="1:18" x14ac:dyDescent="0.2">
      <c r="A64" s="22" t="s">
        <v>77</v>
      </c>
      <c r="B64" s="551" t="s">
        <v>59</v>
      </c>
      <c r="C64" s="551"/>
      <c r="D64" s="551"/>
      <c r="E64" s="551"/>
      <c r="F64" s="551"/>
      <c r="G64" s="551"/>
      <c r="H64" s="551"/>
      <c r="I64" s="28">
        <f t="shared" ref="I64:O64" si="43">I39</f>
        <v>313.66000000000003</v>
      </c>
      <c r="J64" s="28">
        <f t="shared" si="43"/>
        <v>369.56</v>
      </c>
      <c r="K64" s="28">
        <f t="shared" si="43"/>
        <v>369.56</v>
      </c>
      <c r="L64" s="28">
        <f t="shared" si="43"/>
        <v>395.31</v>
      </c>
      <c r="M64" s="28">
        <f t="shared" si="43"/>
        <v>395.31</v>
      </c>
      <c r="N64" s="28">
        <f t="shared" si="43"/>
        <v>424.14</v>
      </c>
      <c r="O64" s="28">
        <f t="shared" si="43"/>
        <v>424.14</v>
      </c>
      <c r="P64" s="28">
        <f t="shared" ref="P64:Q64" si="44">P39</f>
        <v>449.59</v>
      </c>
      <c r="Q64" s="28">
        <f t="shared" si="44"/>
        <v>449.59</v>
      </c>
      <c r="R64" s="28">
        <f t="shared" ref="R64" si="45">R39</f>
        <v>449.59</v>
      </c>
    </row>
    <row r="65" spans="1:18" x14ac:dyDescent="0.2">
      <c r="A65" s="22" t="s">
        <v>78</v>
      </c>
      <c r="B65" s="551" t="s">
        <v>62</v>
      </c>
      <c r="C65" s="551"/>
      <c r="D65" s="551"/>
      <c r="E65" s="551"/>
      <c r="F65" s="551"/>
      <c r="G65" s="551"/>
      <c r="H65" s="551"/>
      <c r="I65" s="31">
        <f t="shared" ref="I65:O65" si="46">I50</f>
        <v>446.01</v>
      </c>
      <c r="J65" s="31">
        <f t="shared" si="46"/>
        <v>525.49</v>
      </c>
      <c r="K65" s="31">
        <f t="shared" si="46"/>
        <v>525.49</v>
      </c>
      <c r="L65" s="31">
        <f t="shared" si="46"/>
        <v>562.12</v>
      </c>
      <c r="M65" s="31">
        <f t="shared" si="46"/>
        <v>562.12</v>
      </c>
      <c r="N65" s="31">
        <f t="shared" si="46"/>
        <v>603.1</v>
      </c>
      <c r="O65" s="31">
        <f t="shared" si="46"/>
        <v>603.1</v>
      </c>
      <c r="P65" s="31">
        <f t="shared" ref="P65:Q65" si="47">P50</f>
        <v>639.29</v>
      </c>
      <c r="Q65" s="31">
        <f t="shared" si="47"/>
        <v>639.29</v>
      </c>
      <c r="R65" s="31">
        <f t="shared" ref="R65" si="48">R50</f>
        <v>639.29</v>
      </c>
    </row>
    <row r="66" spans="1:18" x14ac:dyDescent="0.2">
      <c r="A66" s="22" t="s">
        <v>79</v>
      </c>
      <c r="B66" s="551" t="s">
        <v>81</v>
      </c>
      <c r="C66" s="551"/>
      <c r="D66" s="551"/>
      <c r="E66" s="551"/>
      <c r="F66" s="551"/>
      <c r="G66" s="551"/>
      <c r="H66" s="551"/>
      <c r="I66" s="31">
        <f t="shared" ref="I66:O66" si="49">I60</f>
        <v>565.33000000000004</v>
      </c>
      <c r="J66" s="31">
        <f t="shared" si="49"/>
        <v>675.76</v>
      </c>
      <c r="K66" s="31">
        <f t="shared" si="49"/>
        <v>675.76</v>
      </c>
      <c r="L66" s="31">
        <f t="shared" si="49"/>
        <v>752.97</v>
      </c>
      <c r="M66" s="31">
        <f t="shared" si="49"/>
        <v>752.97</v>
      </c>
      <c r="N66" s="31">
        <f t="shared" si="49"/>
        <v>853.37</v>
      </c>
      <c r="O66" s="31">
        <f t="shared" si="49"/>
        <v>853.37</v>
      </c>
      <c r="P66" s="31">
        <f t="shared" ref="P66:Q66" si="50">P60</f>
        <v>986.32</v>
      </c>
      <c r="Q66" s="31">
        <f t="shared" si="50"/>
        <v>986.32</v>
      </c>
      <c r="R66" s="31">
        <f t="shared" ref="R66" si="51">R60</f>
        <v>986.32</v>
      </c>
    </row>
    <row r="67" spans="1:18" x14ac:dyDescent="0.2">
      <c r="A67" s="569" t="s">
        <v>83</v>
      </c>
      <c r="B67" s="569"/>
      <c r="C67" s="569"/>
      <c r="D67" s="569"/>
      <c r="E67" s="569"/>
      <c r="F67" s="569"/>
      <c r="G67" s="569"/>
      <c r="H67" s="569"/>
      <c r="I67" s="32">
        <f t="shared" ref="I67:O67" si="52">TRUNC(SUM(I64:I66),2)</f>
        <v>1325</v>
      </c>
      <c r="J67" s="32">
        <f t="shared" si="52"/>
        <v>1570.81</v>
      </c>
      <c r="K67" s="32">
        <f t="shared" si="52"/>
        <v>1570.81</v>
      </c>
      <c r="L67" s="32">
        <f t="shared" si="52"/>
        <v>1710.4</v>
      </c>
      <c r="M67" s="32">
        <f t="shared" si="52"/>
        <v>1710.4</v>
      </c>
      <c r="N67" s="32">
        <f t="shared" si="52"/>
        <v>1880.61</v>
      </c>
      <c r="O67" s="32">
        <f t="shared" si="52"/>
        <v>1880.61</v>
      </c>
      <c r="P67" s="32">
        <f t="shared" ref="P67:Q67" si="53">TRUNC(SUM(P64:P66),2)</f>
        <v>2075.1999999999998</v>
      </c>
      <c r="Q67" s="32">
        <f t="shared" si="53"/>
        <v>2075.1999999999998</v>
      </c>
      <c r="R67" s="32">
        <f t="shared" ref="R67" si="54">TRUNC(SUM(R64:R66),2)</f>
        <v>2075.1999999999998</v>
      </c>
    </row>
    <row r="68" spans="1:18" x14ac:dyDescent="0.2">
      <c r="A68" s="578"/>
      <c r="B68" s="579"/>
      <c r="C68" s="579"/>
      <c r="D68" s="579"/>
      <c r="E68" s="579"/>
      <c r="F68" s="579"/>
      <c r="G68" s="579"/>
      <c r="H68" s="579"/>
      <c r="I68" s="579"/>
    </row>
    <row r="69" spans="1:18" x14ac:dyDescent="0.2">
      <c r="A69" s="580" t="s">
        <v>84</v>
      </c>
      <c r="B69" s="580"/>
      <c r="C69" s="580"/>
      <c r="D69" s="580"/>
      <c r="E69" s="580"/>
      <c r="F69" s="580"/>
      <c r="G69" s="580"/>
      <c r="H69" s="580"/>
      <c r="I69" s="580"/>
    </row>
    <row r="70" spans="1:18" x14ac:dyDescent="0.2">
      <c r="A70" s="22">
        <v>3</v>
      </c>
      <c r="B70" s="569" t="s">
        <v>85</v>
      </c>
      <c r="C70" s="569"/>
      <c r="D70" s="569"/>
      <c r="E70" s="569"/>
      <c r="F70" s="569"/>
      <c r="G70" s="569"/>
      <c r="H70" s="22" t="s">
        <v>3</v>
      </c>
      <c r="I70" s="22" t="s">
        <v>1</v>
      </c>
      <c r="J70" s="22" t="s">
        <v>1</v>
      </c>
      <c r="K70" s="22" t="s">
        <v>1</v>
      </c>
      <c r="L70" s="22" t="s">
        <v>1</v>
      </c>
      <c r="M70" s="22" t="s">
        <v>1</v>
      </c>
      <c r="N70" s="22" t="s">
        <v>1</v>
      </c>
      <c r="O70" s="22" t="s">
        <v>1</v>
      </c>
      <c r="P70" s="22" t="s">
        <v>1</v>
      </c>
      <c r="Q70" s="22" t="s">
        <v>1</v>
      </c>
      <c r="R70" s="22" t="s">
        <v>1</v>
      </c>
    </row>
    <row r="71" spans="1:18" x14ac:dyDescent="0.2">
      <c r="A71" s="22" t="s">
        <v>10</v>
      </c>
      <c r="B71" s="575" t="s">
        <v>88</v>
      </c>
      <c r="C71" s="575"/>
      <c r="D71" s="575"/>
      <c r="E71" s="575"/>
      <c r="F71" s="575"/>
      <c r="G71" s="575"/>
      <c r="H71" s="142">
        <v>4.0000000000000001E-3</v>
      </c>
      <c r="I71" s="31">
        <f t="shared" ref="I71:I76" si="55">($I$32)*H71</f>
        <v>4.67</v>
      </c>
      <c r="J71" s="31">
        <f t="shared" ref="J71:J76" si="56">($J$32)*H71</f>
        <v>5.5</v>
      </c>
      <c r="K71" s="31">
        <f t="shared" ref="K71:K76" si="57">($J$32)*H71</f>
        <v>5.5</v>
      </c>
      <c r="L71" s="31">
        <f t="shared" ref="L71:Q71" si="58">(L32)*$H$71</f>
        <v>5.88</v>
      </c>
      <c r="M71" s="31">
        <f t="shared" si="58"/>
        <v>5.88</v>
      </c>
      <c r="N71" s="31">
        <f t="shared" si="58"/>
        <v>6.31</v>
      </c>
      <c r="O71" s="31">
        <f t="shared" si="58"/>
        <v>6.31</v>
      </c>
      <c r="P71" s="31">
        <f t="shared" si="58"/>
        <v>6.69</v>
      </c>
      <c r="Q71" s="31">
        <f t="shared" si="58"/>
        <v>6.69</v>
      </c>
      <c r="R71" s="31">
        <f>(R32)*$H$71*0.1</f>
        <v>0.67</v>
      </c>
    </row>
    <row r="72" spans="1:18" x14ac:dyDescent="0.2">
      <c r="A72" s="22" t="s">
        <v>11</v>
      </c>
      <c r="B72" s="575" t="s">
        <v>87</v>
      </c>
      <c r="C72" s="575"/>
      <c r="D72" s="575"/>
      <c r="E72" s="575"/>
      <c r="F72" s="575"/>
      <c r="G72" s="575"/>
      <c r="H72" s="143">
        <v>3.0000000000000001E-3</v>
      </c>
      <c r="I72" s="31">
        <f t="shared" si="55"/>
        <v>3.5</v>
      </c>
      <c r="J72" s="31">
        <f t="shared" si="56"/>
        <v>4.13</v>
      </c>
      <c r="K72" s="31">
        <f t="shared" si="57"/>
        <v>4.13</v>
      </c>
      <c r="L72" s="31">
        <f t="shared" ref="L72:Q72" si="59">(L32)*$H$72</f>
        <v>4.41</v>
      </c>
      <c r="M72" s="31">
        <f t="shared" si="59"/>
        <v>4.41</v>
      </c>
      <c r="N72" s="31">
        <f t="shared" si="59"/>
        <v>4.74</v>
      </c>
      <c r="O72" s="31">
        <f t="shared" si="59"/>
        <v>4.74</v>
      </c>
      <c r="P72" s="31">
        <f t="shared" si="59"/>
        <v>5.0199999999999996</v>
      </c>
      <c r="Q72" s="31">
        <f t="shared" si="59"/>
        <v>5.0199999999999996</v>
      </c>
      <c r="R72" s="31">
        <f>(R32)*$H$72*0.1</f>
        <v>0.5</v>
      </c>
    </row>
    <row r="73" spans="1:18" x14ac:dyDescent="0.2">
      <c r="A73" s="22" t="s">
        <v>12</v>
      </c>
      <c r="B73" s="575" t="s">
        <v>89</v>
      </c>
      <c r="C73" s="575"/>
      <c r="D73" s="575"/>
      <c r="E73" s="575"/>
      <c r="F73" s="575"/>
      <c r="G73" s="575"/>
      <c r="H73" s="10">
        <v>4.0000000000000002E-4</v>
      </c>
      <c r="I73" s="31">
        <f t="shared" si="55"/>
        <v>0.47</v>
      </c>
      <c r="J73" s="31">
        <f t="shared" si="56"/>
        <v>0.55000000000000004</v>
      </c>
      <c r="K73" s="31">
        <f t="shared" si="57"/>
        <v>0.55000000000000004</v>
      </c>
      <c r="L73" s="31">
        <f t="shared" ref="L73:R73" si="60">(L32)*$H$73</f>
        <v>0.59</v>
      </c>
      <c r="M73" s="31">
        <f t="shared" si="60"/>
        <v>0.59</v>
      </c>
      <c r="N73" s="31">
        <f t="shared" si="60"/>
        <v>0.63</v>
      </c>
      <c r="O73" s="31">
        <f t="shared" si="60"/>
        <v>0.63</v>
      </c>
      <c r="P73" s="31">
        <f t="shared" si="60"/>
        <v>0.67</v>
      </c>
      <c r="Q73" s="31">
        <f t="shared" si="60"/>
        <v>0.67</v>
      </c>
      <c r="R73" s="31">
        <f t="shared" si="60"/>
        <v>0.67</v>
      </c>
    </row>
    <row r="74" spans="1:18" x14ac:dyDescent="0.2">
      <c r="A74" s="22" t="s">
        <v>13</v>
      </c>
      <c r="B74" s="575" t="s">
        <v>86</v>
      </c>
      <c r="C74" s="575"/>
      <c r="D74" s="575"/>
      <c r="E74" s="575"/>
      <c r="F74" s="575"/>
      <c r="G74" s="575"/>
      <c r="H74" s="142">
        <v>1.9800000000000002E-2</v>
      </c>
      <c r="I74" s="31">
        <f t="shared" si="55"/>
        <v>23.11</v>
      </c>
      <c r="J74" s="31">
        <f t="shared" si="56"/>
        <v>27.23</v>
      </c>
      <c r="K74" s="31">
        <f t="shared" si="57"/>
        <v>27.23</v>
      </c>
      <c r="L74" s="31">
        <f t="shared" ref="L74:Q74" si="61">(L32)*$H$74</f>
        <v>29.13</v>
      </c>
      <c r="M74" s="31">
        <f t="shared" si="61"/>
        <v>29.13</v>
      </c>
      <c r="N74" s="31">
        <f t="shared" si="61"/>
        <v>31.25</v>
      </c>
      <c r="O74" s="31">
        <f t="shared" si="61"/>
        <v>31.25</v>
      </c>
      <c r="P74" s="31">
        <f t="shared" si="61"/>
        <v>33.130000000000003</v>
      </c>
      <c r="Q74" s="31">
        <f t="shared" si="61"/>
        <v>33.130000000000003</v>
      </c>
      <c r="R74" s="31">
        <f>(R32)*$H$74*0.1</f>
        <v>3.31</v>
      </c>
    </row>
    <row r="75" spans="1:18" x14ac:dyDescent="0.2">
      <c r="A75" s="22" t="s">
        <v>14</v>
      </c>
      <c r="B75" s="575" t="s">
        <v>90</v>
      </c>
      <c r="C75" s="575"/>
      <c r="D75" s="575"/>
      <c r="E75" s="575"/>
      <c r="F75" s="575"/>
      <c r="G75" s="575"/>
      <c r="H75" s="23">
        <f>H50*H74</f>
        <v>7.6E-3</v>
      </c>
      <c r="I75" s="31">
        <f t="shared" si="55"/>
        <v>8.8699999999999992</v>
      </c>
      <c r="J75" s="31">
        <f t="shared" si="56"/>
        <v>10.45</v>
      </c>
      <c r="K75" s="31">
        <f t="shared" si="57"/>
        <v>10.45</v>
      </c>
      <c r="L75" s="31">
        <f t="shared" ref="L75:Q75" si="62">(L32)*$H$75</f>
        <v>11.18</v>
      </c>
      <c r="M75" s="31">
        <f t="shared" si="62"/>
        <v>11.18</v>
      </c>
      <c r="N75" s="31">
        <f t="shared" si="62"/>
        <v>12</v>
      </c>
      <c r="O75" s="31">
        <f t="shared" si="62"/>
        <v>12</v>
      </c>
      <c r="P75" s="31">
        <f t="shared" si="62"/>
        <v>12.72</v>
      </c>
      <c r="Q75" s="31">
        <f t="shared" si="62"/>
        <v>12.72</v>
      </c>
      <c r="R75" s="31">
        <f>(R32)*$H$75*0.1</f>
        <v>1.27</v>
      </c>
    </row>
    <row r="76" spans="1:18" x14ac:dyDescent="0.2">
      <c r="A76" s="22" t="s">
        <v>15</v>
      </c>
      <c r="B76" s="575" t="s">
        <v>91</v>
      </c>
      <c r="C76" s="575"/>
      <c r="D76" s="575"/>
      <c r="E76" s="575"/>
      <c r="F76" s="575"/>
      <c r="G76" s="575"/>
      <c r="H76" s="10">
        <v>5.9999999999999995E-4</v>
      </c>
      <c r="I76" s="31">
        <f t="shared" si="55"/>
        <v>0.7</v>
      </c>
      <c r="J76" s="31">
        <f t="shared" si="56"/>
        <v>0.83</v>
      </c>
      <c r="K76" s="31">
        <f t="shared" si="57"/>
        <v>0.83</v>
      </c>
      <c r="L76" s="31">
        <f t="shared" ref="L76:R76" si="63">(L32)*$H$76</f>
        <v>0.88</v>
      </c>
      <c r="M76" s="31">
        <f t="shared" si="63"/>
        <v>0.88</v>
      </c>
      <c r="N76" s="31">
        <f t="shared" si="63"/>
        <v>0.95</v>
      </c>
      <c r="O76" s="31">
        <f t="shared" si="63"/>
        <v>0.95</v>
      </c>
      <c r="P76" s="31">
        <f t="shared" si="63"/>
        <v>1</v>
      </c>
      <c r="Q76" s="31">
        <f t="shared" si="63"/>
        <v>1</v>
      </c>
      <c r="R76" s="31">
        <f t="shared" si="63"/>
        <v>1</v>
      </c>
    </row>
    <row r="77" spans="1:18" x14ac:dyDescent="0.2">
      <c r="A77" s="569" t="s">
        <v>92</v>
      </c>
      <c r="B77" s="569"/>
      <c r="C77" s="569"/>
      <c r="D77" s="569"/>
      <c r="E77" s="569"/>
      <c r="F77" s="569"/>
      <c r="G77" s="569"/>
      <c r="H77" s="4">
        <f>TRUNC(SUM(H71:H76),4)</f>
        <v>3.5400000000000001E-2</v>
      </c>
      <c r="I77" s="29">
        <f t="shared" ref="I77:O77" si="64">TRUNC(SUM(I71:I76),2)</f>
        <v>41.32</v>
      </c>
      <c r="J77" s="29">
        <f t="shared" si="64"/>
        <v>48.69</v>
      </c>
      <c r="K77" s="29">
        <f t="shared" si="64"/>
        <v>48.69</v>
      </c>
      <c r="L77" s="29">
        <f t="shared" si="64"/>
        <v>52.07</v>
      </c>
      <c r="M77" s="29">
        <f t="shared" si="64"/>
        <v>52.07</v>
      </c>
      <c r="N77" s="29">
        <f t="shared" si="64"/>
        <v>55.88</v>
      </c>
      <c r="O77" s="29">
        <f t="shared" si="64"/>
        <v>55.88</v>
      </c>
      <c r="P77" s="29">
        <f t="shared" ref="P77:Q77" si="65">TRUNC(SUM(P71:P76),2)</f>
        <v>59.23</v>
      </c>
      <c r="Q77" s="29">
        <f t="shared" si="65"/>
        <v>59.23</v>
      </c>
      <c r="R77" s="29">
        <f t="shared" ref="R77" si="66">TRUNC(SUM(R71:R76),2)</f>
        <v>7.42</v>
      </c>
    </row>
    <row r="78" spans="1:18" x14ac:dyDescent="0.2">
      <c r="A78" s="585"/>
      <c r="B78" s="586"/>
      <c r="C78" s="586"/>
      <c r="D78" s="586"/>
      <c r="E78" s="586"/>
      <c r="F78" s="586"/>
      <c r="G78" s="586"/>
      <c r="H78" s="586"/>
      <c r="I78" s="586"/>
    </row>
    <row r="79" spans="1:18" x14ac:dyDescent="0.2">
      <c r="A79" s="580" t="s">
        <v>93</v>
      </c>
      <c r="B79" s="580"/>
      <c r="C79" s="580"/>
      <c r="D79" s="580"/>
      <c r="E79" s="580"/>
      <c r="F79" s="580"/>
      <c r="G79" s="580"/>
      <c r="H79" s="580"/>
      <c r="I79" s="580"/>
    </row>
    <row r="80" spans="1:18" x14ac:dyDescent="0.2">
      <c r="A80" s="569" t="s">
        <v>94</v>
      </c>
      <c r="B80" s="569"/>
      <c r="C80" s="569"/>
      <c r="D80" s="569"/>
      <c r="E80" s="569"/>
      <c r="F80" s="569"/>
      <c r="G80" s="569"/>
      <c r="H80" s="22" t="s">
        <v>3</v>
      </c>
      <c r="I80" s="22" t="s">
        <v>1</v>
      </c>
      <c r="J80" s="22" t="s">
        <v>1</v>
      </c>
      <c r="K80" s="22" t="s">
        <v>1</v>
      </c>
      <c r="L80" s="22" t="s">
        <v>1</v>
      </c>
      <c r="M80" s="22" t="s">
        <v>1</v>
      </c>
      <c r="N80" s="22" t="s">
        <v>1</v>
      </c>
      <c r="O80" s="22" t="s">
        <v>1</v>
      </c>
      <c r="P80" s="22" t="s">
        <v>1</v>
      </c>
      <c r="Q80" s="22" t="s">
        <v>1</v>
      </c>
      <c r="R80" s="22" t="s">
        <v>1</v>
      </c>
    </row>
    <row r="81" spans="1:18" x14ac:dyDescent="0.2">
      <c r="A81" s="22" t="s">
        <v>10</v>
      </c>
      <c r="B81" s="575" t="s">
        <v>95</v>
      </c>
      <c r="C81" s="575"/>
      <c r="D81" s="575"/>
      <c r="E81" s="575"/>
      <c r="F81" s="575"/>
      <c r="G81" s="575"/>
      <c r="H81" s="141">
        <v>9.2999999999999992E-3</v>
      </c>
      <c r="I81" s="31">
        <f>($I$32)*H81</f>
        <v>10.86</v>
      </c>
      <c r="J81" s="31">
        <f>($J$32)*H81</f>
        <v>12.79</v>
      </c>
      <c r="K81" s="31">
        <f>($J$32)*H81</f>
        <v>12.79</v>
      </c>
      <c r="L81" s="31">
        <f>(L32)*$H$81</f>
        <v>13.68</v>
      </c>
      <c r="M81" s="31">
        <f>($M$32)*H81</f>
        <v>13.68</v>
      </c>
      <c r="N81" s="31">
        <f>(N32)*$H$81</f>
        <v>14.68</v>
      </c>
      <c r="O81" s="31">
        <f>(O$32)*$H$81</f>
        <v>14.68</v>
      </c>
      <c r="P81" s="31">
        <f>(P32)*$H$81</f>
        <v>15.56</v>
      </c>
      <c r="Q81" s="31">
        <f>(Q$32)*$H$81</f>
        <v>15.56</v>
      </c>
      <c r="R81" s="31">
        <f>(R$32)*$H$81</f>
        <v>15.56</v>
      </c>
    </row>
    <row r="82" spans="1:18" x14ac:dyDescent="0.2">
      <c r="A82" s="22" t="s">
        <v>11</v>
      </c>
      <c r="B82" s="575" t="s">
        <v>96</v>
      </c>
      <c r="C82" s="575"/>
      <c r="D82" s="575"/>
      <c r="E82" s="575"/>
      <c r="F82" s="575"/>
      <c r="G82" s="575"/>
      <c r="H82" s="5">
        <v>2.9999999999999997E-4</v>
      </c>
      <c r="I82" s="31">
        <f>($I$32)*H82</f>
        <v>0.35</v>
      </c>
      <c r="J82" s="31">
        <f>($J$32)*H82</f>
        <v>0.41</v>
      </c>
      <c r="K82" s="31">
        <f>($J$32)*H82</f>
        <v>0.41</v>
      </c>
      <c r="L82" s="31">
        <f>(L32)*$H$82</f>
        <v>0.44</v>
      </c>
      <c r="M82" s="31">
        <f>($M$32)*H82</f>
        <v>0.44</v>
      </c>
      <c r="N82" s="31">
        <f>(N32)*$H$82</f>
        <v>0.47</v>
      </c>
      <c r="O82" s="31">
        <f>(O$32)*$H$82</f>
        <v>0.47</v>
      </c>
      <c r="P82" s="31">
        <f>(P32)*$H$82</f>
        <v>0.5</v>
      </c>
      <c r="Q82" s="31">
        <f>(Q$32)*$H$82</f>
        <v>0.5</v>
      </c>
      <c r="R82" s="31">
        <f>(R$32)*$H$82</f>
        <v>0.5</v>
      </c>
    </row>
    <row r="83" spans="1:18" x14ac:dyDescent="0.2">
      <c r="A83" s="22" t="s">
        <v>12</v>
      </c>
      <c r="B83" s="575" t="s">
        <v>97</v>
      </c>
      <c r="C83" s="575"/>
      <c r="D83" s="575"/>
      <c r="E83" s="575"/>
      <c r="F83" s="575"/>
      <c r="G83" s="575"/>
      <c r="H83" s="5">
        <v>2.0000000000000001E-4</v>
      </c>
      <c r="I83" s="31">
        <f>($I$32)*H83</f>
        <v>0.23</v>
      </c>
      <c r="J83" s="31">
        <f>($J$32)*H83</f>
        <v>0.28000000000000003</v>
      </c>
      <c r="K83" s="31">
        <f>($J$32)*H83</f>
        <v>0.28000000000000003</v>
      </c>
      <c r="L83" s="31">
        <f>(L32)*$H$83</f>
        <v>0.28999999999999998</v>
      </c>
      <c r="M83" s="31">
        <f>($M$32)*H83</f>
        <v>0.28999999999999998</v>
      </c>
      <c r="N83" s="31">
        <f>(N32)*$H$83</f>
        <v>0.32</v>
      </c>
      <c r="O83" s="31">
        <f>(O$32)*$H$83</f>
        <v>0.32</v>
      </c>
      <c r="P83" s="31">
        <f>(P32)*$H$83</f>
        <v>0.33</v>
      </c>
      <c r="Q83" s="31">
        <f>(Q$32)*$H$83</f>
        <v>0.33</v>
      </c>
      <c r="R83" s="31">
        <f>(R$32)*$H$83</f>
        <v>0.33</v>
      </c>
    </row>
    <row r="84" spans="1:18" x14ac:dyDescent="0.2">
      <c r="A84" s="22" t="s">
        <v>13</v>
      </c>
      <c r="B84" s="575" t="s">
        <v>98</v>
      </c>
      <c r="C84" s="575"/>
      <c r="D84" s="575"/>
      <c r="E84" s="575"/>
      <c r="F84" s="575"/>
      <c r="G84" s="575"/>
      <c r="H84" s="1">
        <v>2.9999999999999997E-4</v>
      </c>
      <c r="I84" s="31">
        <f>($I$32)*H84</f>
        <v>0.35</v>
      </c>
      <c r="J84" s="31">
        <f>($J$32)*H84</f>
        <v>0.41</v>
      </c>
      <c r="K84" s="31">
        <f>($J$32)*H84</f>
        <v>0.41</v>
      </c>
      <c r="L84" s="31">
        <f>(L32)*$H$84</f>
        <v>0.44</v>
      </c>
      <c r="M84" s="31">
        <f>($M$32)*H84</f>
        <v>0.44</v>
      </c>
      <c r="N84" s="31">
        <f>(N32)*$H$84</f>
        <v>0.47</v>
      </c>
      <c r="O84" s="31">
        <f>(O$32)*$H$84</f>
        <v>0.47</v>
      </c>
      <c r="P84" s="31">
        <f>(P32)*$H$84</f>
        <v>0.5</v>
      </c>
      <c r="Q84" s="31">
        <f>(Q$32)*$H$84</f>
        <v>0.5</v>
      </c>
      <c r="R84" s="31">
        <f>(R$32)*$H$84</f>
        <v>0.5</v>
      </c>
    </row>
    <row r="85" spans="1:18" x14ac:dyDescent="0.2">
      <c r="A85" s="22" t="s">
        <v>14</v>
      </c>
      <c r="B85" s="575" t="s">
        <v>23</v>
      </c>
      <c r="C85" s="575"/>
      <c r="D85" s="575"/>
      <c r="E85" s="575"/>
      <c r="F85" s="575"/>
      <c r="G85" s="575"/>
      <c r="H85" s="5">
        <v>4.0000000000000002E-4</v>
      </c>
      <c r="I85" s="31">
        <f>($I$32)*H85</f>
        <v>0.47</v>
      </c>
      <c r="J85" s="31">
        <f>($J$32)*H85</f>
        <v>0.55000000000000004</v>
      </c>
      <c r="K85" s="31">
        <f>($J$32)*H85</f>
        <v>0.55000000000000004</v>
      </c>
      <c r="L85" s="31">
        <f>(L32)*$H$85</f>
        <v>0.59</v>
      </c>
      <c r="M85" s="31">
        <f>($M$32)*H85</f>
        <v>0.59</v>
      </c>
      <c r="N85" s="31">
        <f>(N32)*$H$85</f>
        <v>0.63</v>
      </c>
      <c r="O85" s="31">
        <f>(O32)*$H$85</f>
        <v>0.63</v>
      </c>
      <c r="P85" s="31">
        <f>(P32)*$H$85</f>
        <v>0.67</v>
      </c>
      <c r="Q85" s="31">
        <f>(Q32)*$H$85</f>
        <v>0.67</v>
      </c>
      <c r="R85" s="31">
        <f>(R32)*$H$85</f>
        <v>0.67</v>
      </c>
    </row>
    <row r="86" spans="1:18" x14ac:dyDescent="0.2">
      <c r="A86" s="22" t="s">
        <v>15</v>
      </c>
      <c r="B86" s="575" t="s">
        <v>4</v>
      </c>
      <c r="C86" s="575"/>
      <c r="D86" s="575"/>
      <c r="E86" s="575"/>
      <c r="F86" s="575"/>
      <c r="G86" s="575"/>
      <c r="H86" s="33">
        <v>0</v>
      </c>
      <c r="I86" s="31">
        <f>($I$32+$I$39)*H86</f>
        <v>0</v>
      </c>
      <c r="J86" s="31">
        <f>($I$32+$I$39)*I86</f>
        <v>0</v>
      </c>
      <c r="K86" s="31">
        <f>($I$32+$I$39)*J86</f>
        <v>0</v>
      </c>
      <c r="L86" s="31">
        <f>(L32+L39)*$K$86</f>
        <v>0</v>
      </c>
      <c r="M86" s="31">
        <f>(M32+M39)*$H$86</f>
        <v>0</v>
      </c>
      <c r="N86" s="31">
        <f>($I$32+$I$39)*M86</f>
        <v>0</v>
      </c>
      <c r="O86" s="31">
        <f>(O32+O39)*$H$86</f>
        <v>0</v>
      </c>
      <c r="P86" s="31">
        <f>($I$32+$I$39)*O86</f>
        <v>0</v>
      </c>
      <c r="Q86" s="31">
        <f>(Q32+Q39)*$H$86</f>
        <v>0</v>
      </c>
      <c r="R86" s="31">
        <f>(R32+R39)*$H$86</f>
        <v>0</v>
      </c>
    </row>
    <row r="87" spans="1:18" x14ac:dyDescent="0.2">
      <c r="A87" s="569" t="s">
        <v>21</v>
      </c>
      <c r="B87" s="569"/>
      <c r="C87" s="569"/>
      <c r="D87" s="569"/>
      <c r="E87" s="569"/>
      <c r="F87" s="569"/>
      <c r="G87" s="569"/>
      <c r="H87" s="4">
        <f>TRUNC(SUM(H81:H86),4)</f>
        <v>1.0500000000000001E-2</v>
      </c>
      <c r="I87" s="29">
        <f t="shared" ref="I87:O87" si="67">TRUNC(SUM(I81:I86),2)</f>
        <v>12.26</v>
      </c>
      <c r="J87" s="29">
        <f t="shared" si="67"/>
        <v>14.44</v>
      </c>
      <c r="K87" s="29">
        <f t="shared" si="67"/>
        <v>14.44</v>
      </c>
      <c r="L87" s="29">
        <f t="shared" si="67"/>
        <v>15.44</v>
      </c>
      <c r="M87" s="29">
        <f t="shared" si="67"/>
        <v>15.44</v>
      </c>
      <c r="N87" s="29">
        <f t="shared" si="67"/>
        <v>16.57</v>
      </c>
      <c r="O87" s="29">
        <f t="shared" si="67"/>
        <v>16.57</v>
      </c>
      <c r="P87" s="29">
        <f t="shared" ref="P87:Q87" si="68">TRUNC(SUM(P81:P86),2)</f>
        <v>17.559999999999999</v>
      </c>
      <c r="Q87" s="29">
        <f t="shared" si="68"/>
        <v>17.559999999999999</v>
      </c>
      <c r="R87" s="29">
        <f t="shared" ref="R87" si="69">TRUNC(SUM(R81:R86),2)</f>
        <v>17.559999999999999</v>
      </c>
    </row>
    <row r="88" spans="1:18" x14ac:dyDescent="0.2">
      <c r="A88" s="583"/>
      <c r="B88" s="584"/>
      <c r="C88" s="584"/>
      <c r="D88" s="584"/>
      <c r="E88" s="584"/>
      <c r="F88" s="584"/>
      <c r="G88" s="584"/>
      <c r="H88" s="584"/>
      <c r="I88" s="584"/>
    </row>
    <row r="89" spans="1:18" x14ac:dyDescent="0.2">
      <c r="A89" s="569" t="s">
        <v>99</v>
      </c>
      <c r="B89" s="569"/>
      <c r="C89" s="569"/>
      <c r="D89" s="569"/>
      <c r="E89" s="569"/>
      <c r="F89" s="569"/>
      <c r="G89" s="569"/>
      <c r="H89" s="22" t="s">
        <v>3</v>
      </c>
      <c r="I89" s="22" t="s">
        <v>1</v>
      </c>
      <c r="J89" s="22" t="s">
        <v>1</v>
      </c>
      <c r="K89" s="22" t="s">
        <v>1</v>
      </c>
      <c r="L89" s="22" t="s">
        <v>1</v>
      </c>
      <c r="M89" s="22" t="s">
        <v>1</v>
      </c>
      <c r="N89" s="22" t="s">
        <v>1</v>
      </c>
      <c r="O89" s="22" t="s">
        <v>1</v>
      </c>
      <c r="P89" s="22" t="s">
        <v>1</v>
      </c>
      <c r="Q89" s="22" t="s">
        <v>1</v>
      </c>
      <c r="R89" s="22" t="s">
        <v>1</v>
      </c>
    </row>
    <row r="90" spans="1:18" x14ac:dyDescent="0.2">
      <c r="A90" s="22" t="s">
        <v>10</v>
      </c>
      <c r="B90" s="575" t="s">
        <v>100</v>
      </c>
      <c r="C90" s="575"/>
      <c r="D90" s="575"/>
      <c r="E90" s="575"/>
      <c r="F90" s="575"/>
      <c r="G90" s="575"/>
      <c r="H90" s="5">
        <v>0</v>
      </c>
      <c r="I90" s="28">
        <f>I32*H90</f>
        <v>0</v>
      </c>
      <c r="J90" s="28">
        <f>J32*I90</f>
        <v>0</v>
      </c>
      <c r="K90" s="28">
        <f>K32*J90</f>
        <v>0</v>
      </c>
      <c r="L90" s="28">
        <f>L32*K90</f>
        <v>0</v>
      </c>
      <c r="M90" s="28">
        <f>M32*L91</f>
        <v>0</v>
      </c>
      <c r="N90" s="28">
        <f>N32*M90</f>
        <v>0</v>
      </c>
      <c r="O90" s="28">
        <f>O32*N91</f>
        <v>0</v>
      </c>
      <c r="P90" s="28">
        <f>P32*O90</f>
        <v>0</v>
      </c>
      <c r="Q90" s="28">
        <f>Q32*P91</f>
        <v>0</v>
      </c>
      <c r="R90" s="28">
        <f>R32*O91</f>
        <v>0</v>
      </c>
    </row>
    <row r="91" spans="1:18" x14ac:dyDescent="0.2">
      <c r="A91" s="569" t="s">
        <v>22</v>
      </c>
      <c r="B91" s="569"/>
      <c r="C91" s="569"/>
      <c r="D91" s="569"/>
      <c r="E91" s="569"/>
      <c r="F91" s="569"/>
      <c r="G91" s="569"/>
      <c r="H91" s="4">
        <f>TRUNC(SUM(H90),4)</f>
        <v>0</v>
      </c>
      <c r="I91" s="29">
        <f t="shared" ref="I91:O91" si="70">TRUNC(SUM(I90),2)</f>
        <v>0</v>
      </c>
      <c r="J91" s="29">
        <f t="shared" si="70"/>
        <v>0</v>
      </c>
      <c r="K91" s="29">
        <f t="shared" si="70"/>
        <v>0</v>
      </c>
      <c r="L91" s="29">
        <f t="shared" si="70"/>
        <v>0</v>
      </c>
      <c r="M91" s="29">
        <f t="shared" si="70"/>
        <v>0</v>
      </c>
      <c r="N91" s="29">
        <f t="shared" si="70"/>
        <v>0</v>
      </c>
      <c r="O91" s="29">
        <f t="shared" si="70"/>
        <v>0</v>
      </c>
      <c r="P91" s="29">
        <f t="shared" ref="P91:Q91" si="71">TRUNC(SUM(P90),2)</f>
        <v>0</v>
      </c>
      <c r="Q91" s="29">
        <f t="shared" si="71"/>
        <v>0</v>
      </c>
      <c r="R91" s="29">
        <f t="shared" ref="R91" si="72">TRUNC(SUM(R90),2)</f>
        <v>0</v>
      </c>
    </row>
    <row r="92" spans="1:18" x14ac:dyDescent="0.2">
      <c r="A92" s="581"/>
      <c r="B92" s="582"/>
      <c r="C92" s="582"/>
      <c r="D92" s="582"/>
      <c r="E92" s="582"/>
      <c r="F92" s="582"/>
      <c r="G92" s="582"/>
      <c r="H92" s="582"/>
      <c r="I92" s="582"/>
    </row>
    <row r="93" spans="1:18" x14ac:dyDescent="0.2">
      <c r="A93" s="571" t="s">
        <v>101</v>
      </c>
      <c r="B93" s="571"/>
      <c r="C93" s="571"/>
      <c r="D93" s="571"/>
      <c r="E93" s="571"/>
      <c r="F93" s="571"/>
      <c r="G93" s="571"/>
      <c r="H93" s="571"/>
      <c r="I93" s="571"/>
    </row>
    <row r="94" spans="1:18" x14ac:dyDescent="0.2">
      <c r="A94" s="569" t="s">
        <v>102</v>
      </c>
      <c r="B94" s="569"/>
      <c r="C94" s="569"/>
      <c r="D94" s="569"/>
      <c r="E94" s="569"/>
      <c r="F94" s="569"/>
      <c r="G94" s="569"/>
      <c r="H94" s="569"/>
      <c r="I94" s="22" t="s">
        <v>1</v>
      </c>
      <c r="J94" s="22" t="s">
        <v>1</v>
      </c>
      <c r="K94" s="22" t="s">
        <v>1</v>
      </c>
      <c r="L94" s="22" t="s">
        <v>1</v>
      </c>
      <c r="M94" s="22" t="s">
        <v>1</v>
      </c>
      <c r="N94" s="22" t="s">
        <v>1</v>
      </c>
      <c r="O94" s="22" t="s">
        <v>1</v>
      </c>
      <c r="P94" s="22" t="s">
        <v>1</v>
      </c>
      <c r="Q94" s="22" t="s">
        <v>1</v>
      </c>
      <c r="R94" s="22" t="s">
        <v>1</v>
      </c>
    </row>
    <row r="95" spans="1:18" x14ac:dyDescent="0.2">
      <c r="A95" s="22" t="s">
        <v>25</v>
      </c>
      <c r="B95" s="551" t="s">
        <v>96</v>
      </c>
      <c r="C95" s="551"/>
      <c r="D95" s="551"/>
      <c r="E95" s="551"/>
      <c r="F95" s="551"/>
      <c r="G95" s="551"/>
      <c r="H95" s="551"/>
      <c r="I95" s="28">
        <f t="shared" ref="I95:O95" si="73">I87</f>
        <v>12.26</v>
      </c>
      <c r="J95" s="28">
        <f t="shared" si="73"/>
        <v>14.44</v>
      </c>
      <c r="K95" s="28">
        <f t="shared" si="73"/>
        <v>14.44</v>
      </c>
      <c r="L95" s="28">
        <f t="shared" si="73"/>
        <v>15.44</v>
      </c>
      <c r="M95" s="28">
        <f t="shared" si="73"/>
        <v>15.44</v>
      </c>
      <c r="N95" s="28">
        <f t="shared" si="73"/>
        <v>16.57</v>
      </c>
      <c r="O95" s="28">
        <f t="shared" si="73"/>
        <v>16.57</v>
      </c>
      <c r="P95" s="28">
        <f t="shared" ref="P95:Q95" si="74">P87</f>
        <v>17.559999999999999</v>
      </c>
      <c r="Q95" s="28">
        <f t="shared" si="74"/>
        <v>17.559999999999999</v>
      </c>
      <c r="R95" s="28">
        <f t="shared" ref="R95" si="75">R87</f>
        <v>17.559999999999999</v>
      </c>
    </row>
    <row r="96" spans="1:18" x14ac:dyDescent="0.2">
      <c r="A96" s="22" t="s">
        <v>26</v>
      </c>
      <c r="B96" s="551" t="s">
        <v>103</v>
      </c>
      <c r="C96" s="551"/>
      <c r="D96" s="551"/>
      <c r="E96" s="551"/>
      <c r="F96" s="551"/>
      <c r="G96" s="551"/>
      <c r="H96" s="551"/>
      <c r="I96" s="31">
        <f t="shared" ref="I96:O96" si="76">I91</f>
        <v>0</v>
      </c>
      <c r="J96" s="31">
        <f t="shared" si="76"/>
        <v>0</v>
      </c>
      <c r="K96" s="31">
        <f t="shared" si="76"/>
        <v>0</v>
      </c>
      <c r="L96" s="31">
        <f t="shared" si="76"/>
        <v>0</v>
      </c>
      <c r="M96" s="31">
        <f t="shared" si="76"/>
        <v>0</v>
      </c>
      <c r="N96" s="31">
        <f t="shared" si="76"/>
        <v>0</v>
      </c>
      <c r="O96" s="31">
        <f t="shared" si="76"/>
        <v>0</v>
      </c>
      <c r="P96" s="31">
        <f t="shared" ref="P96:Q96" si="77">P91</f>
        <v>0</v>
      </c>
      <c r="Q96" s="31">
        <f t="shared" si="77"/>
        <v>0</v>
      </c>
      <c r="R96" s="31">
        <f t="shared" ref="R96" si="78">R91</f>
        <v>0</v>
      </c>
    </row>
    <row r="97" spans="1:18" x14ac:dyDescent="0.2">
      <c r="A97" s="569" t="s">
        <v>104</v>
      </c>
      <c r="B97" s="569"/>
      <c r="C97" s="569"/>
      <c r="D97" s="569"/>
      <c r="E97" s="569"/>
      <c r="F97" s="569"/>
      <c r="G97" s="569"/>
      <c r="H97" s="569"/>
      <c r="I97" s="32">
        <f t="shared" ref="I97:O97" si="79">TRUNC(SUM(I95:I96),2)</f>
        <v>12.26</v>
      </c>
      <c r="J97" s="32">
        <f t="shared" si="79"/>
        <v>14.44</v>
      </c>
      <c r="K97" s="32">
        <f t="shared" si="79"/>
        <v>14.44</v>
      </c>
      <c r="L97" s="32">
        <f t="shared" si="79"/>
        <v>15.44</v>
      </c>
      <c r="M97" s="32">
        <f t="shared" si="79"/>
        <v>15.44</v>
      </c>
      <c r="N97" s="32">
        <f t="shared" si="79"/>
        <v>16.57</v>
      </c>
      <c r="O97" s="32">
        <f t="shared" si="79"/>
        <v>16.57</v>
      </c>
      <c r="P97" s="32">
        <f t="shared" ref="P97:Q97" si="80">TRUNC(SUM(P95:P96),2)</f>
        <v>17.559999999999999</v>
      </c>
      <c r="Q97" s="32">
        <f t="shared" si="80"/>
        <v>17.559999999999999</v>
      </c>
      <c r="R97" s="32">
        <f t="shared" ref="R97" si="81">TRUNC(SUM(R95:R96),2)</f>
        <v>17.559999999999999</v>
      </c>
    </row>
    <row r="98" spans="1:18" x14ac:dyDescent="0.2">
      <c r="A98" s="578"/>
      <c r="B98" s="579"/>
      <c r="C98" s="579"/>
      <c r="D98" s="579"/>
      <c r="E98" s="579"/>
      <c r="F98" s="579"/>
      <c r="G98" s="579"/>
      <c r="H98" s="579"/>
      <c r="I98" s="579"/>
    </row>
    <row r="99" spans="1:18" x14ac:dyDescent="0.2">
      <c r="A99" s="580" t="s">
        <v>105</v>
      </c>
      <c r="B99" s="580"/>
      <c r="C99" s="580"/>
      <c r="D99" s="580"/>
      <c r="E99" s="580"/>
      <c r="F99" s="580"/>
      <c r="G99" s="580"/>
      <c r="H99" s="580"/>
      <c r="I99" s="580"/>
    </row>
    <row r="100" spans="1:18" x14ac:dyDescent="0.2">
      <c r="A100" s="22">
        <v>5</v>
      </c>
      <c r="B100" s="569" t="s">
        <v>19</v>
      </c>
      <c r="C100" s="569"/>
      <c r="D100" s="569"/>
      <c r="E100" s="569"/>
      <c r="F100" s="569"/>
      <c r="G100" s="569"/>
      <c r="H100" s="22"/>
      <c r="I100" s="22" t="s">
        <v>1</v>
      </c>
      <c r="J100" s="22" t="s">
        <v>1</v>
      </c>
      <c r="K100" s="22" t="s">
        <v>1</v>
      </c>
      <c r="L100" s="22" t="s">
        <v>1</v>
      </c>
      <c r="M100" s="22" t="s">
        <v>1</v>
      </c>
      <c r="N100" s="22" t="s">
        <v>1</v>
      </c>
      <c r="O100" s="22" t="s">
        <v>1</v>
      </c>
      <c r="P100" s="22" t="s">
        <v>1</v>
      </c>
      <c r="Q100" s="22" t="s">
        <v>1</v>
      </c>
      <c r="R100" s="22" t="s">
        <v>1</v>
      </c>
    </row>
    <row r="101" spans="1:18" x14ac:dyDescent="0.2">
      <c r="A101" s="22" t="s">
        <v>10</v>
      </c>
      <c r="B101" s="577" t="s">
        <v>118</v>
      </c>
      <c r="C101" s="577"/>
      <c r="D101" s="577"/>
      <c r="E101" s="577"/>
      <c r="F101" s="577"/>
      <c r="G101" s="577"/>
      <c r="H101" s="25" t="s">
        <v>0</v>
      </c>
      <c r="I101" s="28">
        <f>'JUSTIFICATIVAS '!F116</f>
        <v>47.54</v>
      </c>
      <c r="J101" s="28">
        <f>I101</f>
        <v>47.54</v>
      </c>
      <c r="K101" s="28">
        <f>J101*$K$4</f>
        <v>50.29</v>
      </c>
      <c r="L101" s="28">
        <f>K101</f>
        <v>50.29</v>
      </c>
      <c r="M101" s="28">
        <f>L101*$M$4</f>
        <v>52.56</v>
      </c>
      <c r="N101" s="28">
        <f>M101</f>
        <v>52.56</v>
      </c>
      <c r="O101" s="28">
        <f>N101*O4</f>
        <v>54.96</v>
      </c>
      <c r="P101" s="28">
        <f>O101</f>
        <v>54.96</v>
      </c>
      <c r="Q101" s="28">
        <f>P101*Q4</f>
        <v>57.4</v>
      </c>
      <c r="R101" s="28">
        <f>Q101*R4</f>
        <v>57.4</v>
      </c>
    </row>
    <row r="102" spans="1:18" x14ac:dyDescent="0.2">
      <c r="A102" s="22" t="s">
        <v>11</v>
      </c>
      <c r="B102" s="577" t="s">
        <v>20</v>
      </c>
      <c r="C102" s="577"/>
      <c r="D102" s="577"/>
      <c r="E102" s="577"/>
      <c r="F102" s="577"/>
      <c r="G102" s="577"/>
      <c r="H102" s="25" t="s">
        <v>0</v>
      </c>
      <c r="I102" s="87">
        <v>0</v>
      </c>
      <c r="J102" s="87">
        <v>0</v>
      </c>
      <c r="K102" s="28">
        <f>J102*$K$4</f>
        <v>0</v>
      </c>
      <c r="L102" s="87">
        <v>0</v>
      </c>
      <c r="M102" s="28"/>
      <c r="N102" s="87">
        <v>0</v>
      </c>
      <c r="O102" s="28"/>
      <c r="P102" s="87">
        <v>0</v>
      </c>
      <c r="Q102" s="28"/>
      <c r="R102" s="28"/>
    </row>
    <row r="103" spans="1:18" x14ac:dyDescent="0.2">
      <c r="A103" s="62" t="s">
        <v>12</v>
      </c>
      <c r="B103" s="577" t="s">
        <v>186</v>
      </c>
      <c r="C103" s="577"/>
      <c r="D103" s="577"/>
      <c r="E103" s="577"/>
      <c r="F103" s="577"/>
      <c r="G103" s="577"/>
      <c r="H103" s="25" t="s">
        <v>0</v>
      </c>
      <c r="I103" s="87">
        <f>'JUSTIFICATIVAS '!F121</f>
        <v>1.3</v>
      </c>
      <c r="J103" s="87">
        <f>I103</f>
        <v>1.3</v>
      </c>
      <c r="K103" s="28">
        <f>J103*$K$4</f>
        <v>1.38</v>
      </c>
      <c r="L103" s="87">
        <f>K103</f>
        <v>1.38</v>
      </c>
      <c r="M103" s="28">
        <f>L103*$M$4</f>
        <v>1.44</v>
      </c>
      <c r="N103" s="87">
        <f>M103</f>
        <v>1.44</v>
      </c>
      <c r="O103" s="28">
        <f>N103*O4</f>
        <v>1.51</v>
      </c>
      <c r="P103" s="87">
        <f>O103</f>
        <v>1.51</v>
      </c>
      <c r="Q103" s="28">
        <f>P103*Q4</f>
        <v>1.58</v>
      </c>
      <c r="R103" s="28">
        <f>Q103*R4</f>
        <v>1.58</v>
      </c>
    </row>
    <row r="104" spans="1:18" x14ac:dyDescent="0.2">
      <c r="A104" s="62" t="s">
        <v>13</v>
      </c>
      <c r="B104" s="577" t="s">
        <v>4</v>
      </c>
      <c r="C104" s="577"/>
      <c r="D104" s="577"/>
      <c r="E104" s="577"/>
      <c r="F104" s="577"/>
      <c r="G104" s="577"/>
      <c r="H104" s="25" t="s">
        <v>0</v>
      </c>
      <c r="I104" s="28">
        <v>0</v>
      </c>
      <c r="J104" s="28">
        <v>0</v>
      </c>
      <c r="K104" s="28">
        <f>J104*$K$4</f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</row>
    <row r="105" spans="1:18" x14ac:dyDescent="0.2">
      <c r="A105" s="569" t="s">
        <v>106</v>
      </c>
      <c r="B105" s="569"/>
      <c r="C105" s="569"/>
      <c r="D105" s="569"/>
      <c r="E105" s="569"/>
      <c r="F105" s="569"/>
      <c r="G105" s="569"/>
      <c r="H105" s="4" t="s">
        <v>0</v>
      </c>
      <c r="I105" s="29">
        <f t="shared" ref="I105:O105" si="82">TRUNC(SUM(I101:I104),2)</f>
        <v>48.84</v>
      </c>
      <c r="J105" s="29">
        <f t="shared" si="82"/>
        <v>48.84</v>
      </c>
      <c r="K105" s="29">
        <f t="shared" si="82"/>
        <v>51.67</v>
      </c>
      <c r="L105" s="29">
        <f t="shared" si="82"/>
        <v>51.67</v>
      </c>
      <c r="M105" s="29">
        <f t="shared" si="82"/>
        <v>54</v>
      </c>
      <c r="N105" s="29">
        <f t="shared" si="82"/>
        <v>54</v>
      </c>
      <c r="O105" s="29">
        <f t="shared" si="82"/>
        <v>56.47</v>
      </c>
      <c r="P105" s="29">
        <f t="shared" ref="P105:Q105" si="83">TRUNC(SUM(P101:P104),2)</f>
        <v>56.47</v>
      </c>
      <c r="Q105" s="29">
        <f t="shared" si="83"/>
        <v>58.98</v>
      </c>
      <c r="R105" s="29">
        <f t="shared" ref="R105" si="84">TRUNC(SUM(R101:R104),2)</f>
        <v>58.98</v>
      </c>
    </row>
    <row r="106" spans="1:18" x14ac:dyDescent="0.2">
      <c r="A106" s="578"/>
      <c r="B106" s="579"/>
      <c r="C106" s="579"/>
      <c r="D106" s="579"/>
      <c r="E106" s="579"/>
      <c r="F106" s="579"/>
      <c r="G106" s="579"/>
      <c r="H106" s="579"/>
      <c r="I106" s="579"/>
    </row>
    <row r="107" spans="1:18" x14ac:dyDescent="0.2">
      <c r="A107" s="580" t="s">
        <v>107</v>
      </c>
      <c r="B107" s="580"/>
      <c r="C107" s="580"/>
      <c r="D107" s="580"/>
      <c r="E107" s="580"/>
      <c r="F107" s="580"/>
      <c r="G107" s="580"/>
      <c r="H107" s="580"/>
      <c r="I107" s="580"/>
    </row>
    <row r="108" spans="1:18" x14ac:dyDescent="0.2">
      <c r="A108" s="22">
        <v>6</v>
      </c>
      <c r="B108" s="569" t="s">
        <v>24</v>
      </c>
      <c r="C108" s="569"/>
      <c r="D108" s="569"/>
      <c r="E108" s="569"/>
      <c r="F108" s="569"/>
      <c r="G108" s="569"/>
      <c r="H108" s="22" t="s">
        <v>3</v>
      </c>
      <c r="I108" s="22" t="s">
        <v>1</v>
      </c>
      <c r="J108" s="22" t="s">
        <v>1</v>
      </c>
      <c r="K108" s="22" t="s">
        <v>1</v>
      </c>
      <c r="L108" s="22" t="s">
        <v>1</v>
      </c>
      <c r="M108" s="22" t="s">
        <v>1</v>
      </c>
      <c r="N108" s="22" t="s">
        <v>1</v>
      </c>
      <c r="O108" s="22" t="s">
        <v>1</v>
      </c>
      <c r="P108" s="22" t="s">
        <v>1</v>
      </c>
      <c r="Q108" s="22" t="s">
        <v>1</v>
      </c>
      <c r="R108" s="22" t="s">
        <v>1</v>
      </c>
    </row>
    <row r="109" spans="1:18" x14ac:dyDescent="0.2">
      <c r="A109" s="22" t="s">
        <v>10</v>
      </c>
      <c r="B109" s="575" t="s">
        <v>27</v>
      </c>
      <c r="C109" s="575"/>
      <c r="D109" s="575"/>
      <c r="E109" s="575"/>
      <c r="F109" s="575"/>
      <c r="G109" s="575"/>
      <c r="H109" s="56">
        <v>5.6413999999999999E-2</v>
      </c>
      <c r="I109" s="28">
        <f>TRUNC(H109*I133,2)</f>
        <v>146.38</v>
      </c>
      <c r="J109" s="28">
        <f>TRUNC(H109*J133,2)</f>
        <v>172.52</v>
      </c>
      <c r="K109" s="28">
        <f>TRUNC(H109*K133,2)</f>
        <v>172.68</v>
      </c>
      <c r="L109" s="28">
        <f t="shared" ref="L109:R109" si="85">TRUNC($H$109*L133,2)</f>
        <v>186.21</v>
      </c>
      <c r="M109" s="28">
        <f t="shared" si="85"/>
        <v>186.34</v>
      </c>
      <c r="N109" s="28">
        <f t="shared" si="85"/>
        <v>202.27</v>
      </c>
      <c r="O109" s="28">
        <f t="shared" si="85"/>
        <v>202.41</v>
      </c>
      <c r="P109" s="28">
        <f t="shared" si="85"/>
        <v>218.97</v>
      </c>
      <c r="Q109" s="28">
        <f t="shared" si="85"/>
        <v>219.12</v>
      </c>
      <c r="R109" s="28">
        <f t="shared" si="85"/>
        <v>216.19</v>
      </c>
    </row>
    <row r="110" spans="1:18" x14ac:dyDescent="0.2">
      <c r="A110" s="22" t="s">
        <v>11</v>
      </c>
      <c r="B110" s="575" t="s">
        <v>5</v>
      </c>
      <c r="C110" s="575"/>
      <c r="D110" s="575"/>
      <c r="E110" s="575"/>
      <c r="F110" s="575"/>
      <c r="G110" s="575"/>
      <c r="H110" s="56">
        <v>0.03</v>
      </c>
      <c r="I110" s="28">
        <f>TRUNC(H110*(I109+I133),2)</f>
        <v>82.23</v>
      </c>
      <c r="J110" s="28">
        <f>TRUNC(H110*(J109+J133),2)</f>
        <v>96.91</v>
      </c>
      <c r="K110" s="28">
        <f>TRUNC(H110*(K109+K133),2)</f>
        <v>97</v>
      </c>
      <c r="L110" s="28">
        <f>TRUNC($H$110*(L109+L133),2)</f>
        <v>104.61</v>
      </c>
      <c r="M110" s="28">
        <f>TRUNC($H$110*(M109+M133),2)</f>
        <v>104.68</v>
      </c>
      <c r="N110" s="28">
        <f>TRUNC($H$110*(N$109+N133),2)</f>
        <v>113.63</v>
      </c>
      <c r="O110" s="28">
        <f>TRUNC($H$110*(O109+O133),2)</f>
        <v>113.71</v>
      </c>
      <c r="P110" s="28">
        <f>TRUNC($H$110*(P109+P133),2)</f>
        <v>123.01</v>
      </c>
      <c r="Q110" s="28">
        <f>TRUNC($H$110*(Q109+Q133),2)</f>
        <v>123.09</v>
      </c>
      <c r="R110" s="28">
        <f>TRUNC($H$110*(R109+R133),2)</f>
        <v>121.45</v>
      </c>
    </row>
    <row r="111" spans="1:18" x14ac:dyDescent="0.2">
      <c r="A111" s="22" t="s">
        <v>12</v>
      </c>
      <c r="B111" s="576" t="s">
        <v>125</v>
      </c>
      <c r="C111" s="576"/>
      <c r="D111" s="576"/>
      <c r="E111" s="576"/>
      <c r="F111" s="576"/>
      <c r="G111" s="576"/>
      <c r="H111" s="2"/>
      <c r="I111" s="34"/>
      <c r="J111" s="34"/>
      <c r="K111" s="34"/>
      <c r="L111" s="34"/>
      <c r="M111" s="34"/>
      <c r="N111" s="34"/>
      <c r="O111" s="34"/>
      <c r="P111" s="34"/>
      <c r="Q111" s="34"/>
      <c r="R111" s="34"/>
    </row>
    <row r="112" spans="1:18" x14ac:dyDescent="0.2">
      <c r="A112" s="22" t="s">
        <v>42</v>
      </c>
      <c r="B112" s="575" t="s">
        <v>39</v>
      </c>
      <c r="C112" s="575"/>
      <c r="D112" s="575"/>
      <c r="E112" s="575"/>
      <c r="F112" s="575"/>
      <c r="G112" s="575"/>
      <c r="H112" s="8">
        <v>8.8000000000000005E-3</v>
      </c>
      <c r="I112" s="31">
        <f>TRUNC(H112*I122,2)</f>
        <v>26.84</v>
      </c>
      <c r="J112" s="31">
        <f>TRUNC(H112*J122,2)</f>
        <v>31.64</v>
      </c>
      <c r="K112" s="31">
        <f>TRUNC(H112*K122,2)</f>
        <v>31.67</v>
      </c>
      <c r="L112" s="31">
        <f t="shared" ref="L112:R112" si="86">TRUNC($H$112*L122,2)</f>
        <v>34.15</v>
      </c>
      <c r="M112" s="31">
        <f t="shared" si="86"/>
        <v>34.17</v>
      </c>
      <c r="N112" s="31">
        <f t="shared" si="86"/>
        <v>37.1</v>
      </c>
      <c r="O112" s="31">
        <f t="shared" si="86"/>
        <v>37.119999999999997</v>
      </c>
      <c r="P112" s="31">
        <f t="shared" si="86"/>
        <v>40.159999999999997</v>
      </c>
      <c r="Q112" s="31">
        <f t="shared" si="86"/>
        <v>40.19</v>
      </c>
      <c r="R112" s="31">
        <f t="shared" si="86"/>
        <v>39.65</v>
      </c>
    </row>
    <row r="113" spans="1:18" x14ac:dyDescent="0.2">
      <c r="A113" s="22" t="s">
        <v>43</v>
      </c>
      <c r="B113" s="575" t="s">
        <v>40</v>
      </c>
      <c r="C113" s="575"/>
      <c r="D113" s="575"/>
      <c r="E113" s="575"/>
      <c r="F113" s="575"/>
      <c r="G113" s="575"/>
      <c r="H113" s="8">
        <v>4.0800000000000003E-2</v>
      </c>
      <c r="I113" s="31">
        <f>TRUNC(H113*I122,2)</f>
        <v>124.47</v>
      </c>
      <c r="J113" s="31">
        <f>TRUNC(H113*J122,2)</f>
        <v>146.69999999999999</v>
      </c>
      <c r="K113" s="31">
        <f>TRUNC(H113*K122,2)</f>
        <v>146.84</v>
      </c>
      <c r="L113" s="31">
        <f t="shared" ref="L113:R113" si="87">TRUNC($H$113*L122,2)</f>
        <v>158.35</v>
      </c>
      <c r="M113" s="31">
        <f t="shared" si="87"/>
        <v>158.46</v>
      </c>
      <c r="N113" s="31">
        <f t="shared" si="87"/>
        <v>172.01</v>
      </c>
      <c r="O113" s="31">
        <f t="shared" si="87"/>
        <v>172.12</v>
      </c>
      <c r="P113" s="31">
        <f t="shared" si="87"/>
        <v>186.21</v>
      </c>
      <c r="Q113" s="31">
        <f t="shared" si="87"/>
        <v>186.33</v>
      </c>
      <c r="R113" s="31">
        <f t="shared" si="87"/>
        <v>183.85</v>
      </c>
    </row>
    <row r="114" spans="1:18" x14ac:dyDescent="0.2">
      <c r="A114" s="22" t="s">
        <v>44</v>
      </c>
      <c r="B114" s="575" t="s">
        <v>41</v>
      </c>
      <c r="C114" s="575"/>
      <c r="D114" s="575"/>
      <c r="E114" s="575"/>
      <c r="F114" s="575"/>
      <c r="G114" s="575"/>
      <c r="H114" s="8">
        <v>2.5000000000000001E-2</v>
      </c>
      <c r="I114" s="31">
        <f>TRUNC(H114*I122,2)</f>
        <v>76.27</v>
      </c>
      <c r="J114" s="31">
        <f>TRUNC(H114*J122,2)</f>
        <v>89.89</v>
      </c>
      <c r="K114" s="31">
        <f>TRUNC(H114*K122,2)</f>
        <v>89.97</v>
      </c>
      <c r="L114" s="31">
        <f t="shared" ref="L114:R114" si="88">TRUNC($H$114*L122,2)</f>
        <v>97.02</v>
      </c>
      <c r="M114" s="31">
        <f t="shared" si="88"/>
        <v>97.09</v>
      </c>
      <c r="N114" s="31">
        <f t="shared" si="88"/>
        <v>105.39</v>
      </c>
      <c r="O114" s="31">
        <f t="shared" si="88"/>
        <v>105.47</v>
      </c>
      <c r="P114" s="31">
        <f t="shared" si="88"/>
        <v>114.1</v>
      </c>
      <c r="Q114" s="31">
        <f t="shared" si="88"/>
        <v>114.17</v>
      </c>
      <c r="R114" s="31">
        <f t="shared" si="88"/>
        <v>112.65</v>
      </c>
    </row>
    <row r="115" spans="1:18" x14ac:dyDescent="0.2">
      <c r="A115" s="569" t="s">
        <v>108</v>
      </c>
      <c r="B115" s="569"/>
      <c r="C115" s="569"/>
      <c r="D115" s="569"/>
      <c r="E115" s="569"/>
      <c r="F115" s="569"/>
      <c r="G115" s="569"/>
      <c r="H115" s="35">
        <f>SUM(H109:H114)</f>
        <v>0.161</v>
      </c>
      <c r="I115" s="32">
        <f t="shared" ref="I115:O115" si="89">TRUNC(SUM(I109:I114),2)</f>
        <v>456.19</v>
      </c>
      <c r="J115" s="32">
        <f t="shared" si="89"/>
        <v>537.66</v>
      </c>
      <c r="K115" s="32">
        <f t="shared" si="89"/>
        <v>538.16</v>
      </c>
      <c r="L115" s="32">
        <f t="shared" si="89"/>
        <v>580.34</v>
      </c>
      <c r="M115" s="32">
        <f t="shared" si="89"/>
        <v>580.74</v>
      </c>
      <c r="N115" s="32">
        <f t="shared" si="89"/>
        <v>630.4</v>
      </c>
      <c r="O115" s="32">
        <f t="shared" si="89"/>
        <v>630.83000000000004</v>
      </c>
      <c r="P115" s="32">
        <f t="shared" ref="P115:Q115" si="90">TRUNC(SUM(P109:P114),2)</f>
        <v>682.45</v>
      </c>
      <c r="Q115" s="32">
        <f t="shared" si="90"/>
        <v>682.9</v>
      </c>
      <c r="R115" s="32">
        <f t="shared" ref="R115" si="91">TRUNC(SUM(R109:R114),2)</f>
        <v>673.79</v>
      </c>
    </row>
    <row r="116" spans="1:18" x14ac:dyDescent="0.2">
      <c r="A116" s="6"/>
      <c r="B116" s="572"/>
      <c r="C116" s="572"/>
      <c r="D116" s="572"/>
      <c r="E116" s="572"/>
      <c r="F116" s="572"/>
      <c r="G116" s="572"/>
      <c r="H116" s="572"/>
      <c r="I116" s="572"/>
    </row>
    <row r="117" spans="1:18" x14ac:dyDescent="0.2">
      <c r="A117" s="11" t="s">
        <v>45</v>
      </c>
      <c r="B117" s="573" t="s">
        <v>46</v>
      </c>
      <c r="C117" s="573"/>
      <c r="D117" s="573"/>
      <c r="E117" s="573"/>
      <c r="F117" s="573"/>
      <c r="G117" s="573"/>
      <c r="H117" s="12">
        <f>TRUNC(H112+H113+H114,4)</f>
        <v>7.46E-2</v>
      </c>
      <c r="I117" s="13"/>
      <c r="J117" s="13"/>
      <c r="K117" s="13"/>
      <c r="L117" s="13"/>
      <c r="M117" s="13"/>
      <c r="N117" s="13"/>
      <c r="O117" s="13"/>
      <c r="P117" s="13"/>
      <c r="Q117" s="13"/>
      <c r="R117" s="13"/>
    </row>
    <row r="118" spans="1:18" x14ac:dyDescent="0.2">
      <c r="A118" s="14"/>
      <c r="B118" s="574">
        <v>100</v>
      </c>
      <c r="C118" s="574"/>
      <c r="D118" s="574"/>
      <c r="E118" s="574"/>
      <c r="F118" s="574"/>
      <c r="G118" s="574"/>
      <c r="H118" s="15"/>
      <c r="I118" s="16"/>
      <c r="J118" s="16"/>
      <c r="K118" s="16"/>
      <c r="L118" s="16"/>
      <c r="M118" s="16"/>
      <c r="N118" s="16"/>
      <c r="O118" s="16"/>
      <c r="P118" s="16"/>
      <c r="Q118" s="16"/>
      <c r="R118" s="16"/>
    </row>
    <row r="119" spans="1:18" x14ac:dyDescent="0.2">
      <c r="A119" s="17"/>
      <c r="B119" s="58"/>
      <c r="C119" s="58"/>
      <c r="D119" s="58"/>
      <c r="E119" s="58"/>
      <c r="F119" s="58"/>
      <c r="G119" s="58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4" t="s">
        <v>47</v>
      </c>
      <c r="B120" s="574" t="s">
        <v>109</v>
      </c>
      <c r="C120" s="574"/>
      <c r="D120" s="574"/>
      <c r="E120" s="574"/>
      <c r="F120" s="574"/>
      <c r="G120" s="574"/>
      <c r="H120" s="15"/>
      <c r="I120" s="16">
        <f t="shared" ref="I120:O120" si="92">TRUNC(I133+I109+I110,2)</f>
        <v>2823.37</v>
      </c>
      <c r="J120" s="16">
        <f t="shared" si="92"/>
        <v>3327.56</v>
      </c>
      <c r="K120" s="16">
        <f t="shared" si="92"/>
        <v>3330.64</v>
      </c>
      <c r="L120" s="16">
        <f t="shared" si="92"/>
        <v>3591.61</v>
      </c>
      <c r="M120" s="16">
        <f t="shared" si="92"/>
        <v>3594.14</v>
      </c>
      <c r="N120" s="16">
        <f t="shared" si="92"/>
        <v>3901.43</v>
      </c>
      <c r="O120" s="16">
        <f t="shared" si="92"/>
        <v>3904.12</v>
      </c>
      <c r="P120" s="16">
        <f t="shared" ref="P120:Q120" si="93">TRUNC(P133+P109+P110,2)</f>
        <v>4223.62</v>
      </c>
      <c r="Q120" s="16">
        <f t="shared" si="93"/>
        <v>4226.3599999999997</v>
      </c>
      <c r="R120" s="16">
        <f t="shared" ref="R120" si="94">TRUNC(R133+R109+R110,2)</f>
        <v>4169.9799999999996</v>
      </c>
    </row>
    <row r="121" spans="1:18" x14ac:dyDescent="0.2">
      <c r="A121" s="14"/>
      <c r="B121" s="58"/>
      <c r="C121" s="58"/>
      <c r="D121" s="58"/>
      <c r="E121" s="58"/>
      <c r="F121" s="58"/>
      <c r="G121" s="58"/>
      <c r="H121" s="15"/>
      <c r="I121" s="16"/>
      <c r="J121" s="16"/>
      <c r="K121" s="16"/>
      <c r="L121" s="16"/>
      <c r="M121" s="16"/>
      <c r="N121" s="16"/>
      <c r="O121" s="16"/>
      <c r="P121" s="16"/>
      <c r="Q121" s="16"/>
      <c r="R121" s="16"/>
    </row>
    <row r="122" spans="1:18" x14ac:dyDescent="0.2">
      <c r="A122" s="14" t="s">
        <v>48</v>
      </c>
      <c r="B122" s="574" t="s">
        <v>49</v>
      </c>
      <c r="C122" s="574"/>
      <c r="D122" s="574"/>
      <c r="E122" s="574"/>
      <c r="F122" s="574"/>
      <c r="G122" s="574"/>
      <c r="H122" s="15"/>
      <c r="I122" s="16">
        <f>I120/(1-H117)</f>
        <v>3050.97</v>
      </c>
      <c r="J122" s="16">
        <f>J120/(1-H117)</f>
        <v>3595.81</v>
      </c>
      <c r="K122" s="16">
        <f t="shared" ref="K122:R122" si="95">K120/(1-$H$117)</f>
        <v>3599.14</v>
      </c>
      <c r="L122" s="16">
        <f t="shared" si="95"/>
        <v>3881.14</v>
      </c>
      <c r="M122" s="16">
        <f t="shared" si="95"/>
        <v>3883.88</v>
      </c>
      <c r="N122" s="16">
        <f t="shared" si="95"/>
        <v>4215.9399999999996</v>
      </c>
      <c r="O122" s="16">
        <f t="shared" si="95"/>
        <v>4218.8500000000004</v>
      </c>
      <c r="P122" s="16">
        <f t="shared" ref="P122:Q122" si="96">P120/(1-$H$117)</f>
        <v>4564.1000000000004</v>
      </c>
      <c r="Q122" s="16">
        <f t="shared" si="96"/>
        <v>4567.0600000000004</v>
      </c>
      <c r="R122" s="16">
        <f t="shared" si="95"/>
        <v>4506.1400000000003</v>
      </c>
    </row>
    <row r="123" spans="1:18" x14ac:dyDescent="0.2">
      <c r="A123" s="14"/>
      <c r="B123" s="58"/>
      <c r="C123" s="58"/>
      <c r="D123" s="58"/>
      <c r="E123" s="58"/>
      <c r="F123" s="58"/>
      <c r="G123" s="58"/>
      <c r="H123" s="15"/>
      <c r="I123" s="16"/>
      <c r="J123" s="16"/>
      <c r="K123" s="16"/>
      <c r="L123" s="16"/>
      <c r="M123" s="16"/>
      <c r="N123" s="16"/>
      <c r="O123" s="16"/>
      <c r="P123" s="16"/>
      <c r="Q123" s="16"/>
      <c r="R123" s="16"/>
    </row>
    <row r="124" spans="1:18" x14ac:dyDescent="0.2">
      <c r="A124" s="18"/>
      <c r="B124" s="570" t="s">
        <v>50</v>
      </c>
      <c r="C124" s="570"/>
      <c r="D124" s="570"/>
      <c r="E124" s="570"/>
      <c r="F124" s="570"/>
      <c r="G124" s="570"/>
      <c r="H124" s="19"/>
      <c r="I124" s="20">
        <f t="shared" ref="I124:O124" si="97">TRUNC(I122-I120,2)</f>
        <v>227.6</v>
      </c>
      <c r="J124" s="20">
        <f t="shared" si="97"/>
        <v>268.25</v>
      </c>
      <c r="K124" s="20">
        <f t="shared" si="97"/>
        <v>268.5</v>
      </c>
      <c r="L124" s="20">
        <f t="shared" si="97"/>
        <v>289.52999999999997</v>
      </c>
      <c r="M124" s="20">
        <f t="shared" si="97"/>
        <v>289.74</v>
      </c>
      <c r="N124" s="20">
        <f t="shared" si="97"/>
        <v>314.51</v>
      </c>
      <c r="O124" s="20">
        <f t="shared" si="97"/>
        <v>314.73</v>
      </c>
      <c r="P124" s="20">
        <f t="shared" ref="P124:Q124" si="98">TRUNC(P122-P120,2)</f>
        <v>340.48</v>
      </c>
      <c r="Q124" s="20">
        <f t="shared" si="98"/>
        <v>340.7</v>
      </c>
      <c r="R124" s="20">
        <f t="shared" ref="R124" si="99">TRUNC(R122-R120,2)</f>
        <v>336.16</v>
      </c>
    </row>
    <row r="125" spans="1:18" x14ac:dyDescent="0.2">
      <c r="A125" s="6"/>
      <c r="B125" s="6"/>
      <c r="C125" s="6"/>
      <c r="D125" s="6"/>
      <c r="E125" s="6"/>
      <c r="F125" s="6"/>
      <c r="G125" s="6"/>
      <c r="H125" s="6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x14ac:dyDescent="0.2">
      <c r="A126" s="571" t="s">
        <v>110</v>
      </c>
      <c r="B126" s="571"/>
      <c r="C126" s="571"/>
      <c r="D126" s="571"/>
      <c r="E126" s="571"/>
      <c r="F126" s="571"/>
      <c r="G126" s="571"/>
      <c r="H126" s="571"/>
      <c r="I126" s="571"/>
    </row>
    <row r="127" spans="1:18" x14ac:dyDescent="0.2">
      <c r="A127" s="569" t="s">
        <v>28</v>
      </c>
      <c r="B127" s="569"/>
      <c r="C127" s="569"/>
      <c r="D127" s="569"/>
      <c r="E127" s="569"/>
      <c r="F127" s="569"/>
      <c r="G127" s="569"/>
      <c r="H127" s="569"/>
      <c r="I127" s="22" t="s">
        <v>1</v>
      </c>
      <c r="J127" s="22" t="s">
        <v>1</v>
      </c>
      <c r="K127" s="22" t="s">
        <v>1</v>
      </c>
      <c r="L127" s="22" t="s">
        <v>1</v>
      </c>
      <c r="M127" s="22" t="s">
        <v>1</v>
      </c>
      <c r="N127" s="22" t="s">
        <v>1</v>
      </c>
      <c r="O127" s="22" t="s">
        <v>1</v>
      </c>
      <c r="P127" s="22" t="s">
        <v>1</v>
      </c>
      <c r="Q127" s="22" t="s">
        <v>1</v>
      </c>
      <c r="R127" s="22" t="s">
        <v>1</v>
      </c>
    </row>
    <row r="128" spans="1:18" x14ac:dyDescent="0.2">
      <c r="A128" s="24" t="s">
        <v>10</v>
      </c>
      <c r="B128" s="568" t="str">
        <f>A23</f>
        <v>MÓDULO 1 - COMPOSIÇÃO DA REMUNERAÇÃO</v>
      </c>
      <c r="C128" s="568"/>
      <c r="D128" s="568"/>
      <c r="E128" s="568"/>
      <c r="F128" s="568"/>
      <c r="G128" s="568"/>
      <c r="H128" s="568"/>
      <c r="I128" s="28">
        <f t="shared" ref="I128:O128" si="100">I32</f>
        <v>1167.3399999999999</v>
      </c>
      <c r="J128" s="28">
        <f t="shared" si="100"/>
        <v>1375.35</v>
      </c>
      <c r="K128" s="28">
        <f t="shared" si="100"/>
        <v>1375.35</v>
      </c>
      <c r="L128" s="28">
        <f t="shared" si="100"/>
        <v>1471.21</v>
      </c>
      <c r="M128" s="28">
        <f t="shared" si="100"/>
        <v>1471.21</v>
      </c>
      <c r="N128" s="28">
        <f t="shared" si="100"/>
        <v>1578.47</v>
      </c>
      <c r="O128" s="28">
        <f t="shared" si="100"/>
        <v>1578.47</v>
      </c>
      <c r="P128" s="28">
        <f t="shared" ref="P128:Q128" si="101">P32</f>
        <v>1673.18</v>
      </c>
      <c r="Q128" s="28">
        <f t="shared" si="101"/>
        <v>1673.18</v>
      </c>
      <c r="R128" s="28">
        <f t="shared" ref="R128" si="102">R32</f>
        <v>1673.18</v>
      </c>
    </row>
    <row r="129" spans="1:18" x14ac:dyDescent="0.2">
      <c r="A129" s="24" t="s">
        <v>11</v>
      </c>
      <c r="B129" s="568" t="str">
        <f>A34</f>
        <v>MÓDULO 2 – ENCARGOS E BENEFÍCIOS ANUAIS, MENSAIS E DIÁRIOS</v>
      </c>
      <c r="C129" s="568"/>
      <c r="D129" s="568"/>
      <c r="E129" s="568"/>
      <c r="F129" s="568"/>
      <c r="G129" s="568"/>
      <c r="H129" s="568"/>
      <c r="I129" s="31">
        <f t="shared" ref="I129:O129" si="103">I67</f>
        <v>1325</v>
      </c>
      <c r="J129" s="31">
        <f t="shared" si="103"/>
        <v>1570.81</v>
      </c>
      <c r="K129" s="31">
        <f t="shared" si="103"/>
        <v>1570.81</v>
      </c>
      <c r="L129" s="31">
        <f t="shared" si="103"/>
        <v>1710.4</v>
      </c>
      <c r="M129" s="31">
        <f t="shared" si="103"/>
        <v>1710.4</v>
      </c>
      <c r="N129" s="31">
        <f t="shared" si="103"/>
        <v>1880.61</v>
      </c>
      <c r="O129" s="31">
        <f t="shared" si="103"/>
        <v>1880.61</v>
      </c>
      <c r="P129" s="31">
        <f t="shared" ref="P129:Q129" si="104">P67</f>
        <v>2075.1999999999998</v>
      </c>
      <c r="Q129" s="31">
        <f t="shared" si="104"/>
        <v>2075.1999999999998</v>
      </c>
      <c r="R129" s="31">
        <f t="shared" ref="R129" si="105">R67</f>
        <v>2075.1999999999998</v>
      </c>
    </row>
    <row r="130" spans="1:18" x14ac:dyDescent="0.2">
      <c r="A130" s="24" t="s">
        <v>12</v>
      </c>
      <c r="B130" s="568" t="str">
        <f>A69</f>
        <v>MÓDULO 3 – PROVISÃO PARA RESCISÃO</v>
      </c>
      <c r="C130" s="568"/>
      <c r="D130" s="568"/>
      <c r="E130" s="568"/>
      <c r="F130" s="568"/>
      <c r="G130" s="568"/>
      <c r="H130" s="568"/>
      <c r="I130" s="31">
        <f t="shared" ref="I130:O130" si="106">I77</f>
        <v>41.32</v>
      </c>
      <c r="J130" s="31">
        <f t="shared" si="106"/>
        <v>48.69</v>
      </c>
      <c r="K130" s="31">
        <f t="shared" si="106"/>
        <v>48.69</v>
      </c>
      <c r="L130" s="31">
        <f t="shared" si="106"/>
        <v>52.07</v>
      </c>
      <c r="M130" s="31">
        <f t="shared" si="106"/>
        <v>52.07</v>
      </c>
      <c r="N130" s="31">
        <f t="shared" si="106"/>
        <v>55.88</v>
      </c>
      <c r="O130" s="31">
        <f t="shared" si="106"/>
        <v>55.88</v>
      </c>
      <c r="P130" s="31">
        <f t="shared" ref="P130:Q130" si="107">P77</f>
        <v>59.23</v>
      </c>
      <c r="Q130" s="31">
        <f t="shared" si="107"/>
        <v>59.23</v>
      </c>
      <c r="R130" s="31">
        <f t="shared" ref="R130" si="108">R77</f>
        <v>7.42</v>
      </c>
    </row>
    <row r="131" spans="1:18" x14ac:dyDescent="0.2">
      <c r="A131" s="25" t="s">
        <v>13</v>
      </c>
      <c r="B131" s="568" t="str">
        <f>A79</f>
        <v>MÓDULO 4 – CUSTO DE REPOSIÇÃO DO PROFISSIONAL AUSENTE</v>
      </c>
      <c r="C131" s="568"/>
      <c r="D131" s="568"/>
      <c r="E131" s="568"/>
      <c r="F131" s="568"/>
      <c r="G131" s="568"/>
      <c r="H131" s="568"/>
      <c r="I131" s="31">
        <f t="shared" ref="I131:O131" si="109">I97</f>
        <v>12.26</v>
      </c>
      <c r="J131" s="31">
        <f t="shared" si="109"/>
        <v>14.44</v>
      </c>
      <c r="K131" s="31">
        <f t="shared" si="109"/>
        <v>14.44</v>
      </c>
      <c r="L131" s="31">
        <f t="shared" si="109"/>
        <v>15.44</v>
      </c>
      <c r="M131" s="31">
        <f t="shared" si="109"/>
        <v>15.44</v>
      </c>
      <c r="N131" s="31">
        <f t="shared" si="109"/>
        <v>16.57</v>
      </c>
      <c r="O131" s="31">
        <f t="shared" si="109"/>
        <v>16.57</v>
      </c>
      <c r="P131" s="31">
        <f t="shared" ref="P131:Q131" si="110">P97</f>
        <v>17.559999999999999</v>
      </c>
      <c r="Q131" s="31">
        <f t="shared" si="110"/>
        <v>17.559999999999999</v>
      </c>
      <c r="R131" s="31">
        <f t="shared" ref="R131" si="111">R97</f>
        <v>17.559999999999999</v>
      </c>
    </row>
    <row r="132" spans="1:18" x14ac:dyDescent="0.2">
      <c r="A132" s="25" t="s">
        <v>14</v>
      </c>
      <c r="B132" s="568" t="str">
        <f>A99</f>
        <v>MÓDULO 5 – INSUMOS DIVERSOS</v>
      </c>
      <c r="C132" s="568"/>
      <c r="D132" s="568"/>
      <c r="E132" s="568"/>
      <c r="F132" s="568"/>
      <c r="G132" s="568"/>
      <c r="H132" s="568"/>
      <c r="I132" s="31">
        <f t="shared" ref="I132:O132" si="112">I105</f>
        <v>48.84</v>
      </c>
      <c r="J132" s="31">
        <f t="shared" si="112"/>
        <v>48.84</v>
      </c>
      <c r="K132" s="31">
        <f t="shared" si="112"/>
        <v>51.67</v>
      </c>
      <c r="L132" s="31">
        <f t="shared" si="112"/>
        <v>51.67</v>
      </c>
      <c r="M132" s="31">
        <f t="shared" si="112"/>
        <v>54</v>
      </c>
      <c r="N132" s="31">
        <f t="shared" si="112"/>
        <v>54</v>
      </c>
      <c r="O132" s="31">
        <f t="shared" si="112"/>
        <v>56.47</v>
      </c>
      <c r="P132" s="31">
        <f t="shared" ref="P132:Q132" si="113">P105</f>
        <v>56.47</v>
      </c>
      <c r="Q132" s="31">
        <f t="shared" si="113"/>
        <v>58.98</v>
      </c>
      <c r="R132" s="31">
        <f t="shared" ref="R132" si="114">R105</f>
        <v>58.98</v>
      </c>
    </row>
    <row r="133" spans="1:18" x14ac:dyDescent="0.2">
      <c r="A133" s="22"/>
      <c r="B133" s="569" t="s">
        <v>111</v>
      </c>
      <c r="C133" s="569"/>
      <c r="D133" s="569"/>
      <c r="E133" s="569"/>
      <c r="F133" s="569"/>
      <c r="G133" s="569"/>
      <c r="H133" s="569"/>
      <c r="I133" s="32">
        <f t="shared" ref="I133:O133" si="115">TRUNC(SUM(I128:I132),2)</f>
        <v>2594.7600000000002</v>
      </c>
      <c r="J133" s="32">
        <f t="shared" si="115"/>
        <v>3058.13</v>
      </c>
      <c r="K133" s="32">
        <f t="shared" si="115"/>
        <v>3060.96</v>
      </c>
      <c r="L133" s="32">
        <f t="shared" si="115"/>
        <v>3300.79</v>
      </c>
      <c r="M133" s="32">
        <f t="shared" si="115"/>
        <v>3303.12</v>
      </c>
      <c r="N133" s="32">
        <f t="shared" si="115"/>
        <v>3585.53</v>
      </c>
      <c r="O133" s="32">
        <f t="shared" si="115"/>
        <v>3588</v>
      </c>
      <c r="P133" s="32">
        <f t="shared" ref="P133:Q133" si="116">TRUNC(SUM(P128:P132),2)</f>
        <v>3881.64</v>
      </c>
      <c r="Q133" s="32">
        <f t="shared" si="116"/>
        <v>3884.15</v>
      </c>
      <c r="R133" s="32">
        <f t="shared" ref="R133" si="117">TRUNC(SUM(R128:R132),2)</f>
        <v>3832.34</v>
      </c>
    </row>
    <row r="134" spans="1:18" x14ac:dyDescent="0.2">
      <c r="A134" s="25" t="s">
        <v>15</v>
      </c>
      <c r="B134" s="568" t="str">
        <f>A107</f>
        <v>MÓDULO 6 – CUSTOS INDIRETOS, TRIBUTOS E LUCRO</v>
      </c>
      <c r="C134" s="568"/>
      <c r="D134" s="568"/>
      <c r="E134" s="568"/>
      <c r="F134" s="568"/>
      <c r="G134" s="568"/>
      <c r="H134" s="568"/>
      <c r="I134" s="28">
        <f t="shared" ref="I134:O134" si="118">I115</f>
        <v>456.19</v>
      </c>
      <c r="J134" s="28">
        <f t="shared" si="118"/>
        <v>537.66</v>
      </c>
      <c r="K134" s="28">
        <f t="shared" si="118"/>
        <v>538.16</v>
      </c>
      <c r="L134" s="28">
        <f t="shared" si="118"/>
        <v>580.34</v>
      </c>
      <c r="M134" s="28">
        <f t="shared" si="118"/>
        <v>580.74</v>
      </c>
      <c r="N134" s="28">
        <f t="shared" si="118"/>
        <v>630.4</v>
      </c>
      <c r="O134" s="28">
        <f t="shared" si="118"/>
        <v>630.83000000000004</v>
      </c>
      <c r="P134" s="28">
        <f t="shared" ref="P134:Q134" si="119">P115</f>
        <v>682.45</v>
      </c>
      <c r="Q134" s="28">
        <f t="shared" si="119"/>
        <v>682.9</v>
      </c>
      <c r="R134" s="28">
        <f t="shared" ref="R134" si="120">R115</f>
        <v>673.79</v>
      </c>
    </row>
    <row r="135" spans="1:18" x14ac:dyDescent="0.2">
      <c r="A135" s="569" t="s">
        <v>112</v>
      </c>
      <c r="B135" s="569"/>
      <c r="C135" s="569"/>
      <c r="D135" s="569"/>
      <c r="E135" s="569"/>
      <c r="F135" s="569"/>
      <c r="G135" s="569"/>
      <c r="H135" s="569"/>
      <c r="I135" s="32">
        <f t="shared" ref="I135:O135" si="121">TRUNC(SUM(I133:I134),2)</f>
        <v>3050.95</v>
      </c>
      <c r="J135" s="32">
        <f t="shared" si="121"/>
        <v>3595.79</v>
      </c>
      <c r="K135" s="32">
        <f t="shared" si="121"/>
        <v>3599.12</v>
      </c>
      <c r="L135" s="32">
        <f t="shared" si="121"/>
        <v>3881.13</v>
      </c>
      <c r="M135" s="32">
        <f t="shared" si="121"/>
        <v>3883.86</v>
      </c>
      <c r="N135" s="32">
        <f t="shared" si="121"/>
        <v>4215.93</v>
      </c>
      <c r="O135" s="32">
        <f t="shared" si="121"/>
        <v>4218.83</v>
      </c>
      <c r="P135" s="32">
        <f t="shared" ref="P135:Q135" si="122">TRUNC(SUM(P133:P134),2)</f>
        <v>4564.09</v>
      </c>
      <c r="Q135" s="32">
        <f t="shared" si="122"/>
        <v>4567.05</v>
      </c>
      <c r="R135" s="32">
        <f t="shared" ref="R135" si="123">TRUNC(SUM(R133:R134),2)</f>
        <v>4506.13</v>
      </c>
    </row>
    <row r="136" spans="1:18" x14ac:dyDescent="0.2">
      <c r="A136" s="21"/>
      <c r="J136">
        <v>3729.76</v>
      </c>
      <c r="K136">
        <v>3733.08</v>
      </c>
      <c r="L136" s="153">
        <v>3881.13</v>
      </c>
      <c r="M136" s="303">
        <v>3883.86</v>
      </c>
      <c r="N136" s="153">
        <v>4215.93</v>
      </c>
      <c r="O136" s="303"/>
      <c r="P136" s="153">
        <v>4215.93</v>
      </c>
      <c r="Q136" s="303"/>
      <c r="R136" s="303"/>
    </row>
    <row r="137" spans="1:18" x14ac:dyDescent="0.2">
      <c r="A137" s="21"/>
      <c r="J137" s="21">
        <f t="shared" ref="J137:O137" si="124">J135-J136</f>
        <v>-133.97</v>
      </c>
      <c r="K137" s="21">
        <f t="shared" si="124"/>
        <v>-133.96</v>
      </c>
      <c r="L137" s="21">
        <f t="shared" si="124"/>
        <v>0</v>
      </c>
      <c r="M137" s="21">
        <f t="shared" si="124"/>
        <v>0</v>
      </c>
      <c r="N137" s="21">
        <f t="shared" si="124"/>
        <v>0</v>
      </c>
      <c r="O137" s="21">
        <f t="shared" si="124"/>
        <v>4218.83</v>
      </c>
      <c r="P137" s="21">
        <f t="shared" ref="P137:Q137" si="125">P135-P136</f>
        <v>348.16</v>
      </c>
      <c r="Q137" s="21">
        <f t="shared" si="125"/>
        <v>4567.05</v>
      </c>
      <c r="R137" s="21">
        <f t="shared" ref="R137" si="126">R135-R136</f>
        <v>4506.13</v>
      </c>
    </row>
  </sheetData>
  <mergeCells count="132"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55:G55"/>
    <mergeCell ref="B56:G56"/>
    <mergeCell ref="B57:G57"/>
    <mergeCell ref="B58:G58"/>
    <mergeCell ref="B59:G59"/>
    <mergeCell ref="A60:H60"/>
    <mergeCell ref="B49:G49"/>
    <mergeCell ref="A50:G50"/>
    <mergeCell ref="A51:I51"/>
    <mergeCell ref="A52:G52"/>
    <mergeCell ref="B53:G53"/>
    <mergeCell ref="B54:G54"/>
    <mergeCell ref="A67:H67"/>
    <mergeCell ref="A68:I68"/>
    <mergeCell ref="A69:I69"/>
    <mergeCell ref="B70:G70"/>
    <mergeCell ref="B71:G71"/>
    <mergeCell ref="B72:G72"/>
    <mergeCell ref="A61:I61"/>
    <mergeCell ref="A62:I62"/>
    <mergeCell ref="A63:H63"/>
    <mergeCell ref="B64:H64"/>
    <mergeCell ref="B65:H65"/>
    <mergeCell ref="B66:H66"/>
    <mergeCell ref="A79:I79"/>
    <mergeCell ref="A80:G80"/>
    <mergeCell ref="B81:G81"/>
    <mergeCell ref="B82:G82"/>
    <mergeCell ref="B83:G83"/>
    <mergeCell ref="B84:G84"/>
    <mergeCell ref="B73:G73"/>
    <mergeCell ref="B74:G74"/>
    <mergeCell ref="B75:G75"/>
    <mergeCell ref="B76:G76"/>
    <mergeCell ref="A77:G77"/>
    <mergeCell ref="A78:I78"/>
    <mergeCell ref="A91:G91"/>
    <mergeCell ref="A92:I92"/>
    <mergeCell ref="A93:I93"/>
    <mergeCell ref="A94:H94"/>
    <mergeCell ref="B95:H95"/>
    <mergeCell ref="B96:H96"/>
    <mergeCell ref="B85:G85"/>
    <mergeCell ref="B86:G86"/>
    <mergeCell ref="A87:G87"/>
    <mergeCell ref="A88:I88"/>
    <mergeCell ref="A89:G89"/>
    <mergeCell ref="B90:G90"/>
    <mergeCell ref="B103:G103"/>
    <mergeCell ref="B104:G104"/>
    <mergeCell ref="A105:G105"/>
    <mergeCell ref="A106:I106"/>
    <mergeCell ref="A107:I107"/>
    <mergeCell ref="B108:G108"/>
    <mergeCell ref="A97:H97"/>
    <mergeCell ref="A98:I98"/>
    <mergeCell ref="A99:I99"/>
    <mergeCell ref="B100:G100"/>
    <mergeCell ref="B101:G101"/>
    <mergeCell ref="B102:G102"/>
    <mergeCell ref="A115:G115"/>
    <mergeCell ref="B116:I116"/>
    <mergeCell ref="B117:G117"/>
    <mergeCell ref="B118:G118"/>
    <mergeCell ref="B120:G120"/>
    <mergeCell ref="B122:G122"/>
    <mergeCell ref="B109:G109"/>
    <mergeCell ref="B110:G110"/>
    <mergeCell ref="B111:G111"/>
    <mergeCell ref="B112:G112"/>
    <mergeCell ref="B113:G113"/>
    <mergeCell ref="B114:G114"/>
    <mergeCell ref="B131:H131"/>
    <mergeCell ref="B132:H132"/>
    <mergeCell ref="B133:H133"/>
    <mergeCell ref="B134:H134"/>
    <mergeCell ref="A135:H135"/>
    <mergeCell ref="B124:G124"/>
    <mergeCell ref="A126:I126"/>
    <mergeCell ref="A127:H127"/>
    <mergeCell ref="B128:H128"/>
    <mergeCell ref="B129:H129"/>
    <mergeCell ref="B130:H130"/>
  </mergeCells>
  <printOptions horizontalCentered="1"/>
  <pageMargins left="0.51181102362204722" right="0.51181102362204722" top="1.1811023622047245" bottom="0.98425196850393704" header="0.31496062992125984" footer="0.31496062992125984"/>
  <pageSetup paperSize="9" scale="79" firstPageNumber="0" fitToHeight="2" orientation="portrait" r:id="rId1"/>
  <headerFooter>
    <oddHeader>&amp;C&amp;G</oddHeader>
  </headerFooter>
  <rowBreaks count="1" manualBreakCount="1">
    <brk id="110" max="8" man="1"/>
  </rowBreaks>
  <legacyDrawing r:id="rId2"/>
  <legacyDrawingHF r:id="rId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R137"/>
  <sheetViews>
    <sheetView topLeftCell="A91" zoomScale="80" zoomScaleNormal="80" zoomScaleSheetLayoutView="118" workbookViewId="0">
      <selection activeCell="P110" sqref="P110:R110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9" width="16" bestFit="1" customWidth="1"/>
    <col min="10" max="12" width="19.28515625" bestFit="1" customWidth="1"/>
    <col min="13" max="13" width="21.42578125" customWidth="1"/>
    <col min="14" max="14" width="22.28515625" customWidth="1"/>
    <col min="15" max="18" width="21.42578125" customWidth="1"/>
  </cols>
  <sheetData>
    <row r="1" spans="1:18" x14ac:dyDescent="0.2">
      <c r="A1" s="604" t="s">
        <v>221</v>
      </c>
      <c r="B1" s="604"/>
      <c r="C1" s="604"/>
      <c r="D1" s="604"/>
      <c r="E1" s="604"/>
      <c r="F1" s="604"/>
      <c r="G1" s="604"/>
      <c r="H1" s="604"/>
      <c r="I1" s="604"/>
      <c r="N1" t="s">
        <v>423</v>
      </c>
    </row>
    <row r="2" spans="1:18" x14ac:dyDescent="0.2">
      <c r="A2" s="604" t="s">
        <v>228</v>
      </c>
      <c r="B2" s="604"/>
      <c r="C2" s="604"/>
      <c r="D2" s="604"/>
      <c r="E2" s="604"/>
      <c r="F2" s="604"/>
      <c r="G2" s="604"/>
      <c r="H2" s="604"/>
      <c r="I2" s="604"/>
    </row>
    <row r="3" spans="1:18" x14ac:dyDescent="0.2">
      <c r="A3" s="605" t="s">
        <v>115</v>
      </c>
      <c r="B3" s="605"/>
      <c r="C3" s="605"/>
      <c r="D3" s="606" t="str">
        <f>'Anexo II - PE 0621.2022'!C12</f>
        <v>Encarregado</v>
      </c>
      <c r="E3" s="606"/>
      <c r="F3" s="606"/>
      <c r="G3" s="606"/>
      <c r="H3" s="606"/>
      <c r="I3" s="606"/>
    </row>
    <row r="4" spans="1:18" x14ac:dyDescent="0.2">
      <c r="A4" s="607"/>
      <c r="B4" s="607"/>
      <c r="C4" s="607"/>
      <c r="D4" s="607"/>
      <c r="E4" s="607"/>
      <c r="F4" s="607"/>
      <c r="G4" s="607"/>
      <c r="H4" s="607"/>
      <c r="I4" s="607"/>
      <c r="J4" s="6"/>
      <c r="K4" s="6">
        <v>1.0577432</v>
      </c>
      <c r="L4" s="6"/>
      <c r="M4" s="6">
        <v>1.0450664000000001</v>
      </c>
      <c r="N4" s="6" t="s">
        <v>424</v>
      </c>
      <c r="O4" s="6">
        <v>1.0455987</v>
      </c>
      <c r="P4" s="6"/>
      <c r="Q4" s="433">
        <v>1.0444135000000001</v>
      </c>
      <c r="R4" s="6">
        <v>1</v>
      </c>
    </row>
    <row r="5" spans="1:18" ht="25.5" x14ac:dyDescent="0.2">
      <c r="A5" s="600" t="s">
        <v>31</v>
      </c>
      <c r="B5" s="600"/>
      <c r="C5" s="600"/>
      <c r="D5" s="600"/>
      <c r="E5" s="600"/>
      <c r="F5" s="600"/>
      <c r="G5" s="600"/>
      <c r="H5" s="600"/>
      <c r="I5" s="600"/>
      <c r="J5" s="164" t="s">
        <v>316</v>
      </c>
      <c r="K5" s="164" t="s">
        <v>317</v>
      </c>
      <c r="L5" s="301" t="s">
        <v>382</v>
      </c>
      <c r="M5" s="301" t="s">
        <v>387</v>
      </c>
      <c r="N5" s="335" t="s">
        <v>421</v>
      </c>
      <c r="O5" s="335" t="s">
        <v>422</v>
      </c>
      <c r="P5" s="432" t="s">
        <v>458</v>
      </c>
      <c r="Q5" s="432" t="s">
        <v>459</v>
      </c>
      <c r="R5" s="432" t="s">
        <v>452</v>
      </c>
    </row>
    <row r="6" spans="1:18" x14ac:dyDescent="0.2">
      <c r="A6" s="24" t="s">
        <v>10</v>
      </c>
      <c r="B6" s="568" t="s">
        <v>32</v>
      </c>
      <c r="C6" s="568"/>
      <c r="D6" s="568"/>
      <c r="E6" s="568"/>
      <c r="F6" s="568"/>
      <c r="G6" s="568"/>
      <c r="H6" s="568"/>
      <c r="I6" s="27">
        <v>44249</v>
      </c>
      <c r="J6" s="154">
        <v>44927</v>
      </c>
      <c r="K6" s="154"/>
      <c r="L6" s="154">
        <v>45292</v>
      </c>
      <c r="M6" s="154">
        <v>45292</v>
      </c>
      <c r="N6" s="154">
        <v>45658</v>
      </c>
      <c r="O6" s="305">
        <v>45710</v>
      </c>
      <c r="P6" s="154">
        <v>46023</v>
      </c>
      <c r="Q6" s="305">
        <v>46075</v>
      </c>
      <c r="R6" s="305">
        <v>46092</v>
      </c>
    </row>
    <row r="7" spans="1:18" x14ac:dyDescent="0.2">
      <c r="A7" s="24" t="s">
        <v>11</v>
      </c>
      <c r="B7" s="568" t="s">
        <v>33</v>
      </c>
      <c r="C7" s="568"/>
      <c r="D7" s="568"/>
      <c r="E7" s="568"/>
      <c r="F7" s="568"/>
      <c r="G7" s="568"/>
      <c r="H7" s="568"/>
      <c r="I7" s="25" t="str">
        <f>'Anexo II - PE 0621.2022'!D12</f>
        <v>Florianópolis</v>
      </c>
      <c r="J7" s="155" t="str">
        <f t="shared" ref="J7:O7" si="0">I7</f>
        <v>Florianópolis</v>
      </c>
      <c r="K7" s="155" t="str">
        <f t="shared" si="0"/>
        <v>Florianópolis</v>
      </c>
      <c r="L7" s="155" t="str">
        <f t="shared" si="0"/>
        <v>Florianópolis</v>
      </c>
      <c r="M7" s="155" t="str">
        <f t="shared" si="0"/>
        <v>Florianópolis</v>
      </c>
      <c r="N7" s="160" t="str">
        <f t="shared" si="0"/>
        <v>Florianópolis</v>
      </c>
      <c r="O7" s="160" t="str">
        <f t="shared" si="0"/>
        <v>Florianópolis</v>
      </c>
      <c r="P7" s="160" t="str">
        <f t="shared" ref="P7" si="1">O7</f>
        <v>Florianópolis</v>
      </c>
      <c r="Q7" s="160" t="str">
        <f t="shared" ref="Q7" si="2">P7</f>
        <v>Florianópolis</v>
      </c>
      <c r="R7" s="160" t="str">
        <f>O7</f>
        <v>Florianópolis</v>
      </c>
    </row>
    <row r="8" spans="1:18" x14ac:dyDescent="0.2">
      <c r="A8" s="24" t="s">
        <v>12</v>
      </c>
      <c r="B8" s="575" t="s">
        <v>51</v>
      </c>
      <c r="C8" s="575"/>
      <c r="D8" s="575"/>
      <c r="E8" s="575"/>
      <c r="F8" s="575"/>
      <c r="G8" s="575"/>
      <c r="H8" s="575"/>
      <c r="I8" s="25" t="s">
        <v>117</v>
      </c>
      <c r="J8" s="155" t="s">
        <v>117</v>
      </c>
      <c r="K8" s="155" t="s">
        <v>117</v>
      </c>
      <c r="L8" s="155" t="s">
        <v>117</v>
      </c>
      <c r="M8" s="155" t="s">
        <v>117</v>
      </c>
      <c r="N8" s="155" t="s">
        <v>117</v>
      </c>
      <c r="O8" s="155" t="s">
        <v>117</v>
      </c>
      <c r="P8" s="155" t="s">
        <v>117</v>
      </c>
      <c r="Q8" s="155" t="s">
        <v>117</v>
      </c>
      <c r="R8" s="155" t="s">
        <v>117</v>
      </c>
    </row>
    <row r="9" spans="1:18" x14ac:dyDescent="0.2">
      <c r="A9" s="24" t="s">
        <v>13</v>
      </c>
      <c r="B9" s="568" t="s">
        <v>34</v>
      </c>
      <c r="C9" s="568"/>
      <c r="D9" s="568"/>
      <c r="E9" s="568"/>
      <c r="F9" s="568"/>
      <c r="G9" s="568"/>
      <c r="H9" s="568"/>
      <c r="I9" s="24">
        <v>12</v>
      </c>
      <c r="J9" s="156">
        <v>12</v>
      </c>
      <c r="K9" s="156">
        <v>12</v>
      </c>
      <c r="L9" s="156">
        <v>12</v>
      </c>
      <c r="M9" s="156">
        <v>12</v>
      </c>
      <c r="N9" s="156">
        <v>12</v>
      </c>
      <c r="O9" s="156">
        <v>12</v>
      </c>
      <c r="P9" s="156">
        <v>12</v>
      </c>
      <c r="Q9" s="156">
        <v>12</v>
      </c>
      <c r="R9" s="156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600" t="s">
        <v>38</v>
      </c>
      <c r="B11" s="600"/>
      <c r="C11" s="600"/>
      <c r="D11" s="600"/>
      <c r="E11" s="600"/>
      <c r="F11" s="600"/>
      <c r="G11" s="600"/>
      <c r="H11" s="600"/>
      <c r="I11" s="600"/>
    </row>
    <row r="12" spans="1:18" x14ac:dyDescent="0.2">
      <c r="A12" s="601" t="s">
        <v>35</v>
      </c>
      <c r="B12" s="601"/>
      <c r="C12" s="601"/>
      <c r="D12" s="601"/>
      <c r="E12" s="601"/>
      <c r="F12" s="601"/>
      <c r="G12" s="37" t="s">
        <v>36</v>
      </c>
      <c r="H12" s="602" t="s">
        <v>37</v>
      </c>
      <c r="I12" s="603"/>
    </row>
    <row r="13" spans="1:18" x14ac:dyDescent="0.2">
      <c r="A13" s="599" t="str">
        <f>D3</f>
        <v>Encarregado</v>
      </c>
      <c r="B13" s="599"/>
      <c r="C13" s="599"/>
      <c r="D13" s="599"/>
      <c r="E13" s="599"/>
      <c r="F13" s="599"/>
      <c r="G13" s="542" t="s">
        <v>114</v>
      </c>
      <c r="H13" s="542">
        <f>'Anexo II - PE 0621.2022'!T12</f>
        <v>5</v>
      </c>
      <c r="I13" s="542"/>
    </row>
    <row r="14" spans="1:18" x14ac:dyDescent="0.2">
      <c r="A14" s="599" t="str">
        <f>'Anexo II - PE 0621.2022'!H12</f>
        <v>Posto de 08 (oito) horas diurnas, de segunda a sexta</v>
      </c>
      <c r="B14" s="599"/>
      <c r="C14" s="599"/>
      <c r="D14" s="599"/>
      <c r="E14" s="599"/>
      <c r="F14" s="599"/>
      <c r="G14" s="542"/>
      <c r="H14" s="542"/>
      <c r="I14" s="542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N15" s="6"/>
    </row>
    <row r="16" spans="1:18" x14ac:dyDescent="0.2">
      <c r="A16" s="600" t="s">
        <v>52</v>
      </c>
      <c r="B16" s="600"/>
      <c r="C16" s="600"/>
      <c r="D16" s="600"/>
      <c r="E16" s="600"/>
      <c r="F16" s="600"/>
      <c r="G16" s="600"/>
      <c r="H16" s="600"/>
      <c r="I16" s="600"/>
    </row>
    <row r="17" spans="1:18" x14ac:dyDescent="0.2">
      <c r="A17" s="61">
        <v>1</v>
      </c>
      <c r="B17" s="597" t="s">
        <v>9</v>
      </c>
      <c r="C17" s="597"/>
      <c r="D17" s="597"/>
      <c r="E17" s="597"/>
      <c r="F17" s="597"/>
      <c r="G17" s="597"/>
      <c r="H17" s="597"/>
      <c r="I17" s="36" t="str">
        <f>A13</f>
        <v>Encarregado</v>
      </c>
      <c r="J17" s="36" t="str">
        <f t="shared" ref="J17:O17" si="3">I17</f>
        <v>Encarregado</v>
      </c>
      <c r="K17" s="36" t="str">
        <f t="shared" si="3"/>
        <v>Encarregado</v>
      </c>
      <c r="L17" s="36" t="str">
        <f t="shared" si="3"/>
        <v>Encarregado</v>
      </c>
      <c r="M17" s="36" t="str">
        <f t="shared" si="3"/>
        <v>Encarregado</v>
      </c>
      <c r="N17" s="36" t="str">
        <f t="shared" si="3"/>
        <v>Encarregado</v>
      </c>
      <c r="O17" s="36" t="str">
        <f t="shared" si="3"/>
        <v>Encarregado</v>
      </c>
      <c r="P17" s="36" t="str">
        <f t="shared" ref="P17" si="4">O17</f>
        <v>Encarregado</v>
      </c>
      <c r="Q17" s="36" t="str">
        <f t="shared" ref="Q17" si="5">P17</f>
        <v>Encarregado</v>
      </c>
      <c r="R17" s="36" t="str">
        <f>O17</f>
        <v>Encarregado</v>
      </c>
    </row>
    <row r="18" spans="1:18" x14ac:dyDescent="0.2">
      <c r="A18" s="24">
        <v>2</v>
      </c>
      <c r="B18" s="575" t="s">
        <v>53</v>
      </c>
      <c r="C18" s="575"/>
      <c r="D18" s="575"/>
      <c r="E18" s="575"/>
      <c r="F18" s="575"/>
      <c r="G18" s="575"/>
      <c r="H18" s="575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68" t="s">
        <v>8</v>
      </c>
      <c r="C19" s="568"/>
      <c r="D19" s="568"/>
      <c r="E19" s="568"/>
      <c r="F19" s="568"/>
      <c r="G19" s="568"/>
      <c r="H19" s="568"/>
      <c r="I19" s="26">
        <f>1672.59</f>
        <v>1672.59</v>
      </c>
      <c r="J19" s="26">
        <v>1970.62</v>
      </c>
      <c r="K19" s="26">
        <v>1970.62</v>
      </c>
      <c r="L19" s="26">
        <v>2107.9699999999998</v>
      </c>
      <c r="M19" s="26">
        <f>L19</f>
        <v>2107.9699999999998</v>
      </c>
      <c r="N19" s="26">
        <v>2261.64</v>
      </c>
      <c r="O19" s="26">
        <f>N19</f>
        <v>2261.64</v>
      </c>
      <c r="P19" s="26">
        <v>2397.34</v>
      </c>
      <c r="Q19" s="26">
        <f>P19</f>
        <v>2397.34</v>
      </c>
      <c r="R19" s="26">
        <v>2397.34</v>
      </c>
    </row>
    <row r="20" spans="1:18" x14ac:dyDescent="0.2">
      <c r="A20" s="61">
        <v>4</v>
      </c>
      <c r="B20" s="597" t="s">
        <v>7</v>
      </c>
      <c r="C20" s="597"/>
      <c r="D20" s="597"/>
      <c r="E20" s="597"/>
      <c r="F20" s="597"/>
      <c r="G20" s="597"/>
      <c r="H20" s="597"/>
      <c r="I20" s="36" t="str">
        <f>I17</f>
        <v>Encarregado</v>
      </c>
      <c r="J20" s="36" t="str">
        <f>I20</f>
        <v>Encarregado</v>
      </c>
      <c r="K20" s="36" t="str">
        <f>J20</f>
        <v>Encarregado</v>
      </c>
      <c r="L20" s="36" t="str">
        <f>K20</f>
        <v>Encarregado</v>
      </c>
      <c r="M20" s="36" t="str">
        <f>L20</f>
        <v>Encarregado</v>
      </c>
      <c r="N20" s="336" t="str">
        <f>M20</f>
        <v>Encarregado</v>
      </c>
      <c r="O20" s="336" t="str">
        <f>N20</f>
        <v>Encarregado</v>
      </c>
      <c r="P20" s="336" t="str">
        <f>O20</f>
        <v>Encarregado</v>
      </c>
      <c r="Q20" s="336" t="str">
        <f>P20</f>
        <v>Encarregado</v>
      </c>
      <c r="R20" s="336" t="str">
        <f>O20</f>
        <v>Encarregado</v>
      </c>
    </row>
    <row r="21" spans="1:18" x14ac:dyDescent="0.2">
      <c r="A21" s="24">
        <v>5</v>
      </c>
      <c r="B21" s="568" t="s">
        <v>6</v>
      </c>
      <c r="C21" s="568"/>
      <c r="D21" s="568"/>
      <c r="E21" s="568"/>
      <c r="F21" s="568"/>
      <c r="G21" s="568"/>
      <c r="H21" s="568"/>
      <c r="I21" s="27">
        <v>44197</v>
      </c>
      <c r="J21" s="27">
        <v>44927</v>
      </c>
      <c r="K21" s="27">
        <v>44927</v>
      </c>
      <c r="L21" s="27">
        <v>45292</v>
      </c>
      <c r="M21" s="27">
        <f>L21</f>
        <v>45292</v>
      </c>
      <c r="N21" s="27">
        <v>45658</v>
      </c>
      <c r="O21" s="27">
        <v>45658</v>
      </c>
      <c r="P21" s="27">
        <v>46023</v>
      </c>
      <c r="Q21" s="27">
        <v>46023</v>
      </c>
      <c r="R21" s="27">
        <v>46023</v>
      </c>
    </row>
    <row r="22" spans="1:18" x14ac:dyDescent="0.2">
      <c r="A22" s="598"/>
      <c r="B22" s="598"/>
      <c r="C22" s="598"/>
      <c r="D22" s="598"/>
      <c r="E22" s="598"/>
      <c r="F22" s="598"/>
      <c r="G22" s="598"/>
      <c r="H22" s="598"/>
      <c r="I22" s="598"/>
    </row>
    <row r="23" spans="1:18" x14ac:dyDescent="0.2">
      <c r="A23" s="580" t="s">
        <v>29</v>
      </c>
      <c r="B23" s="580"/>
      <c r="C23" s="580"/>
      <c r="D23" s="580"/>
      <c r="E23" s="580"/>
      <c r="F23" s="580"/>
      <c r="G23" s="580"/>
      <c r="H23" s="580"/>
      <c r="I23" s="580"/>
    </row>
    <row r="24" spans="1:18" x14ac:dyDescent="0.2">
      <c r="A24" s="22">
        <v>1</v>
      </c>
      <c r="B24" s="569" t="s">
        <v>18</v>
      </c>
      <c r="C24" s="569"/>
      <c r="D24" s="569"/>
      <c r="E24" s="569"/>
      <c r="F24" s="569"/>
      <c r="G24" s="569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575" t="s">
        <v>30</v>
      </c>
      <c r="C25" s="575"/>
      <c r="D25" s="575"/>
      <c r="E25" s="575"/>
      <c r="F25" s="575"/>
      <c r="G25" s="575"/>
      <c r="H25" s="59"/>
      <c r="I25" s="28">
        <f t="shared" ref="I25:O25" si="6">I19/220*210</f>
        <v>1596.56</v>
      </c>
      <c r="J25" s="28">
        <f t="shared" si="6"/>
        <v>1881.05</v>
      </c>
      <c r="K25" s="28">
        <f t="shared" si="6"/>
        <v>1881.05</v>
      </c>
      <c r="L25" s="28">
        <f t="shared" si="6"/>
        <v>2012.15</v>
      </c>
      <c r="M25" s="28">
        <f t="shared" si="6"/>
        <v>2012.15</v>
      </c>
      <c r="N25" s="28">
        <f t="shared" si="6"/>
        <v>2158.84</v>
      </c>
      <c r="O25" s="28">
        <f t="shared" si="6"/>
        <v>2158.84</v>
      </c>
      <c r="P25" s="28">
        <f t="shared" ref="P25:Q25" si="7">P19/220*210</f>
        <v>2288.37</v>
      </c>
      <c r="Q25" s="28">
        <f t="shared" si="7"/>
        <v>2288.37</v>
      </c>
      <c r="R25" s="28">
        <f t="shared" ref="R25" si="8">R19/220*210</f>
        <v>2288.37</v>
      </c>
    </row>
    <row r="26" spans="1:18" x14ac:dyDescent="0.2">
      <c r="A26" s="22" t="s">
        <v>11</v>
      </c>
      <c r="B26" s="575" t="s">
        <v>54</v>
      </c>
      <c r="C26" s="575"/>
      <c r="D26" s="575"/>
      <c r="E26" s="575"/>
      <c r="F26" s="575"/>
      <c r="G26" s="575"/>
      <c r="H26" s="2"/>
      <c r="I26" s="28">
        <f>I25*H26</f>
        <v>0</v>
      </c>
      <c r="J26" s="28">
        <f>J25*I26</f>
        <v>0</v>
      </c>
      <c r="K26" s="28">
        <f>K25*J26</f>
        <v>0</v>
      </c>
      <c r="L26" s="28">
        <f>L25*K26</f>
        <v>0</v>
      </c>
      <c r="M26" s="28">
        <f t="shared" ref="M26:R26" si="9">M25*$H$26</f>
        <v>0</v>
      </c>
      <c r="N26" s="28">
        <f t="shared" si="9"/>
        <v>0</v>
      </c>
      <c r="O26" s="28">
        <f t="shared" si="9"/>
        <v>0</v>
      </c>
      <c r="P26" s="28">
        <f t="shared" si="9"/>
        <v>0</v>
      </c>
      <c r="Q26" s="28">
        <f t="shared" si="9"/>
        <v>0</v>
      </c>
      <c r="R26" s="28">
        <f t="shared" si="9"/>
        <v>0</v>
      </c>
    </row>
    <row r="27" spans="1:18" x14ac:dyDescent="0.2">
      <c r="A27" s="22" t="s">
        <v>12</v>
      </c>
      <c r="B27" s="575" t="s">
        <v>55</v>
      </c>
      <c r="C27" s="575"/>
      <c r="D27" s="575"/>
      <c r="E27" s="575"/>
      <c r="F27" s="575"/>
      <c r="G27" s="575"/>
      <c r="H27" s="2">
        <v>0.2</v>
      </c>
      <c r="I27" s="28">
        <f>I25*H27</f>
        <v>319.31</v>
      </c>
      <c r="J27" s="28">
        <f>J25*H27</f>
        <v>376.21</v>
      </c>
      <c r="K27" s="28">
        <f>K25*H27</f>
        <v>376.21</v>
      </c>
      <c r="L27" s="28">
        <f>L25*H27</f>
        <v>402.43</v>
      </c>
      <c r="M27" s="28">
        <f t="shared" ref="M27:R27" si="10">M25*$H$27</f>
        <v>402.43</v>
      </c>
      <c r="N27" s="28">
        <f t="shared" si="10"/>
        <v>431.77</v>
      </c>
      <c r="O27" s="28">
        <f t="shared" si="10"/>
        <v>431.77</v>
      </c>
      <c r="P27" s="28">
        <f t="shared" si="10"/>
        <v>457.67</v>
      </c>
      <c r="Q27" s="28">
        <f t="shared" si="10"/>
        <v>457.67</v>
      </c>
      <c r="R27" s="28">
        <f t="shared" si="10"/>
        <v>457.67</v>
      </c>
    </row>
    <row r="28" spans="1:18" x14ac:dyDescent="0.2">
      <c r="A28" s="22" t="s">
        <v>13</v>
      </c>
      <c r="B28" s="575" t="s">
        <v>2</v>
      </c>
      <c r="C28" s="575"/>
      <c r="D28" s="575"/>
      <c r="E28" s="575"/>
      <c r="F28" s="575"/>
      <c r="G28" s="575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575" t="s">
        <v>56</v>
      </c>
      <c r="C29" s="575"/>
      <c r="D29" s="575"/>
      <c r="E29" s="575"/>
      <c r="F29" s="575"/>
      <c r="G29" s="575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575" t="s">
        <v>57</v>
      </c>
      <c r="C30" s="575"/>
      <c r="D30" s="575"/>
      <c r="E30" s="575"/>
      <c r="F30" s="575"/>
      <c r="G30" s="575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575" t="s">
        <v>4</v>
      </c>
      <c r="C31" s="575"/>
      <c r="D31" s="575"/>
      <c r="E31" s="575"/>
      <c r="F31" s="575"/>
      <c r="G31" s="575"/>
      <c r="H31" s="2"/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</row>
    <row r="32" spans="1:18" x14ac:dyDescent="0.2">
      <c r="A32" s="569" t="s">
        <v>82</v>
      </c>
      <c r="B32" s="569"/>
      <c r="C32" s="569"/>
      <c r="D32" s="569"/>
      <c r="E32" s="569"/>
      <c r="F32" s="569"/>
      <c r="G32" s="569"/>
      <c r="H32" s="569"/>
      <c r="I32" s="29">
        <f t="shared" ref="I32:O32" si="11">SUM(I25:I31)</f>
        <v>1915.87</v>
      </c>
      <c r="J32" s="29">
        <f t="shared" si="11"/>
        <v>2257.2600000000002</v>
      </c>
      <c r="K32" s="29">
        <f t="shared" si="11"/>
        <v>2257.2600000000002</v>
      </c>
      <c r="L32" s="29">
        <f t="shared" si="11"/>
        <v>2414.58</v>
      </c>
      <c r="M32" s="29">
        <f t="shared" si="11"/>
        <v>2414.58</v>
      </c>
      <c r="N32" s="29">
        <f t="shared" si="11"/>
        <v>2590.61</v>
      </c>
      <c r="O32" s="29">
        <f t="shared" si="11"/>
        <v>2590.61</v>
      </c>
      <c r="P32" s="29">
        <f t="shared" ref="P32:Q32" si="12">SUM(P25:P31)</f>
        <v>2746.04</v>
      </c>
      <c r="Q32" s="29">
        <f t="shared" si="12"/>
        <v>2746.04</v>
      </c>
      <c r="R32" s="29">
        <f t="shared" ref="R32" si="13">SUM(R25:R31)</f>
        <v>2746.04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580" t="s">
        <v>58</v>
      </c>
      <c r="B34" s="580"/>
      <c r="C34" s="580"/>
      <c r="D34" s="580"/>
      <c r="E34" s="580"/>
      <c r="F34" s="580"/>
      <c r="G34" s="580"/>
      <c r="H34" s="580"/>
      <c r="I34" s="580"/>
    </row>
    <row r="35" spans="1:18" x14ac:dyDescent="0.2">
      <c r="A35" s="569" t="s">
        <v>72</v>
      </c>
      <c r="B35" s="569"/>
      <c r="C35" s="569"/>
      <c r="D35" s="569"/>
      <c r="E35" s="569"/>
      <c r="F35" s="569"/>
      <c r="G35" s="569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575" t="s">
        <v>60</v>
      </c>
      <c r="C36" s="575"/>
      <c r="D36" s="575"/>
      <c r="E36" s="575"/>
      <c r="F36" s="575"/>
      <c r="G36" s="575"/>
      <c r="H36" s="1">
        <v>8.3299999999999999E-2</v>
      </c>
      <c r="I36" s="28">
        <f>I32*H36</f>
        <v>159.59</v>
      </c>
      <c r="J36" s="28">
        <f>J32*H36</f>
        <v>188.03</v>
      </c>
      <c r="K36" s="28">
        <f>K32*H36</f>
        <v>188.03</v>
      </c>
      <c r="L36" s="28">
        <f t="shared" ref="L36:R36" si="14">L32*$H$36</f>
        <v>201.13</v>
      </c>
      <c r="M36" s="28">
        <f t="shared" si="14"/>
        <v>201.13</v>
      </c>
      <c r="N36" s="28">
        <f t="shared" si="14"/>
        <v>215.8</v>
      </c>
      <c r="O36" s="28">
        <f t="shared" si="14"/>
        <v>215.8</v>
      </c>
      <c r="P36" s="28">
        <f t="shared" si="14"/>
        <v>228.75</v>
      </c>
      <c r="Q36" s="28">
        <f t="shared" si="14"/>
        <v>228.75</v>
      </c>
      <c r="R36" s="28">
        <f t="shared" si="14"/>
        <v>228.75</v>
      </c>
    </row>
    <row r="37" spans="1:18" x14ac:dyDescent="0.2">
      <c r="A37" s="22" t="s">
        <v>11</v>
      </c>
      <c r="B37" s="575" t="s">
        <v>113</v>
      </c>
      <c r="C37" s="575"/>
      <c r="D37" s="575"/>
      <c r="E37" s="575"/>
      <c r="F37" s="575"/>
      <c r="G37" s="575"/>
      <c r="H37" s="23">
        <v>0.1111</v>
      </c>
      <c r="I37" s="28">
        <f>I32*H37</f>
        <v>212.85</v>
      </c>
      <c r="J37" s="28">
        <f>J32*H37</f>
        <v>250.78</v>
      </c>
      <c r="K37" s="28">
        <f>K32*H37</f>
        <v>250.78</v>
      </c>
      <c r="L37" s="28">
        <f t="shared" ref="L37:R37" si="15">L32*$H$37</f>
        <v>268.26</v>
      </c>
      <c r="M37" s="28">
        <f t="shared" si="15"/>
        <v>268.26</v>
      </c>
      <c r="N37" s="28">
        <f t="shared" si="15"/>
        <v>287.82</v>
      </c>
      <c r="O37" s="28">
        <f t="shared" si="15"/>
        <v>287.82</v>
      </c>
      <c r="P37" s="28">
        <f t="shared" si="15"/>
        <v>305.08999999999997</v>
      </c>
      <c r="Q37" s="28">
        <f t="shared" si="15"/>
        <v>305.08999999999997</v>
      </c>
      <c r="R37" s="28">
        <f t="shared" si="15"/>
        <v>305.08999999999997</v>
      </c>
    </row>
    <row r="38" spans="1:18" x14ac:dyDescent="0.2">
      <c r="A38" s="90" t="s">
        <v>12</v>
      </c>
      <c r="B38" s="592" t="s">
        <v>205</v>
      </c>
      <c r="C38" s="593"/>
      <c r="D38" s="593"/>
      <c r="E38" s="593"/>
      <c r="F38" s="593"/>
      <c r="G38" s="594"/>
      <c r="H38" s="88">
        <f>(H50*(H36+H37))</f>
        <v>7.4300000000000005E-2</v>
      </c>
      <c r="I38" s="89">
        <f>H38*I32</f>
        <v>142.35</v>
      </c>
      <c r="J38" s="89">
        <f>H38*J32</f>
        <v>167.71</v>
      </c>
      <c r="K38" s="89">
        <f>H38*K32</f>
        <v>167.71</v>
      </c>
      <c r="L38" s="89">
        <f t="shared" ref="L38:R38" si="16">$H$38*L32</f>
        <v>179.4</v>
      </c>
      <c r="M38" s="89">
        <f t="shared" si="16"/>
        <v>179.4</v>
      </c>
      <c r="N38" s="89">
        <f t="shared" si="16"/>
        <v>192.48</v>
      </c>
      <c r="O38" s="89">
        <f t="shared" si="16"/>
        <v>192.48</v>
      </c>
      <c r="P38" s="89">
        <f t="shared" si="16"/>
        <v>204.03</v>
      </c>
      <c r="Q38" s="89">
        <f t="shared" si="16"/>
        <v>204.03</v>
      </c>
      <c r="R38" s="89">
        <f t="shared" si="16"/>
        <v>204.03</v>
      </c>
    </row>
    <row r="39" spans="1:18" x14ac:dyDescent="0.2">
      <c r="A39" s="569" t="s">
        <v>61</v>
      </c>
      <c r="B39" s="569"/>
      <c r="C39" s="569"/>
      <c r="D39" s="569"/>
      <c r="E39" s="569"/>
      <c r="F39" s="569"/>
      <c r="G39" s="569"/>
      <c r="H39" s="4">
        <f>TRUNC(SUM(H36:H38),4)</f>
        <v>0.26869999999999999</v>
      </c>
      <c r="I39" s="29">
        <f t="shared" ref="I39:O39" si="17">SUM(I36:I38)</f>
        <v>514.79</v>
      </c>
      <c r="J39" s="29">
        <f t="shared" si="17"/>
        <v>606.52</v>
      </c>
      <c r="K39" s="29">
        <f t="shared" si="17"/>
        <v>606.52</v>
      </c>
      <c r="L39" s="29">
        <f t="shared" si="17"/>
        <v>648.79</v>
      </c>
      <c r="M39" s="29">
        <f t="shared" si="17"/>
        <v>648.79</v>
      </c>
      <c r="N39" s="29">
        <f t="shared" si="17"/>
        <v>696.1</v>
      </c>
      <c r="O39" s="29">
        <f t="shared" si="17"/>
        <v>696.1</v>
      </c>
      <c r="P39" s="29">
        <f t="shared" ref="P39:Q39" si="18">SUM(P36:P38)</f>
        <v>737.87</v>
      </c>
      <c r="Q39" s="29">
        <f t="shared" si="18"/>
        <v>737.87</v>
      </c>
      <c r="R39" s="29">
        <f t="shared" ref="R39" si="19">SUM(R36:R38)</f>
        <v>737.87</v>
      </c>
    </row>
    <row r="40" spans="1:18" x14ac:dyDescent="0.2">
      <c r="A40" s="595"/>
      <c r="B40" s="596"/>
      <c r="C40" s="596"/>
      <c r="D40" s="596"/>
      <c r="E40" s="596"/>
      <c r="F40" s="596"/>
      <c r="G40" s="596"/>
      <c r="H40" s="596"/>
      <c r="I40" s="596"/>
    </row>
    <row r="41" spans="1:18" x14ac:dyDescent="0.2">
      <c r="A41" s="569" t="s">
        <v>73</v>
      </c>
      <c r="B41" s="569"/>
      <c r="C41" s="569"/>
      <c r="D41" s="569"/>
      <c r="E41" s="569"/>
      <c r="F41" s="569"/>
      <c r="G41" s="569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575" t="s">
        <v>64</v>
      </c>
      <c r="C42" s="575"/>
      <c r="D42" s="575"/>
      <c r="E42" s="575"/>
      <c r="F42" s="575"/>
      <c r="G42" s="575"/>
      <c r="H42" s="1">
        <v>0.2</v>
      </c>
      <c r="I42" s="28">
        <f>($I$32)*H42</f>
        <v>383.17</v>
      </c>
      <c r="J42" s="28">
        <f t="shared" ref="J42:J49" si="20">($J$32)*H42</f>
        <v>451.45</v>
      </c>
      <c r="K42" s="28">
        <f t="shared" ref="K42:K49" si="21">($J$32)*H42</f>
        <v>451.45</v>
      </c>
      <c r="L42" s="28">
        <f t="shared" ref="L42:R42" si="22">(L32)*$H$42</f>
        <v>482.92</v>
      </c>
      <c r="M42" s="28">
        <f t="shared" si="22"/>
        <v>482.92</v>
      </c>
      <c r="N42" s="28">
        <f t="shared" si="22"/>
        <v>518.12</v>
      </c>
      <c r="O42" s="28">
        <f t="shared" si="22"/>
        <v>518.12</v>
      </c>
      <c r="P42" s="28">
        <f t="shared" si="22"/>
        <v>549.21</v>
      </c>
      <c r="Q42" s="28">
        <f t="shared" si="22"/>
        <v>549.21</v>
      </c>
      <c r="R42" s="28">
        <f t="shared" si="22"/>
        <v>549.21</v>
      </c>
    </row>
    <row r="43" spans="1:18" x14ac:dyDescent="0.2">
      <c r="A43" s="22" t="s">
        <v>11</v>
      </c>
      <c r="B43" s="575" t="s">
        <v>65</v>
      </c>
      <c r="C43" s="575"/>
      <c r="D43" s="575"/>
      <c r="E43" s="575"/>
      <c r="F43" s="575"/>
      <c r="G43" s="575"/>
      <c r="H43" s="1">
        <v>2.5000000000000001E-2</v>
      </c>
      <c r="I43" s="28">
        <f t="shared" ref="I43:I49" si="23">($I$32)*H43</f>
        <v>47.9</v>
      </c>
      <c r="J43" s="28">
        <f t="shared" si="20"/>
        <v>56.43</v>
      </c>
      <c r="K43" s="28">
        <f t="shared" si="21"/>
        <v>56.43</v>
      </c>
      <c r="L43" s="28">
        <f t="shared" ref="L43:R43" si="24">(L32)*$H$43</f>
        <v>60.36</v>
      </c>
      <c r="M43" s="28">
        <f t="shared" si="24"/>
        <v>60.36</v>
      </c>
      <c r="N43" s="28">
        <f t="shared" si="24"/>
        <v>64.77</v>
      </c>
      <c r="O43" s="28">
        <f t="shared" si="24"/>
        <v>64.77</v>
      </c>
      <c r="P43" s="28">
        <f t="shared" si="24"/>
        <v>68.650000000000006</v>
      </c>
      <c r="Q43" s="28">
        <f t="shared" si="24"/>
        <v>68.650000000000006</v>
      </c>
      <c r="R43" s="28">
        <f t="shared" si="24"/>
        <v>68.650000000000006</v>
      </c>
    </row>
    <row r="44" spans="1:18" x14ac:dyDescent="0.2">
      <c r="A44" s="22" t="s">
        <v>12</v>
      </c>
      <c r="B44" s="575" t="s">
        <v>66</v>
      </c>
      <c r="C44" s="575"/>
      <c r="D44" s="575"/>
      <c r="E44" s="575"/>
      <c r="F44" s="575"/>
      <c r="G44" s="575"/>
      <c r="H44" s="10">
        <f>3%*1.4694</f>
        <v>4.4080000000000001E-2</v>
      </c>
      <c r="I44" s="28">
        <f t="shared" si="23"/>
        <v>84.45</v>
      </c>
      <c r="J44" s="28">
        <f t="shared" si="20"/>
        <v>99.5</v>
      </c>
      <c r="K44" s="28">
        <f t="shared" si="21"/>
        <v>99.5</v>
      </c>
      <c r="L44" s="28">
        <f t="shared" ref="L44:R44" si="25">(L32)*$H$44</f>
        <v>106.43</v>
      </c>
      <c r="M44" s="28">
        <f t="shared" si="25"/>
        <v>106.43</v>
      </c>
      <c r="N44" s="28">
        <f t="shared" si="25"/>
        <v>114.19</v>
      </c>
      <c r="O44" s="28">
        <f t="shared" si="25"/>
        <v>114.19</v>
      </c>
      <c r="P44" s="28">
        <f t="shared" si="25"/>
        <v>121.05</v>
      </c>
      <c r="Q44" s="28">
        <f t="shared" si="25"/>
        <v>121.05</v>
      </c>
      <c r="R44" s="28">
        <f t="shared" si="25"/>
        <v>121.05</v>
      </c>
    </row>
    <row r="45" spans="1:18" x14ac:dyDescent="0.2">
      <c r="A45" s="22" t="s">
        <v>13</v>
      </c>
      <c r="B45" s="575" t="s">
        <v>63</v>
      </c>
      <c r="C45" s="575"/>
      <c r="D45" s="575"/>
      <c r="E45" s="575"/>
      <c r="F45" s="575"/>
      <c r="G45" s="575"/>
      <c r="H45" s="1">
        <v>1.4999999999999999E-2</v>
      </c>
      <c r="I45" s="28">
        <f t="shared" si="23"/>
        <v>28.74</v>
      </c>
      <c r="J45" s="28">
        <f t="shared" si="20"/>
        <v>33.86</v>
      </c>
      <c r="K45" s="28">
        <f t="shared" si="21"/>
        <v>33.86</v>
      </c>
      <c r="L45" s="28">
        <f t="shared" ref="L45:R45" si="26">(L32)*$H$45</f>
        <v>36.22</v>
      </c>
      <c r="M45" s="28">
        <f t="shared" si="26"/>
        <v>36.22</v>
      </c>
      <c r="N45" s="28">
        <f t="shared" si="26"/>
        <v>38.86</v>
      </c>
      <c r="O45" s="28">
        <f t="shared" si="26"/>
        <v>38.86</v>
      </c>
      <c r="P45" s="28">
        <f t="shared" si="26"/>
        <v>41.19</v>
      </c>
      <c r="Q45" s="28">
        <f t="shared" si="26"/>
        <v>41.19</v>
      </c>
      <c r="R45" s="28">
        <f t="shared" si="26"/>
        <v>41.19</v>
      </c>
    </row>
    <row r="46" spans="1:18" x14ac:dyDescent="0.2">
      <c r="A46" s="22" t="s">
        <v>14</v>
      </c>
      <c r="B46" s="575" t="s">
        <v>67</v>
      </c>
      <c r="C46" s="575"/>
      <c r="D46" s="575"/>
      <c r="E46" s="575"/>
      <c r="F46" s="575"/>
      <c r="G46" s="575"/>
      <c r="H46" s="1">
        <v>0.01</v>
      </c>
      <c r="I46" s="28">
        <f t="shared" si="23"/>
        <v>19.16</v>
      </c>
      <c r="J46" s="28">
        <f t="shared" si="20"/>
        <v>22.57</v>
      </c>
      <c r="K46" s="28">
        <f t="shared" si="21"/>
        <v>22.57</v>
      </c>
      <c r="L46" s="28">
        <f t="shared" ref="L46:R46" si="27">(L32)*$H$46</f>
        <v>24.15</v>
      </c>
      <c r="M46" s="28">
        <f t="shared" si="27"/>
        <v>24.15</v>
      </c>
      <c r="N46" s="28">
        <f t="shared" si="27"/>
        <v>25.91</v>
      </c>
      <c r="O46" s="28">
        <f t="shared" si="27"/>
        <v>25.91</v>
      </c>
      <c r="P46" s="28">
        <f t="shared" si="27"/>
        <v>27.46</v>
      </c>
      <c r="Q46" s="28">
        <f t="shared" si="27"/>
        <v>27.46</v>
      </c>
      <c r="R46" s="28">
        <f t="shared" si="27"/>
        <v>27.46</v>
      </c>
    </row>
    <row r="47" spans="1:18" x14ac:dyDescent="0.2">
      <c r="A47" s="22" t="s">
        <v>15</v>
      </c>
      <c r="B47" s="575" t="s">
        <v>68</v>
      </c>
      <c r="C47" s="575"/>
      <c r="D47" s="575"/>
      <c r="E47" s="575"/>
      <c r="F47" s="575"/>
      <c r="G47" s="575"/>
      <c r="H47" s="1">
        <v>6.0000000000000001E-3</v>
      </c>
      <c r="I47" s="28">
        <f t="shared" si="23"/>
        <v>11.5</v>
      </c>
      <c r="J47" s="28">
        <f t="shared" si="20"/>
        <v>13.54</v>
      </c>
      <c r="K47" s="28">
        <f t="shared" si="21"/>
        <v>13.54</v>
      </c>
      <c r="L47" s="28">
        <f t="shared" ref="L47:R47" si="28">(L32)*$H$47</f>
        <v>14.49</v>
      </c>
      <c r="M47" s="28">
        <f t="shared" si="28"/>
        <v>14.49</v>
      </c>
      <c r="N47" s="28">
        <f t="shared" si="28"/>
        <v>15.54</v>
      </c>
      <c r="O47" s="28">
        <f t="shared" si="28"/>
        <v>15.54</v>
      </c>
      <c r="P47" s="28">
        <f t="shared" si="28"/>
        <v>16.48</v>
      </c>
      <c r="Q47" s="28">
        <f t="shared" si="28"/>
        <v>16.48</v>
      </c>
      <c r="R47" s="28">
        <f t="shared" si="28"/>
        <v>16.48</v>
      </c>
    </row>
    <row r="48" spans="1:18" x14ac:dyDescent="0.2">
      <c r="A48" s="22" t="s">
        <v>16</v>
      </c>
      <c r="B48" s="575" t="s">
        <v>69</v>
      </c>
      <c r="C48" s="575"/>
      <c r="D48" s="575"/>
      <c r="E48" s="575"/>
      <c r="F48" s="575"/>
      <c r="G48" s="575"/>
      <c r="H48" s="1">
        <v>2E-3</v>
      </c>
      <c r="I48" s="28">
        <f t="shared" si="23"/>
        <v>3.83</v>
      </c>
      <c r="J48" s="28">
        <f t="shared" si="20"/>
        <v>4.51</v>
      </c>
      <c r="K48" s="28">
        <f t="shared" si="21"/>
        <v>4.51</v>
      </c>
      <c r="L48" s="28">
        <f t="shared" ref="L48:R48" si="29">(L32)*$H$48</f>
        <v>4.83</v>
      </c>
      <c r="M48" s="28">
        <f t="shared" si="29"/>
        <v>4.83</v>
      </c>
      <c r="N48" s="28">
        <f t="shared" si="29"/>
        <v>5.18</v>
      </c>
      <c r="O48" s="28">
        <f t="shared" si="29"/>
        <v>5.18</v>
      </c>
      <c r="P48" s="28">
        <f t="shared" si="29"/>
        <v>5.49</v>
      </c>
      <c r="Q48" s="28">
        <f t="shared" si="29"/>
        <v>5.49</v>
      </c>
      <c r="R48" s="28">
        <f t="shared" si="29"/>
        <v>5.49</v>
      </c>
    </row>
    <row r="49" spans="1:18" x14ac:dyDescent="0.2">
      <c r="A49" s="22" t="s">
        <v>17</v>
      </c>
      <c r="B49" s="575" t="s">
        <v>70</v>
      </c>
      <c r="C49" s="575"/>
      <c r="D49" s="575"/>
      <c r="E49" s="575"/>
      <c r="F49" s="575"/>
      <c r="G49" s="575"/>
      <c r="H49" s="1">
        <v>0.08</v>
      </c>
      <c r="I49" s="28">
        <f t="shared" si="23"/>
        <v>153.27000000000001</v>
      </c>
      <c r="J49" s="28">
        <f t="shared" si="20"/>
        <v>180.58</v>
      </c>
      <c r="K49" s="28">
        <f t="shared" si="21"/>
        <v>180.58</v>
      </c>
      <c r="L49" s="28">
        <f t="shared" ref="L49:R49" si="30">(L32)*$H$49</f>
        <v>193.17</v>
      </c>
      <c r="M49" s="28">
        <f t="shared" si="30"/>
        <v>193.17</v>
      </c>
      <c r="N49" s="28">
        <f t="shared" si="30"/>
        <v>207.25</v>
      </c>
      <c r="O49" s="28">
        <f t="shared" si="30"/>
        <v>207.25</v>
      </c>
      <c r="P49" s="28">
        <f t="shared" si="30"/>
        <v>219.68</v>
      </c>
      <c r="Q49" s="28">
        <f t="shared" si="30"/>
        <v>219.68</v>
      </c>
      <c r="R49" s="28">
        <f t="shared" si="30"/>
        <v>219.68</v>
      </c>
    </row>
    <row r="50" spans="1:18" x14ac:dyDescent="0.2">
      <c r="A50" s="569" t="s">
        <v>71</v>
      </c>
      <c r="B50" s="569"/>
      <c r="C50" s="569"/>
      <c r="D50" s="569"/>
      <c r="E50" s="569"/>
      <c r="F50" s="569"/>
      <c r="G50" s="569"/>
      <c r="H50" s="4">
        <f>SUM(H42:H49)</f>
        <v>0.3821</v>
      </c>
      <c r="I50" s="29">
        <f t="shared" ref="I50:O50" si="31">TRUNC(SUM(I42:I49),2)</f>
        <v>732.02</v>
      </c>
      <c r="J50" s="29">
        <f t="shared" si="31"/>
        <v>862.44</v>
      </c>
      <c r="K50" s="29">
        <f t="shared" si="31"/>
        <v>862.44</v>
      </c>
      <c r="L50" s="29">
        <f t="shared" si="31"/>
        <v>922.57</v>
      </c>
      <c r="M50" s="29">
        <f t="shared" si="31"/>
        <v>922.57</v>
      </c>
      <c r="N50" s="29">
        <f t="shared" si="31"/>
        <v>989.82</v>
      </c>
      <c r="O50" s="29">
        <f t="shared" si="31"/>
        <v>989.82</v>
      </c>
      <c r="P50" s="29">
        <f t="shared" ref="P50:Q50" si="32">TRUNC(SUM(P42:P49),2)</f>
        <v>1049.21</v>
      </c>
      <c r="Q50" s="29">
        <f t="shared" si="32"/>
        <v>1049.21</v>
      </c>
      <c r="R50" s="29">
        <f t="shared" ref="R50" si="33">TRUNC(SUM(R42:R49),2)</f>
        <v>1049.21</v>
      </c>
    </row>
    <row r="51" spans="1:18" x14ac:dyDescent="0.2">
      <c r="A51" s="587"/>
      <c r="B51" s="587"/>
      <c r="C51" s="587"/>
      <c r="D51" s="587"/>
      <c r="E51" s="587"/>
      <c r="F51" s="587"/>
      <c r="G51" s="587"/>
      <c r="H51" s="587"/>
      <c r="I51" s="588"/>
    </row>
    <row r="52" spans="1:18" x14ac:dyDescent="0.2">
      <c r="A52" s="569" t="s">
        <v>74</v>
      </c>
      <c r="B52" s="569"/>
      <c r="C52" s="569"/>
      <c r="D52" s="569"/>
      <c r="E52" s="569"/>
      <c r="F52" s="569"/>
      <c r="G52" s="569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577" t="s">
        <v>249</v>
      </c>
      <c r="C53" s="577"/>
      <c r="D53" s="577"/>
      <c r="E53" s="577"/>
      <c r="F53" s="577"/>
      <c r="G53" s="577"/>
      <c r="H53" s="25" t="s">
        <v>0</v>
      </c>
      <c r="I53" s="30">
        <f>(4.38*42)-(I19*6%)</f>
        <v>83.6</v>
      </c>
      <c r="J53" s="152">
        <f>(4.98*42)-(J19*6%)</f>
        <v>90.92</v>
      </c>
      <c r="K53" s="152">
        <f>(4.98*42)-(K19*6%)</f>
        <v>90.92</v>
      </c>
      <c r="L53" s="152">
        <f>(5.9*42)-(L19*6%)</f>
        <v>121.32</v>
      </c>
      <c r="M53" s="159">
        <f>(5.9*42)-(L19*6%)</f>
        <v>121.32</v>
      </c>
      <c r="N53" s="152">
        <f>(5.9*42)-(N19*6%)</f>
        <v>112.1</v>
      </c>
      <c r="O53" s="159">
        <f>(5.9*42)-(N19*6%)</f>
        <v>112.1</v>
      </c>
      <c r="P53" s="152">
        <f>(6.2*42)-(P19*6%)</f>
        <v>116.56</v>
      </c>
      <c r="Q53" s="159">
        <f>(6.2*42)-(P19*6%)</f>
        <v>116.56</v>
      </c>
      <c r="R53" s="159">
        <f>(6.2*42)-(R19*6%)</f>
        <v>116.56</v>
      </c>
    </row>
    <row r="54" spans="1:18" hidden="1" x14ac:dyDescent="0.2">
      <c r="A54" s="22"/>
      <c r="B54" s="589" t="s">
        <v>199</v>
      </c>
      <c r="C54" s="590"/>
      <c r="D54" s="590"/>
      <c r="E54" s="590"/>
      <c r="F54" s="590"/>
      <c r="G54" s="591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577" t="s">
        <v>120</v>
      </c>
      <c r="C55" s="577"/>
      <c r="D55" s="577"/>
      <c r="E55" s="577"/>
      <c r="F55" s="577"/>
      <c r="G55" s="577"/>
      <c r="H55" s="25" t="s">
        <v>0</v>
      </c>
      <c r="I55" s="30">
        <f>(18.23*21*0.99)</f>
        <v>379</v>
      </c>
      <c r="J55" s="30">
        <f>(21.27*21*0.99)</f>
        <v>442.2</v>
      </c>
      <c r="K55" s="30">
        <f>(21.27*21*0.99)</f>
        <v>442.2</v>
      </c>
      <c r="L55" s="30">
        <f>(22.55*21*0.99)</f>
        <v>468.81</v>
      </c>
      <c r="M55" s="30">
        <f>(22.55*21*0.99)</f>
        <v>468.81</v>
      </c>
      <c r="N55" s="30">
        <f>(27.29*21*0.99)</f>
        <v>567.36</v>
      </c>
      <c r="O55" s="30">
        <f>(27.29*21*0.99)</f>
        <v>567.36</v>
      </c>
      <c r="P55" s="30">
        <f>(33*21*0.99)</f>
        <v>686.07</v>
      </c>
      <c r="Q55" s="30">
        <f>(33*21*0.99)</f>
        <v>686.07</v>
      </c>
      <c r="R55" s="30">
        <f>(33*21*0.99)</f>
        <v>686.07</v>
      </c>
    </row>
    <row r="56" spans="1:18" x14ac:dyDescent="0.2">
      <c r="A56" s="22" t="s">
        <v>13</v>
      </c>
      <c r="B56" s="577" t="s">
        <v>121</v>
      </c>
      <c r="C56" s="577"/>
      <c r="D56" s="577"/>
      <c r="E56" s="577"/>
      <c r="F56" s="577"/>
      <c r="G56" s="577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589" t="s">
        <v>124</v>
      </c>
      <c r="C57" s="590"/>
      <c r="D57" s="590"/>
      <c r="E57" s="590"/>
      <c r="F57" s="590"/>
      <c r="G57" s="591"/>
      <c r="H57" s="25"/>
      <c r="I57" s="30">
        <f t="shared" ref="I57:O57" si="34">(I32*0.01%)</f>
        <v>0.19</v>
      </c>
      <c r="J57" s="30">
        <f t="shared" si="34"/>
        <v>0.23</v>
      </c>
      <c r="K57" s="30">
        <f t="shared" si="34"/>
        <v>0.23</v>
      </c>
      <c r="L57" s="30">
        <f t="shared" si="34"/>
        <v>0.24</v>
      </c>
      <c r="M57" s="30">
        <f t="shared" si="34"/>
        <v>0.24</v>
      </c>
      <c r="N57" s="30">
        <f t="shared" si="34"/>
        <v>0.26</v>
      </c>
      <c r="O57" s="30">
        <f t="shared" si="34"/>
        <v>0.26</v>
      </c>
      <c r="P57" s="30">
        <f t="shared" ref="P57:Q57" si="35">(P32*0.01%)</f>
        <v>0.27</v>
      </c>
      <c r="Q57" s="30">
        <f t="shared" si="35"/>
        <v>0.27</v>
      </c>
      <c r="R57" s="30">
        <f t="shared" ref="R57" si="36">(R32*0.01%)</f>
        <v>0.27</v>
      </c>
    </row>
    <row r="58" spans="1:18" x14ac:dyDescent="0.2">
      <c r="A58" s="22" t="s">
        <v>15</v>
      </c>
      <c r="B58" s="589" t="s">
        <v>123</v>
      </c>
      <c r="C58" s="590"/>
      <c r="D58" s="590"/>
      <c r="E58" s="590"/>
      <c r="F58" s="590"/>
      <c r="G58" s="591"/>
      <c r="H58" s="40">
        <v>0.05</v>
      </c>
      <c r="I58" s="30">
        <f>I32*H58</f>
        <v>95.79</v>
      </c>
      <c r="J58" s="30">
        <f t="shared" ref="J58:O58" si="37">J32*7%</f>
        <v>158.01</v>
      </c>
      <c r="K58" s="30">
        <f t="shared" si="37"/>
        <v>158.01</v>
      </c>
      <c r="L58" s="30">
        <f t="shared" si="37"/>
        <v>169.02</v>
      </c>
      <c r="M58" s="30">
        <f t="shared" si="37"/>
        <v>169.02</v>
      </c>
      <c r="N58" s="30">
        <f t="shared" si="37"/>
        <v>181.34</v>
      </c>
      <c r="O58" s="30">
        <f t="shared" si="37"/>
        <v>181.34</v>
      </c>
      <c r="P58" s="30">
        <f t="shared" ref="P58:Q58" si="38">P32*7%</f>
        <v>192.22</v>
      </c>
      <c r="Q58" s="30">
        <f t="shared" si="38"/>
        <v>192.22</v>
      </c>
      <c r="R58" s="30">
        <f t="shared" ref="R58" si="39">R32*7%</f>
        <v>192.22</v>
      </c>
    </row>
    <row r="59" spans="1:18" x14ac:dyDescent="0.2">
      <c r="A59" s="22" t="s">
        <v>16</v>
      </c>
      <c r="B59" s="589" t="s">
        <v>122</v>
      </c>
      <c r="C59" s="590"/>
      <c r="D59" s="590"/>
      <c r="E59" s="590"/>
      <c r="F59" s="590"/>
      <c r="G59" s="591"/>
      <c r="H59" s="25" t="s">
        <v>0</v>
      </c>
      <c r="I59" s="30">
        <f>(I25+I27)*0.25%</f>
        <v>4.79</v>
      </c>
      <c r="J59" s="30">
        <f>(J25+J27)*0.25%</f>
        <v>5.64</v>
      </c>
      <c r="K59" s="30">
        <f>(K25+K27)*0.25%</f>
        <v>5.64</v>
      </c>
      <c r="L59" s="30">
        <f t="shared" ref="L59:R59" si="40">(L25+L27)*1%</f>
        <v>24.15</v>
      </c>
      <c r="M59" s="30">
        <f t="shared" si="40"/>
        <v>24.15</v>
      </c>
      <c r="N59" s="30">
        <f t="shared" si="40"/>
        <v>25.91</v>
      </c>
      <c r="O59" s="30">
        <f t="shared" si="40"/>
        <v>25.91</v>
      </c>
      <c r="P59" s="30">
        <f t="shared" si="40"/>
        <v>27.46</v>
      </c>
      <c r="Q59" s="30">
        <f t="shared" si="40"/>
        <v>27.46</v>
      </c>
      <c r="R59" s="30">
        <f t="shared" si="40"/>
        <v>27.46</v>
      </c>
    </row>
    <row r="60" spans="1:18" x14ac:dyDescent="0.2">
      <c r="A60" s="569" t="s">
        <v>75</v>
      </c>
      <c r="B60" s="569"/>
      <c r="C60" s="569"/>
      <c r="D60" s="569"/>
      <c r="E60" s="569"/>
      <c r="F60" s="569"/>
      <c r="G60" s="569"/>
      <c r="H60" s="569"/>
      <c r="I60" s="29">
        <f t="shared" ref="I60:O60" si="41">TRUNC(SUM(I53:I59),2)</f>
        <v>574.37</v>
      </c>
      <c r="J60" s="29">
        <f t="shared" si="41"/>
        <v>708</v>
      </c>
      <c r="K60" s="29">
        <f t="shared" si="41"/>
        <v>708</v>
      </c>
      <c r="L60" s="29">
        <f t="shared" si="41"/>
        <v>794.54</v>
      </c>
      <c r="M60" s="29">
        <f t="shared" si="41"/>
        <v>794.54</v>
      </c>
      <c r="N60" s="29">
        <f t="shared" si="41"/>
        <v>897.97</v>
      </c>
      <c r="O60" s="29">
        <f t="shared" si="41"/>
        <v>897.97</v>
      </c>
      <c r="P60" s="29">
        <f t="shared" ref="P60:Q60" si="42">TRUNC(SUM(P53:P59),2)</f>
        <v>1033.58</v>
      </c>
      <c r="Q60" s="29">
        <f t="shared" si="42"/>
        <v>1033.58</v>
      </c>
      <c r="R60" s="29">
        <f t="shared" ref="R60" si="43">TRUNC(SUM(R53:R59),2)</f>
        <v>1033.58</v>
      </c>
    </row>
    <row r="61" spans="1:18" x14ac:dyDescent="0.2">
      <c r="A61" s="587"/>
      <c r="B61" s="587"/>
      <c r="C61" s="587"/>
      <c r="D61" s="587"/>
      <c r="E61" s="587"/>
      <c r="F61" s="587"/>
      <c r="G61" s="587"/>
      <c r="H61" s="587"/>
      <c r="I61" s="588"/>
    </row>
    <row r="62" spans="1:18" x14ac:dyDescent="0.2">
      <c r="A62" s="571" t="s">
        <v>76</v>
      </c>
      <c r="B62" s="571"/>
      <c r="C62" s="571"/>
      <c r="D62" s="571"/>
      <c r="E62" s="571"/>
      <c r="F62" s="571"/>
      <c r="G62" s="571"/>
      <c r="H62" s="571"/>
      <c r="I62" s="571"/>
    </row>
    <row r="63" spans="1:18" x14ac:dyDescent="0.2">
      <c r="A63" s="569" t="s">
        <v>80</v>
      </c>
      <c r="B63" s="569"/>
      <c r="C63" s="569"/>
      <c r="D63" s="569"/>
      <c r="E63" s="569"/>
      <c r="F63" s="569"/>
      <c r="G63" s="569"/>
      <c r="H63" s="569"/>
      <c r="I63" s="22" t="s">
        <v>1</v>
      </c>
      <c r="J63" s="22" t="s">
        <v>1</v>
      </c>
      <c r="K63" s="22" t="s">
        <v>1</v>
      </c>
      <c r="L63" s="22" t="s">
        <v>1</v>
      </c>
      <c r="M63" s="22" t="s">
        <v>1</v>
      </c>
      <c r="N63" s="22" t="s">
        <v>1</v>
      </c>
      <c r="O63" s="22" t="s">
        <v>1</v>
      </c>
      <c r="P63" s="22" t="s">
        <v>1</v>
      </c>
      <c r="Q63" s="22" t="s">
        <v>1</v>
      </c>
      <c r="R63" s="22" t="s">
        <v>1</v>
      </c>
    </row>
    <row r="64" spans="1:18" x14ac:dyDescent="0.2">
      <c r="A64" s="22" t="s">
        <v>77</v>
      </c>
      <c r="B64" s="551" t="s">
        <v>59</v>
      </c>
      <c r="C64" s="551"/>
      <c r="D64" s="551"/>
      <c r="E64" s="551"/>
      <c r="F64" s="551"/>
      <c r="G64" s="551"/>
      <c r="H64" s="551"/>
      <c r="I64" s="28">
        <f t="shared" ref="I64:O64" si="44">I39</f>
        <v>514.79</v>
      </c>
      <c r="J64" s="28">
        <f t="shared" si="44"/>
        <v>606.52</v>
      </c>
      <c r="K64" s="28">
        <f t="shared" si="44"/>
        <v>606.52</v>
      </c>
      <c r="L64" s="28">
        <f t="shared" si="44"/>
        <v>648.79</v>
      </c>
      <c r="M64" s="28">
        <f t="shared" si="44"/>
        <v>648.79</v>
      </c>
      <c r="N64" s="28">
        <f t="shared" si="44"/>
        <v>696.1</v>
      </c>
      <c r="O64" s="28">
        <f t="shared" si="44"/>
        <v>696.1</v>
      </c>
      <c r="P64" s="28">
        <f t="shared" ref="P64:Q64" si="45">P39</f>
        <v>737.87</v>
      </c>
      <c r="Q64" s="28">
        <f t="shared" si="45"/>
        <v>737.87</v>
      </c>
      <c r="R64" s="28">
        <f t="shared" ref="R64" si="46">R39</f>
        <v>737.87</v>
      </c>
    </row>
    <row r="65" spans="1:18" x14ac:dyDescent="0.2">
      <c r="A65" s="22" t="s">
        <v>78</v>
      </c>
      <c r="B65" s="551" t="s">
        <v>62</v>
      </c>
      <c r="C65" s="551"/>
      <c r="D65" s="551"/>
      <c r="E65" s="551"/>
      <c r="F65" s="551"/>
      <c r="G65" s="551"/>
      <c r="H65" s="551"/>
      <c r="I65" s="31">
        <f t="shared" ref="I65:O65" si="47">I50</f>
        <v>732.02</v>
      </c>
      <c r="J65" s="31">
        <f t="shared" si="47"/>
        <v>862.44</v>
      </c>
      <c r="K65" s="31">
        <f t="shared" si="47"/>
        <v>862.44</v>
      </c>
      <c r="L65" s="31">
        <f t="shared" si="47"/>
        <v>922.57</v>
      </c>
      <c r="M65" s="31">
        <f t="shared" si="47"/>
        <v>922.57</v>
      </c>
      <c r="N65" s="31">
        <f t="shared" si="47"/>
        <v>989.82</v>
      </c>
      <c r="O65" s="31">
        <f t="shared" si="47"/>
        <v>989.82</v>
      </c>
      <c r="P65" s="31">
        <f t="shared" ref="P65:Q65" si="48">P50</f>
        <v>1049.21</v>
      </c>
      <c r="Q65" s="31">
        <f t="shared" si="48"/>
        <v>1049.21</v>
      </c>
      <c r="R65" s="31">
        <f t="shared" ref="R65" si="49">R50</f>
        <v>1049.21</v>
      </c>
    </row>
    <row r="66" spans="1:18" x14ac:dyDescent="0.2">
      <c r="A66" s="22" t="s">
        <v>79</v>
      </c>
      <c r="B66" s="551" t="s">
        <v>81</v>
      </c>
      <c r="C66" s="551"/>
      <c r="D66" s="551"/>
      <c r="E66" s="551"/>
      <c r="F66" s="551"/>
      <c r="G66" s="551"/>
      <c r="H66" s="551"/>
      <c r="I66" s="31">
        <f t="shared" ref="I66:O66" si="50">I60</f>
        <v>574.37</v>
      </c>
      <c r="J66" s="31">
        <f t="shared" si="50"/>
        <v>708</v>
      </c>
      <c r="K66" s="31">
        <f t="shared" si="50"/>
        <v>708</v>
      </c>
      <c r="L66" s="31">
        <f t="shared" si="50"/>
        <v>794.54</v>
      </c>
      <c r="M66" s="31">
        <f t="shared" si="50"/>
        <v>794.54</v>
      </c>
      <c r="N66" s="31">
        <f t="shared" si="50"/>
        <v>897.97</v>
      </c>
      <c r="O66" s="31">
        <f t="shared" si="50"/>
        <v>897.97</v>
      </c>
      <c r="P66" s="31">
        <f t="shared" ref="P66:Q66" si="51">P60</f>
        <v>1033.58</v>
      </c>
      <c r="Q66" s="31">
        <f t="shared" si="51"/>
        <v>1033.58</v>
      </c>
      <c r="R66" s="31">
        <f t="shared" ref="R66" si="52">R60</f>
        <v>1033.58</v>
      </c>
    </row>
    <row r="67" spans="1:18" x14ac:dyDescent="0.2">
      <c r="A67" s="569" t="s">
        <v>83</v>
      </c>
      <c r="B67" s="569"/>
      <c r="C67" s="569"/>
      <c r="D67" s="569"/>
      <c r="E67" s="569"/>
      <c r="F67" s="569"/>
      <c r="G67" s="569"/>
      <c r="H67" s="569"/>
      <c r="I67" s="32">
        <f t="shared" ref="I67:O67" si="53">TRUNC(SUM(I64:I66),2)</f>
        <v>1821.18</v>
      </c>
      <c r="J67" s="32">
        <f t="shared" si="53"/>
        <v>2176.96</v>
      </c>
      <c r="K67" s="32">
        <f t="shared" si="53"/>
        <v>2176.96</v>
      </c>
      <c r="L67" s="32">
        <f t="shared" si="53"/>
        <v>2365.9</v>
      </c>
      <c r="M67" s="32">
        <f t="shared" si="53"/>
        <v>2365.9</v>
      </c>
      <c r="N67" s="32">
        <f t="shared" si="53"/>
        <v>2583.89</v>
      </c>
      <c r="O67" s="32">
        <f t="shared" si="53"/>
        <v>2583.89</v>
      </c>
      <c r="P67" s="32">
        <f t="shared" ref="P67:Q67" si="54">TRUNC(SUM(P64:P66),2)</f>
        <v>2820.66</v>
      </c>
      <c r="Q67" s="32">
        <f t="shared" si="54"/>
        <v>2820.66</v>
      </c>
      <c r="R67" s="32">
        <f t="shared" ref="R67" si="55">TRUNC(SUM(R64:R66),2)</f>
        <v>2820.66</v>
      </c>
    </row>
    <row r="68" spans="1:18" x14ac:dyDescent="0.2">
      <c r="A68" s="578"/>
      <c r="B68" s="579"/>
      <c r="C68" s="579"/>
      <c r="D68" s="579"/>
      <c r="E68" s="579"/>
      <c r="F68" s="579"/>
      <c r="G68" s="579"/>
      <c r="H68" s="579"/>
      <c r="I68" s="579"/>
    </row>
    <row r="69" spans="1:18" x14ac:dyDescent="0.2">
      <c r="A69" s="580" t="s">
        <v>84</v>
      </c>
      <c r="B69" s="580"/>
      <c r="C69" s="580"/>
      <c r="D69" s="580"/>
      <c r="E69" s="580"/>
      <c r="F69" s="580"/>
      <c r="G69" s="580"/>
      <c r="H69" s="580"/>
      <c r="I69" s="580"/>
    </row>
    <row r="70" spans="1:18" x14ac:dyDescent="0.2">
      <c r="A70" s="22">
        <v>3</v>
      </c>
      <c r="B70" s="569" t="s">
        <v>85</v>
      </c>
      <c r="C70" s="569"/>
      <c r="D70" s="569"/>
      <c r="E70" s="569"/>
      <c r="F70" s="569"/>
      <c r="G70" s="569"/>
      <c r="H70" s="22" t="s">
        <v>3</v>
      </c>
      <c r="I70" s="22" t="s">
        <v>1</v>
      </c>
      <c r="J70" s="22" t="s">
        <v>1</v>
      </c>
      <c r="K70" s="22" t="s">
        <v>1</v>
      </c>
      <c r="L70" s="22" t="s">
        <v>1</v>
      </c>
      <c r="M70" s="22" t="s">
        <v>1</v>
      </c>
      <c r="N70" s="22" t="s">
        <v>1</v>
      </c>
      <c r="O70" s="22" t="s">
        <v>1</v>
      </c>
      <c r="P70" s="22" t="s">
        <v>1</v>
      </c>
      <c r="Q70" s="22" t="s">
        <v>1</v>
      </c>
      <c r="R70" s="22" t="s">
        <v>1</v>
      </c>
    </row>
    <row r="71" spans="1:18" x14ac:dyDescent="0.2">
      <c r="A71" s="22" t="s">
        <v>10</v>
      </c>
      <c r="B71" s="575" t="s">
        <v>88</v>
      </c>
      <c r="C71" s="575"/>
      <c r="D71" s="575"/>
      <c r="E71" s="575"/>
      <c r="F71" s="575"/>
      <c r="G71" s="575"/>
      <c r="H71" s="142">
        <v>4.0000000000000001E-3</v>
      </c>
      <c r="I71" s="31">
        <f t="shared" ref="I71:I76" si="56">($I$32)*H71</f>
        <v>7.66</v>
      </c>
      <c r="J71" s="31">
        <f t="shared" ref="J71:J76" si="57">($J$32)*H71</f>
        <v>9.0299999999999994</v>
      </c>
      <c r="K71" s="31">
        <f t="shared" ref="K71:K76" si="58">($J$32)*H71</f>
        <v>9.0299999999999994</v>
      </c>
      <c r="L71" s="31">
        <f t="shared" ref="L71:Q71" si="59">(L32)*$H$71</f>
        <v>9.66</v>
      </c>
      <c r="M71" s="31">
        <f t="shared" si="59"/>
        <v>9.66</v>
      </c>
      <c r="N71" s="31">
        <f t="shared" si="59"/>
        <v>10.36</v>
      </c>
      <c r="O71" s="31">
        <f t="shared" si="59"/>
        <v>10.36</v>
      </c>
      <c r="P71" s="31">
        <f t="shared" si="59"/>
        <v>10.98</v>
      </c>
      <c r="Q71" s="31">
        <f t="shared" si="59"/>
        <v>10.98</v>
      </c>
      <c r="R71" s="31">
        <f>(R32)*$H$71*0.1</f>
        <v>1.1000000000000001</v>
      </c>
    </row>
    <row r="72" spans="1:18" x14ac:dyDescent="0.2">
      <c r="A72" s="22" t="s">
        <v>11</v>
      </c>
      <c r="B72" s="575" t="s">
        <v>87</v>
      </c>
      <c r="C72" s="575"/>
      <c r="D72" s="575"/>
      <c r="E72" s="575"/>
      <c r="F72" s="575"/>
      <c r="G72" s="575"/>
      <c r="H72" s="143">
        <v>3.0000000000000001E-3</v>
      </c>
      <c r="I72" s="31">
        <f t="shared" si="56"/>
        <v>5.75</v>
      </c>
      <c r="J72" s="31">
        <f t="shared" si="57"/>
        <v>6.77</v>
      </c>
      <c r="K72" s="31">
        <f t="shared" si="58"/>
        <v>6.77</v>
      </c>
      <c r="L72" s="31">
        <f t="shared" ref="L72:Q72" si="60">(L32)*$H$72</f>
        <v>7.24</v>
      </c>
      <c r="M72" s="31">
        <f t="shared" si="60"/>
        <v>7.24</v>
      </c>
      <c r="N72" s="31">
        <f t="shared" si="60"/>
        <v>7.77</v>
      </c>
      <c r="O72" s="31">
        <f t="shared" si="60"/>
        <v>7.77</v>
      </c>
      <c r="P72" s="31">
        <f t="shared" si="60"/>
        <v>8.24</v>
      </c>
      <c r="Q72" s="31">
        <f t="shared" si="60"/>
        <v>8.24</v>
      </c>
      <c r="R72" s="31">
        <f>(R32)*$H$72*0.1</f>
        <v>0.82</v>
      </c>
    </row>
    <row r="73" spans="1:18" x14ac:dyDescent="0.2">
      <c r="A73" s="22" t="s">
        <v>12</v>
      </c>
      <c r="B73" s="575" t="s">
        <v>89</v>
      </c>
      <c r="C73" s="575"/>
      <c r="D73" s="575"/>
      <c r="E73" s="575"/>
      <c r="F73" s="575"/>
      <c r="G73" s="575"/>
      <c r="H73" s="10">
        <v>4.0000000000000002E-4</v>
      </c>
      <c r="I73" s="31">
        <f t="shared" si="56"/>
        <v>0.77</v>
      </c>
      <c r="J73" s="31">
        <f t="shared" si="57"/>
        <v>0.9</v>
      </c>
      <c r="K73" s="31">
        <f t="shared" si="58"/>
        <v>0.9</v>
      </c>
      <c r="L73" s="31">
        <f t="shared" ref="L73:R73" si="61">(L32)*$H$73</f>
        <v>0.97</v>
      </c>
      <c r="M73" s="31">
        <f t="shared" si="61"/>
        <v>0.97</v>
      </c>
      <c r="N73" s="31">
        <f t="shared" si="61"/>
        <v>1.04</v>
      </c>
      <c r="O73" s="31">
        <f t="shared" si="61"/>
        <v>1.04</v>
      </c>
      <c r="P73" s="31">
        <f t="shared" si="61"/>
        <v>1.1000000000000001</v>
      </c>
      <c r="Q73" s="31">
        <f t="shared" si="61"/>
        <v>1.1000000000000001</v>
      </c>
      <c r="R73" s="31">
        <f t="shared" si="61"/>
        <v>1.1000000000000001</v>
      </c>
    </row>
    <row r="74" spans="1:18" x14ac:dyDescent="0.2">
      <c r="A74" s="22" t="s">
        <v>13</v>
      </c>
      <c r="B74" s="575" t="s">
        <v>86</v>
      </c>
      <c r="C74" s="575"/>
      <c r="D74" s="575"/>
      <c r="E74" s="575"/>
      <c r="F74" s="575"/>
      <c r="G74" s="575"/>
      <c r="H74" s="142">
        <v>1.9800000000000002E-2</v>
      </c>
      <c r="I74" s="31">
        <f t="shared" si="56"/>
        <v>37.93</v>
      </c>
      <c r="J74" s="31">
        <f t="shared" si="57"/>
        <v>44.69</v>
      </c>
      <c r="K74" s="31">
        <f t="shared" si="58"/>
        <v>44.69</v>
      </c>
      <c r="L74" s="31">
        <f t="shared" ref="L74:Q74" si="62">(L32)*$H$74</f>
        <v>47.81</v>
      </c>
      <c r="M74" s="31">
        <f t="shared" si="62"/>
        <v>47.81</v>
      </c>
      <c r="N74" s="31">
        <f t="shared" si="62"/>
        <v>51.29</v>
      </c>
      <c r="O74" s="31">
        <f t="shared" si="62"/>
        <v>51.29</v>
      </c>
      <c r="P74" s="31">
        <f t="shared" si="62"/>
        <v>54.37</v>
      </c>
      <c r="Q74" s="31">
        <f t="shared" si="62"/>
        <v>54.37</v>
      </c>
      <c r="R74" s="31">
        <f>(R32)*$H$74*0.1</f>
        <v>5.44</v>
      </c>
    </row>
    <row r="75" spans="1:18" x14ac:dyDescent="0.2">
      <c r="A75" s="22" t="s">
        <v>14</v>
      </c>
      <c r="B75" s="575" t="s">
        <v>90</v>
      </c>
      <c r="C75" s="575"/>
      <c r="D75" s="575"/>
      <c r="E75" s="575"/>
      <c r="F75" s="575"/>
      <c r="G75" s="575"/>
      <c r="H75" s="23">
        <f>H50*H74</f>
        <v>7.6E-3</v>
      </c>
      <c r="I75" s="31">
        <f t="shared" si="56"/>
        <v>14.56</v>
      </c>
      <c r="J75" s="31">
        <f t="shared" si="57"/>
        <v>17.16</v>
      </c>
      <c r="K75" s="31">
        <f t="shared" si="58"/>
        <v>17.16</v>
      </c>
      <c r="L75" s="31">
        <f t="shared" ref="L75:Q75" si="63">(L32)*$H$75</f>
        <v>18.350000000000001</v>
      </c>
      <c r="M75" s="31">
        <f t="shared" si="63"/>
        <v>18.350000000000001</v>
      </c>
      <c r="N75" s="31">
        <f t="shared" si="63"/>
        <v>19.690000000000001</v>
      </c>
      <c r="O75" s="31">
        <f t="shared" si="63"/>
        <v>19.690000000000001</v>
      </c>
      <c r="P75" s="31">
        <f t="shared" si="63"/>
        <v>20.87</v>
      </c>
      <c r="Q75" s="31">
        <f t="shared" si="63"/>
        <v>20.87</v>
      </c>
      <c r="R75" s="31">
        <f>(R32)*$H$75*0.1</f>
        <v>2.09</v>
      </c>
    </row>
    <row r="76" spans="1:18" x14ac:dyDescent="0.2">
      <c r="A76" s="22" t="s">
        <v>15</v>
      </c>
      <c r="B76" s="575" t="s">
        <v>91</v>
      </c>
      <c r="C76" s="575"/>
      <c r="D76" s="575"/>
      <c r="E76" s="575"/>
      <c r="F76" s="575"/>
      <c r="G76" s="575"/>
      <c r="H76" s="10">
        <v>5.9999999999999995E-4</v>
      </c>
      <c r="I76" s="31">
        <f t="shared" si="56"/>
        <v>1.1499999999999999</v>
      </c>
      <c r="J76" s="31">
        <f t="shared" si="57"/>
        <v>1.35</v>
      </c>
      <c r="K76" s="31">
        <f t="shared" si="58"/>
        <v>1.35</v>
      </c>
      <c r="L76" s="31">
        <f t="shared" ref="L76:R76" si="64">(L32)*$H$76</f>
        <v>1.45</v>
      </c>
      <c r="M76" s="31">
        <f t="shared" si="64"/>
        <v>1.45</v>
      </c>
      <c r="N76" s="31">
        <f t="shared" si="64"/>
        <v>1.55</v>
      </c>
      <c r="O76" s="31">
        <f t="shared" si="64"/>
        <v>1.55</v>
      </c>
      <c r="P76" s="31">
        <f t="shared" si="64"/>
        <v>1.65</v>
      </c>
      <c r="Q76" s="31">
        <f t="shared" si="64"/>
        <v>1.65</v>
      </c>
      <c r="R76" s="31">
        <f t="shared" si="64"/>
        <v>1.65</v>
      </c>
    </row>
    <row r="77" spans="1:18" x14ac:dyDescent="0.2">
      <c r="A77" s="569" t="s">
        <v>92</v>
      </c>
      <c r="B77" s="569"/>
      <c r="C77" s="569"/>
      <c r="D77" s="569"/>
      <c r="E77" s="569"/>
      <c r="F77" s="569"/>
      <c r="G77" s="569"/>
      <c r="H77" s="4">
        <f>TRUNC(SUM(H71:H76),4)</f>
        <v>3.5400000000000001E-2</v>
      </c>
      <c r="I77" s="29">
        <f t="shared" ref="I77:O77" si="65">TRUNC(SUM(I71:I76),2)</f>
        <v>67.819999999999993</v>
      </c>
      <c r="J77" s="29">
        <f t="shared" si="65"/>
        <v>79.900000000000006</v>
      </c>
      <c r="K77" s="29">
        <f t="shared" si="65"/>
        <v>79.900000000000006</v>
      </c>
      <c r="L77" s="29">
        <f t="shared" si="65"/>
        <v>85.48</v>
      </c>
      <c r="M77" s="29">
        <f t="shared" si="65"/>
        <v>85.48</v>
      </c>
      <c r="N77" s="29">
        <f t="shared" si="65"/>
        <v>91.7</v>
      </c>
      <c r="O77" s="29">
        <f t="shared" si="65"/>
        <v>91.7</v>
      </c>
      <c r="P77" s="29">
        <f t="shared" ref="P77:Q77" si="66">TRUNC(SUM(P71:P76),2)</f>
        <v>97.21</v>
      </c>
      <c r="Q77" s="29">
        <f t="shared" si="66"/>
        <v>97.21</v>
      </c>
      <c r="R77" s="29">
        <f t="shared" ref="R77" si="67">TRUNC(SUM(R71:R76),2)</f>
        <v>12.2</v>
      </c>
    </row>
    <row r="78" spans="1:18" x14ac:dyDescent="0.2">
      <c r="A78" s="585"/>
      <c r="B78" s="586"/>
      <c r="C78" s="586"/>
      <c r="D78" s="586"/>
      <c r="E78" s="586"/>
      <c r="F78" s="586"/>
      <c r="G78" s="586"/>
      <c r="H78" s="586"/>
      <c r="I78" s="586"/>
    </row>
    <row r="79" spans="1:18" x14ac:dyDescent="0.2">
      <c r="A79" s="580" t="s">
        <v>93</v>
      </c>
      <c r="B79" s="580"/>
      <c r="C79" s="580"/>
      <c r="D79" s="580"/>
      <c r="E79" s="580"/>
      <c r="F79" s="580"/>
      <c r="G79" s="580"/>
      <c r="H79" s="580"/>
      <c r="I79" s="580"/>
    </row>
    <row r="80" spans="1:18" x14ac:dyDescent="0.2">
      <c r="A80" s="569" t="s">
        <v>94</v>
      </c>
      <c r="B80" s="569"/>
      <c r="C80" s="569"/>
      <c r="D80" s="569"/>
      <c r="E80" s="569"/>
      <c r="F80" s="569"/>
      <c r="G80" s="569"/>
      <c r="H80" s="22" t="s">
        <v>3</v>
      </c>
      <c r="I80" s="22" t="s">
        <v>1</v>
      </c>
      <c r="J80" s="22" t="s">
        <v>1</v>
      </c>
      <c r="K80" s="22" t="s">
        <v>1</v>
      </c>
      <c r="L80" s="22" t="s">
        <v>1</v>
      </c>
      <c r="M80" s="22" t="s">
        <v>1</v>
      </c>
      <c r="N80" s="22" t="s">
        <v>1</v>
      </c>
      <c r="O80" s="22" t="s">
        <v>1</v>
      </c>
      <c r="P80" s="22" t="s">
        <v>1</v>
      </c>
      <c r="Q80" s="22" t="s">
        <v>1</v>
      </c>
      <c r="R80" s="22" t="s">
        <v>1</v>
      </c>
    </row>
    <row r="81" spans="1:18" x14ac:dyDescent="0.2">
      <c r="A81" s="22" t="s">
        <v>10</v>
      </c>
      <c r="B81" s="575" t="s">
        <v>95</v>
      </c>
      <c r="C81" s="575"/>
      <c r="D81" s="575"/>
      <c r="E81" s="575"/>
      <c r="F81" s="575"/>
      <c r="G81" s="575"/>
      <c r="H81" s="141">
        <v>9.2999999999999992E-3</v>
      </c>
      <c r="I81" s="31">
        <f>($I$32)*H81</f>
        <v>17.82</v>
      </c>
      <c r="J81" s="31">
        <f>($J$32)*H81</f>
        <v>20.99</v>
      </c>
      <c r="K81" s="31">
        <f>($J$32)*H81</f>
        <v>20.99</v>
      </c>
      <c r="L81" s="31">
        <f>(L32)*$H$81</f>
        <v>22.46</v>
      </c>
      <c r="M81" s="31">
        <f>($M$32)*H81</f>
        <v>22.46</v>
      </c>
      <c r="N81" s="31">
        <f>(N32)*$H$81</f>
        <v>24.09</v>
      </c>
      <c r="O81" s="31">
        <f>(O$32)*$H$81</f>
        <v>24.09</v>
      </c>
      <c r="P81" s="31">
        <f>(P32)*$H$81</f>
        <v>25.54</v>
      </c>
      <c r="Q81" s="31">
        <f>(Q$32)*$H$81</f>
        <v>25.54</v>
      </c>
      <c r="R81" s="31">
        <f>(R$32)*$H$81</f>
        <v>25.54</v>
      </c>
    </row>
    <row r="82" spans="1:18" x14ac:dyDescent="0.2">
      <c r="A82" s="22" t="s">
        <v>11</v>
      </c>
      <c r="B82" s="575" t="s">
        <v>96</v>
      </c>
      <c r="C82" s="575"/>
      <c r="D82" s="575"/>
      <c r="E82" s="575"/>
      <c r="F82" s="575"/>
      <c r="G82" s="575"/>
      <c r="H82" s="5">
        <v>2.9999999999999997E-4</v>
      </c>
      <c r="I82" s="31">
        <f>($I$32)*H82</f>
        <v>0.56999999999999995</v>
      </c>
      <c r="J82" s="31">
        <f>($J$32)*H82</f>
        <v>0.68</v>
      </c>
      <c r="K82" s="31">
        <f>($J$32)*H82</f>
        <v>0.68</v>
      </c>
      <c r="L82" s="31">
        <f>(L32)*$H$82</f>
        <v>0.72</v>
      </c>
      <c r="M82" s="31">
        <f>($M$32)*H82</f>
        <v>0.72</v>
      </c>
      <c r="N82" s="31">
        <f>(N32)*$H$82</f>
        <v>0.78</v>
      </c>
      <c r="O82" s="31">
        <f>(O$32)*$H$82</f>
        <v>0.78</v>
      </c>
      <c r="P82" s="31">
        <f>(P32)*$H$82</f>
        <v>0.82</v>
      </c>
      <c r="Q82" s="31">
        <f>(Q$32)*$H$82</f>
        <v>0.82</v>
      </c>
      <c r="R82" s="31">
        <f>(R$32)*$H$82</f>
        <v>0.82</v>
      </c>
    </row>
    <row r="83" spans="1:18" x14ac:dyDescent="0.2">
      <c r="A83" s="22" t="s">
        <v>12</v>
      </c>
      <c r="B83" s="575" t="s">
        <v>97</v>
      </c>
      <c r="C83" s="575"/>
      <c r="D83" s="575"/>
      <c r="E83" s="575"/>
      <c r="F83" s="575"/>
      <c r="G83" s="575"/>
      <c r="H83" s="5">
        <v>2.0000000000000001E-4</v>
      </c>
      <c r="I83" s="31">
        <f>($I$32)*H83</f>
        <v>0.38</v>
      </c>
      <c r="J83" s="31">
        <f>($J$32)*H83</f>
        <v>0.45</v>
      </c>
      <c r="K83" s="31">
        <f>($J$32)*H83</f>
        <v>0.45</v>
      </c>
      <c r="L83" s="31">
        <f>(L32)*$H$83</f>
        <v>0.48</v>
      </c>
      <c r="M83" s="31">
        <f>($M$32)*H83</f>
        <v>0.48</v>
      </c>
      <c r="N83" s="31">
        <f>(N32)*$H$83</f>
        <v>0.52</v>
      </c>
      <c r="O83" s="31">
        <f>(O$32)*$H$83</f>
        <v>0.52</v>
      </c>
      <c r="P83" s="31">
        <f>(P32)*$H$83</f>
        <v>0.55000000000000004</v>
      </c>
      <c r="Q83" s="31">
        <f>(Q$32)*$H$83</f>
        <v>0.55000000000000004</v>
      </c>
      <c r="R83" s="31">
        <f>(R$32)*$H$83</f>
        <v>0.55000000000000004</v>
      </c>
    </row>
    <row r="84" spans="1:18" x14ac:dyDescent="0.2">
      <c r="A84" s="22" t="s">
        <v>13</v>
      </c>
      <c r="B84" s="575" t="s">
        <v>98</v>
      </c>
      <c r="C84" s="575"/>
      <c r="D84" s="575"/>
      <c r="E84" s="575"/>
      <c r="F84" s="575"/>
      <c r="G84" s="575"/>
      <c r="H84" s="1">
        <v>2.9999999999999997E-4</v>
      </c>
      <c r="I84" s="31">
        <f>($I$32)*H84</f>
        <v>0.56999999999999995</v>
      </c>
      <c r="J84" s="31">
        <f>($J$32)*H84</f>
        <v>0.68</v>
      </c>
      <c r="K84" s="31">
        <f>($J$32)*H84</f>
        <v>0.68</v>
      </c>
      <c r="L84" s="31">
        <f>(L32)*$H$84</f>
        <v>0.72</v>
      </c>
      <c r="M84" s="31">
        <f>($M$32)*H84</f>
        <v>0.72</v>
      </c>
      <c r="N84" s="31">
        <f>(N32)*$H$84</f>
        <v>0.78</v>
      </c>
      <c r="O84" s="31">
        <f>(O$32)*$H$84</f>
        <v>0.78</v>
      </c>
      <c r="P84" s="31">
        <f>(P32)*$H$84</f>
        <v>0.82</v>
      </c>
      <c r="Q84" s="31">
        <f>(Q$32)*$H$84</f>
        <v>0.82</v>
      </c>
      <c r="R84" s="31">
        <f>(R$32)*$H$84</f>
        <v>0.82</v>
      </c>
    </row>
    <row r="85" spans="1:18" x14ac:dyDescent="0.2">
      <c r="A85" s="22" t="s">
        <v>14</v>
      </c>
      <c r="B85" s="575" t="s">
        <v>23</v>
      </c>
      <c r="C85" s="575"/>
      <c r="D85" s="575"/>
      <c r="E85" s="575"/>
      <c r="F85" s="575"/>
      <c r="G85" s="575"/>
      <c r="H85" s="5">
        <v>4.0000000000000002E-4</v>
      </c>
      <c r="I85" s="31">
        <f>($I$32)*H85</f>
        <v>0.77</v>
      </c>
      <c r="J85" s="31">
        <f>($J$32)*H85</f>
        <v>0.9</v>
      </c>
      <c r="K85" s="31">
        <f>($J$32)*H85</f>
        <v>0.9</v>
      </c>
      <c r="L85" s="31">
        <f>(L32)*$H$85</f>
        <v>0.97</v>
      </c>
      <c r="M85" s="31">
        <f>($M$32)*H85</f>
        <v>0.97</v>
      </c>
      <c r="N85" s="31">
        <f>(N32)*$H$85</f>
        <v>1.04</v>
      </c>
      <c r="O85" s="31">
        <f>(O32)*$H$85</f>
        <v>1.04</v>
      </c>
      <c r="P85" s="31">
        <f>(P32)*$H$85</f>
        <v>1.1000000000000001</v>
      </c>
      <c r="Q85" s="31">
        <f>(Q32)*$H$85</f>
        <v>1.1000000000000001</v>
      </c>
      <c r="R85" s="31">
        <f>(R32)*$H$85</f>
        <v>1.1000000000000001</v>
      </c>
    </row>
    <row r="86" spans="1:18" x14ac:dyDescent="0.2">
      <c r="A86" s="22" t="s">
        <v>15</v>
      </c>
      <c r="B86" s="575" t="s">
        <v>4</v>
      </c>
      <c r="C86" s="575"/>
      <c r="D86" s="575"/>
      <c r="E86" s="575"/>
      <c r="F86" s="575"/>
      <c r="G86" s="575"/>
      <c r="H86" s="33">
        <v>0</v>
      </c>
      <c r="I86" s="31">
        <f>($I$32+$I$39)*H86</f>
        <v>0</v>
      </c>
      <c r="J86" s="31">
        <f>($I$32+$I$39)*I86</f>
        <v>0</v>
      </c>
      <c r="K86" s="31">
        <f>($I$32+$I$39)*J86</f>
        <v>0</v>
      </c>
      <c r="L86" s="31">
        <f>(L32+L39)*$H$86</f>
        <v>0</v>
      </c>
      <c r="M86" s="31">
        <f>(M32+M39)*$H$86</f>
        <v>0</v>
      </c>
      <c r="N86" s="31">
        <f>($I$32+$I$39)*M86</f>
        <v>0</v>
      </c>
      <c r="O86" s="31">
        <f>(O32+O39)*$H$86</f>
        <v>0</v>
      </c>
      <c r="P86" s="31">
        <f>($I$32+$I$39)*O86</f>
        <v>0</v>
      </c>
      <c r="Q86" s="31">
        <f>(Q32+Q39)*$H$86</f>
        <v>0</v>
      </c>
      <c r="R86" s="31">
        <f>(R32+R39)*$H$86</f>
        <v>0</v>
      </c>
    </row>
    <row r="87" spans="1:18" x14ac:dyDescent="0.2">
      <c r="A87" s="569" t="s">
        <v>21</v>
      </c>
      <c r="B87" s="569"/>
      <c r="C87" s="569"/>
      <c r="D87" s="569"/>
      <c r="E87" s="569"/>
      <c r="F87" s="569"/>
      <c r="G87" s="569"/>
      <c r="H87" s="4">
        <f>TRUNC(SUM(H81:H86),4)</f>
        <v>1.0500000000000001E-2</v>
      </c>
      <c r="I87" s="29">
        <f t="shared" ref="I87:O87" si="68">TRUNC(SUM(I81:I86),2)</f>
        <v>20.11</v>
      </c>
      <c r="J87" s="29">
        <f t="shared" si="68"/>
        <v>23.7</v>
      </c>
      <c r="K87" s="29">
        <f t="shared" si="68"/>
        <v>23.7</v>
      </c>
      <c r="L87" s="29">
        <f t="shared" si="68"/>
        <v>25.35</v>
      </c>
      <c r="M87" s="29">
        <f t="shared" si="68"/>
        <v>25.35</v>
      </c>
      <c r="N87" s="29">
        <f t="shared" si="68"/>
        <v>27.21</v>
      </c>
      <c r="O87" s="29">
        <f t="shared" si="68"/>
        <v>27.21</v>
      </c>
      <c r="P87" s="29">
        <f t="shared" ref="P87:Q87" si="69">TRUNC(SUM(P81:P86),2)</f>
        <v>28.83</v>
      </c>
      <c r="Q87" s="29">
        <f t="shared" si="69"/>
        <v>28.83</v>
      </c>
      <c r="R87" s="29">
        <f t="shared" ref="R87" si="70">TRUNC(SUM(R81:R86),2)</f>
        <v>28.83</v>
      </c>
    </row>
    <row r="88" spans="1:18" x14ac:dyDescent="0.2">
      <c r="A88" s="583"/>
      <c r="B88" s="584"/>
      <c r="C88" s="584"/>
      <c r="D88" s="584"/>
      <c r="E88" s="584"/>
      <c r="F88" s="584"/>
      <c r="G88" s="584"/>
      <c r="H88" s="584"/>
      <c r="I88" s="584"/>
    </row>
    <row r="89" spans="1:18" x14ac:dyDescent="0.2">
      <c r="A89" s="569" t="s">
        <v>99</v>
      </c>
      <c r="B89" s="569"/>
      <c r="C89" s="569"/>
      <c r="D89" s="569"/>
      <c r="E89" s="569"/>
      <c r="F89" s="569"/>
      <c r="G89" s="569"/>
      <c r="H89" s="22" t="s">
        <v>3</v>
      </c>
      <c r="I89" s="22" t="s">
        <v>1</v>
      </c>
      <c r="J89" s="22" t="s">
        <v>1</v>
      </c>
      <c r="K89" s="22" t="s">
        <v>1</v>
      </c>
      <c r="L89" s="22" t="s">
        <v>1</v>
      </c>
      <c r="M89" s="22" t="s">
        <v>1</v>
      </c>
      <c r="N89" s="22" t="s">
        <v>1</v>
      </c>
      <c r="O89" s="22" t="s">
        <v>1</v>
      </c>
      <c r="P89" s="22" t="s">
        <v>1</v>
      </c>
      <c r="Q89" s="22" t="s">
        <v>1</v>
      </c>
      <c r="R89" s="22" t="s">
        <v>1</v>
      </c>
    </row>
    <row r="90" spans="1:18" x14ac:dyDescent="0.2">
      <c r="A90" s="22" t="s">
        <v>10</v>
      </c>
      <c r="B90" s="575" t="s">
        <v>100</v>
      </c>
      <c r="C90" s="575"/>
      <c r="D90" s="575"/>
      <c r="E90" s="575"/>
      <c r="F90" s="575"/>
      <c r="G90" s="575"/>
      <c r="H90" s="5">
        <v>0</v>
      </c>
      <c r="I90" s="28">
        <f>I32*H90</f>
        <v>0</v>
      </c>
      <c r="J90" s="28">
        <f>J32*I90</f>
        <v>0</v>
      </c>
      <c r="K90" s="28">
        <f>K32*J90</f>
        <v>0</v>
      </c>
      <c r="L90" s="28">
        <f>L32*K90</f>
        <v>0</v>
      </c>
      <c r="M90" s="28">
        <f>M32*L91</f>
        <v>0</v>
      </c>
      <c r="N90" s="28">
        <f>N32*M90</f>
        <v>0</v>
      </c>
      <c r="O90" s="28">
        <f>O32*N91</f>
        <v>0</v>
      </c>
      <c r="P90" s="28">
        <f>P32*O90</f>
        <v>0</v>
      </c>
      <c r="Q90" s="28">
        <f>Q32*P91</f>
        <v>0</v>
      </c>
      <c r="R90" s="28">
        <f>R32*O91</f>
        <v>0</v>
      </c>
    </row>
    <row r="91" spans="1:18" x14ac:dyDescent="0.2">
      <c r="A91" s="569" t="s">
        <v>22</v>
      </c>
      <c r="B91" s="569"/>
      <c r="C91" s="569"/>
      <c r="D91" s="569"/>
      <c r="E91" s="569"/>
      <c r="F91" s="569"/>
      <c r="G91" s="569"/>
      <c r="H91" s="4">
        <f>TRUNC(SUM(H90),4)</f>
        <v>0</v>
      </c>
      <c r="I91" s="29">
        <f t="shared" ref="I91:O91" si="71">TRUNC(SUM(I90),2)</f>
        <v>0</v>
      </c>
      <c r="J91" s="29">
        <f t="shared" si="71"/>
        <v>0</v>
      </c>
      <c r="K91" s="29">
        <f t="shared" si="71"/>
        <v>0</v>
      </c>
      <c r="L91" s="29">
        <f t="shared" si="71"/>
        <v>0</v>
      </c>
      <c r="M91" s="29">
        <f t="shared" si="71"/>
        <v>0</v>
      </c>
      <c r="N91" s="29">
        <f t="shared" si="71"/>
        <v>0</v>
      </c>
      <c r="O91" s="29">
        <f t="shared" si="71"/>
        <v>0</v>
      </c>
      <c r="P91" s="29">
        <f t="shared" ref="P91:Q91" si="72">TRUNC(SUM(P90),2)</f>
        <v>0</v>
      </c>
      <c r="Q91" s="29">
        <f t="shared" si="72"/>
        <v>0</v>
      </c>
      <c r="R91" s="29">
        <f t="shared" ref="R91" si="73">TRUNC(SUM(R90),2)</f>
        <v>0</v>
      </c>
    </row>
    <row r="92" spans="1:18" x14ac:dyDescent="0.2">
      <c r="A92" s="581"/>
      <c r="B92" s="582"/>
      <c r="C92" s="582"/>
      <c r="D92" s="582"/>
      <c r="E92" s="582"/>
      <c r="F92" s="582"/>
      <c r="G92" s="582"/>
      <c r="H92" s="582"/>
      <c r="I92" s="582"/>
    </row>
    <row r="93" spans="1:18" x14ac:dyDescent="0.2">
      <c r="A93" s="571" t="s">
        <v>101</v>
      </c>
      <c r="B93" s="571"/>
      <c r="C93" s="571"/>
      <c r="D93" s="571"/>
      <c r="E93" s="571"/>
      <c r="F93" s="571"/>
      <c r="G93" s="571"/>
      <c r="H93" s="571"/>
      <c r="I93" s="571"/>
    </row>
    <row r="94" spans="1:18" x14ac:dyDescent="0.2">
      <c r="A94" s="569" t="s">
        <v>102</v>
      </c>
      <c r="B94" s="569"/>
      <c r="C94" s="569"/>
      <c r="D94" s="569"/>
      <c r="E94" s="569"/>
      <c r="F94" s="569"/>
      <c r="G94" s="569"/>
      <c r="H94" s="569"/>
      <c r="I94" s="22" t="s">
        <v>1</v>
      </c>
      <c r="J94" s="22" t="s">
        <v>1</v>
      </c>
      <c r="K94" s="22" t="s">
        <v>1</v>
      </c>
      <c r="L94" s="22" t="s">
        <v>1</v>
      </c>
      <c r="M94" s="22" t="s">
        <v>1</v>
      </c>
      <c r="N94" s="22" t="s">
        <v>1</v>
      </c>
      <c r="O94" s="22" t="s">
        <v>1</v>
      </c>
      <c r="P94" s="22" t="s">
        <v>1</v>
      </c>
      <c r="Q94" s="22" t="s">
        <v>1</v>
      </c>
      <c r="R94" s="22" t="s">
        <v>1</v>
      </c>
    </row>
    <row r="95" spans="1:18" x14ac:dyDescent="0.2">
      <c r="A95" s="22" t="s">
        <v>25</v>
      </c>
      <c r="B95" s="551" t="s">
        <v>96</v>
      </c>
      <c r="C95" s="551"/>
      <c r="D95" s="551"/>
      <c r="E95" s="551"/>
      <c r="F95" s="551"/>
      <c r="G95" s="551"/>
      <c r="H95" s="551"/>
      <c r="I95" s="28">
        <f t="shared" ref="I95:O95" si="74">I87</f>
        <v>20.11</v>
      </c>
      <c r="J95" s="28">
        <f t="shared" si="74"/>
        <v>23.7</v>
      </c>
      <c r="K95" s="28">
        <f t="shared" si="74"/>
        <v>23.7</v>
      </c>
      <c r="L95" s="28">
        <f t="shared" si="74"/>
        <v>25.35</v>
      </c>
      <c r="M95" s="28">
        <f t="shared" si="74"/>
        <v>25.35</v>
      </c>
      <c r="N95" s="28">
        <f t="shared" si="74"/>
        <v>27.21</v>
      </c>
      <c r="O95" s="28">
        <f t="shared" si="74"/>
        <v>27.21</v>
      </c>
      <c r="P95" s="28">
        <f t="shared" ref="P95:Q95" si="75">P87</f>
        <v>28.83</v>
      </c>
      <c r="Q95" s="28">
        <f t="shared" si="75"/>
        <v>28.83</v>
      </c>
      <c r="R95" s="28">
        <f t="shared" ref="R95" si="76">R87</f>
        <v>28.83</v>
      </c>
    </row>
    <row r="96" spans="1:18" x14ac:dyDescent="0.2">
      <c r="A96" s="22" t="s">
        <v>26</v>
      </c>
      <c r="B96" s="551" t="s">
        <v>103</v>
      </c>
      <c r="C96" s="551"/>
      <c r="D96" s="551"/>
      <c r="E96" s="551"/>
      <c r="F96" s="551"/>
      <c r="G96" s="551"/>
      <c r="H96" s="551"/>
      <c r="I96" s="31">
        <f t="shared" ref="I96:O96" si="77">I91</f>
        <v>0</v>
      </c>
      <c r="J96" s="31">
        <f t="shared" si="77"/>
        <v>0</v>
      </c>
      <c r="K96" s="31">
        <f t="shared" si="77"/>
        <v>0</v>
      </c>
      <c r="L96" s="31">
        <f t="shared" si="77"/>
        <v>0</v>
      </c>
      <c r="M96" s="31">
        <f t="shared" si="77"/>
        <v>0</v>
      </c>
      <c r="N96" s="31">
        <f t="shared" si="77"/>
        <v>0</v>
      </c>
      <c r="O96" s="31">
        <f t="shared" si="77"/>
        <v>0</v>
      </c>
      <c r="P96" s="31">
        <f t="shared" ref="P96:Q96" si="78">P91</f>
        <v>0</v>
      </c>
      <c r="Q96" s="31">
        <f t="shared" si="78"/>
        <v>0</v>
      </c>
      <c r="R96" s="31">
        <f t="shared" ref="R96" si="79">R91</f>
        <v>0</v>
      </c>
    </row>
    <row r="97" spans="1:18" x14ac:dyDescent="0.2">
      <c r="A97" s="569" t="s">
        <v>104</v>
      </c>
      <c r="B97" s="569"/>
      <c r="C97" s="569"/>
      <c r="D97" s="569"/>
      <c r="E97" s="569"/>
      <c r="F97" s="569"/>
      <c r="G97" s="569"/>
      <c r="H97" s="569"/>
      <c r="I97" s="32">
        <f t="shared" ref="I97:O97" si="80">TRUNC(SUM(I95:I96),2)</f>
        <v>20.11</v>
      </c>
      <c r="J97" s="32">
        <f t="shared" si="80"/>
        <v>23.7</v>
      </c>
      <c r="K97" s="32">
        <f t="shared" si="80"/>
        <v>23.7</v>
      </c>
      <c r="L97" s="32">
        <f t="shared" si="80"/>
        <v>25.35</v>
      </c>
      <c r="M97" s="32">
        <f t="shared" si="80"/>
        <v>25.35</v>
      </c>
      <c r="N97" s="32">
        <f t="shared" si="80"/>
        <v>27.21</v>
      </c>
      <c r="O97" s="32">
        <f t="shared" si="80"/>
        <v>27.21</v>
      </c>
      <c r="P97" s="32">
        <f t="shared" ref="P97:Q97" si="81">TRUNC(SUM(P95:P96),2)</f>
        <v>28.83</v>
      </c>
      <c r="Q97" s="32">
        <f t="shared" si="81"/>
        <v>28.83</v>
      </c>
      <c r="R97" s="32">
        <f t="shared" ref="R97" si="82">TRUNC(SUM(R95:R96),2)</f>
        <v>28.83</v>
      </c>
    </row>
    <row r="98" spans="1:18" x14ac:dyDescent="0.2">
      <c r="A98" s="578"/>
      <c r="B98" s="579"/>
      <c r="C98" s="579"/>
      <c r="D98" s="579"/>
      <c r="E98" s="579"/>
      <c r="F98" s="579"/>
      <c r="G98" s="579"/>
      <c r="H98" s="579"/>
      <c r="I98" s="579"/>
    </row>
    <row r="99" spans="1:18" x14ac:dyDescent="0.2">
      <c r="A99" s="580" t="s">
        <v>105</v>
      </c>
      <c r="B99" s="580"/>
      <c r="C99" s="580"/>
      <c r="D99" s="580"/>
      <c r="E99" s="580"/>
      <c r="F99" s="580"/>
      <c r="G99" s="580"/>
      <c r="H99" s="580"/>
      <c r="I99" s="580"/>
    </row>
    <row r="100" spans="1:18" x14ac:dyDescent="0.2">
      <c r="A100" s="22">
        <v>5</v>
      </c>
      <c r="B100" s="569" t="s">
        <v>19</v>
      </c>
      <c r="C100" s="569"/>
      <c r="D100" s="569"/>
      <c r="E100" s="569"/>
      <c r="F100" s="569"/>
      <c r="G100" s="569"/>
      <c r="H100" s="22"/>
      <c r="I100" s="22" t="s">
        <v>1</v>
      </c>
      <c r="J100" s="22" t="s">
        <v>1</v>
      </c>
      <c r="K100" s="22" t="s">
        <v>1</v>
      </c>
      <c r="L100" s="22" t="s">
        <v>1</v>
      </c>
      <c r="M100" s="22" t="s">
        <v>1</v>
      </c>
      <c r="N100" s="22" t="s">
        <v>1</v>
      </c>
      <c r="O100" s="22" t="s">
        <v>1</v>
      </c>
      <c r="P100" s="22" t="s">
        <v>1</v>
      </c>
      <c r="Q100" s="22" t="s">
        <v>1</v>
      </c>
      <c r="R100" s="22" t="s">
        <v>1</v>
      </c>
    </row>
    <row r="101" spans="1:18" x14ac:dyDescent="0.2">
      <c r="A101" s="22" t="s">
        <v>10</v>
      </c>
      <c r="B101" s="577" t="s">
        <v>118</v>
      </c>
      <c r="C101" s="577"/>
      <c r="D101" s="577"/>
      <c r="E101" s="577"/>
      <c r="F101" s="577"/>
      <c r="G101" s="577"/>
      <c r="H101" s="25" t="s">
        <v>0</v>
      </c>
      <c r="I101" s="28">
        <v>31.15</v>
      </c>
      <c r="J101" s="28">
        <f>I101</f>
        <v>31.15</v>
      </c>
      <c r="K101" s="28">
        <f>J101*$K$4</f>
        <v>32.950000000000003</v>
      </c>
      <c r="L101" s="28">
        <f>K101</f>
        <v>32.950000000000003</v>
      </c>
      <c r="M101" s="28">
        <f>L101*$M$4</f>
        <v>34.43</v>
      </c>
      <c r="N101" s="28">
        <f>M101</f>
        <v>34.43</v>
      </c>
      <c r="O101" s="28">
        <f>N101*O4</f>
        <v>36</v>
      </c>
      <c r="P101" s="28">
        <f>O101</f>
        <v>36</v>
      </c>
      <c r="Q101" s="28">
        <f>P101*Q4</f>
        <v>37.6</v>
      </c>
      <c r="R101" s="28">
        <f>Q101*R4</f>
        <v>37.6</v>
      </c>
    </row>
    <row r="102" spans="1:18" x14ac:dyDescent="0.2">
      <c r="A102" s="22" t="s">
        <v>11</v>
      </c>
      <c r="B102" s="577" t="s">
        <v>20</v>
      </c>
      <c r="C102" s="577"/>
      <c r="D102" s="577"/>
      <c r="E102" s="577"/>
      <c r="F102" s="577"/>
      <c r="G102" s="577"/>
      <c r="H102" s="25" t="s">
        <v>0</v>
      </c>
      <c r="I102" s="87">
        <v>0</v>
      </c>
      <c r="J102" s="87">
        <v>0</v>
      </c>
      <c r="K102" s="28">
        <f>J102*$K$4</f>
        <v>0</v>
      </c>
      <c r="L102" s="87">
        <v>0</v>
      </c>
      <c r="M102" s="28"/>
      <c r="N102" s="87">
        <v>0</v>
      </c>
      <c r="O102" s="28"/>
      <c r="P102" s="87">
        <v>0</v>
      </c>
      <c r="Q102" s="28"/>
      <c r="R102" s="28"/>
    </row>
    <row r="103" spans="1:18" x14ac:dyDescent="0.2">
      <c r="A103" s="62" t="s">
        <v>12</v>
      </c>
      <c r="B103" s="577" t="s">
        <v>186</v>
      </c>
      <c r="C103" s="577"/>
      <c r="D103" s="577"/>
      <c r="E103" s="577"/>
      <c r="F103" s="577"/>
      <c r="G103" s="577"/>
      <c r="H103" s="25" t="s">
        <v>0</v>
      </c>
      <c r="I103" s="87">
        <f>'JUSTIFICATIVAS '!F121</f>
        <v>1.3</v>
      </c>
      <c r="J103" s="87">
        <f>I103</f>
        <v>1.3</v>
      </c>
      <c r="K103" s="28">
        <f>J103*$K$4</f>
        <v>1.38</v>
      </c>
      <c r="L103" s="87">
        <f>K103</f>
        <v>1.38</v>
      </c>
      <c r="M103" s="28">
        <f>L103*$M$4</f>
        <v>1.44</v>
      </c>
      <c r="N103" s="87">
        <f>M103</f>
        <v>1.44</v>
      </c>
      <c r="O103" s="28">
        <f>N103*O4</f>
        <v>1.51</v>
      </c>
      <c r="P103" s="87">
        <f>O103</f>
        <v>1.51</v>
      </c>
      <c r="Q103" s="28">
        <f>P103*Q4</f>
        <v>1.58</v>
      </c>
      <c r="R103" s="28">
        <f>Q103*R4</f>
        <v>1.58</v>
      </c>
    </row>
    <row r="104" spans="1:18" x14ac:dyDescent="0.2">
      <c r="A104" s="62" t="s">
        <v>13</v>
      </c>
      <c r="B104" s="577" t="s">
        <v>4</v>
      </c>
      <c r="C104" s="577"/>
      <c r="D104" s="577"/>
      <c r="E104" s="577"/>
      <c r="F104" s="577"/>
      <c r="G104" s="577"/>
      <c r="H104" s="25" t="s">
        <v>0</v>
      </c>
      <c r="I104" s="28">
        <v>0</v>
      </c>
      <c r="J104" s="28">
        <v>0</v>
      </c>
      <c r="K104" s="28">
        <f>J104*$K$4</f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</row>
    <row r="105" spans="1:18" x14ac:dyDescent="0.2">
      <c r="A105" s="569" t="s">
        <v>106</v>
      </c>
      <c r="B105" s="569"/>
      <c r="C105" s="569"/>
      <c r="D105" s="569"/>
      <c r="E105" s="569"/>
      <c r="F105" s="569"/>
      <c r="G105" s="569"/>
      <c r="H105" s="4" t="s">
        <v>0</v>
      </c>
      <c r="I105" s="29">
        <f t="shared" ref="I105:O105" si="83">TRUNC(SUM(I101:I104),2)</f>
        <v>32.450000000000003</v>
      </c>
      <c r="J105" s="29">
        <f t="shared" si="83"/>
        <v>32.450000000000003</v>
      </c>
      <c r="K105" s="29">
        <f t="shared" si="83"/>
        <v>34.33</v>
      </c>
      <c r="L105" s="29">
        <f t="shared" si="83"/>
        <v>34.33</v>
      </c>
      <c r="M105" s="29">
        <f t="shared" si="83"/>
        <v>35.869999999999997</v>
      </c>
      <c r="N105" s="29">
        <f t="shared" si="83"/>
        <v>35.869999999999997</v>
      </c>
      <c r="O105" s="29">
        <f t="shared" si="83"/>
        <v>37.51</v>
      </c>
      <c r="P105" s="29">
        <f t="shared" ref="P105:Q105" si="84">TRUNC(SUM(P101:P104),2)</f>
        <v>37.51</v>
      </c>
      <c r="Q105" s="29">
        <f t="shared" si="84"/>
        <v>39.18</v>
      </c>
      <c r="R105" s="29">
        <f t="shared" ref="R105" si="85">TRUNC(SUM(R101:R104),2)</f>
        <v>39.18</v>
      </c>
    </row>
    <row r="106" spans="1:18" x14ac:dyDescent="0.2">
      <c r="A106" s="578"/>
      <c r="B106" s="579"/>
      <c r="C106" s="579"/>
      <c r="D106" s="579"/>
      <c r="E106" s="579"/>
      <c r="F106" s="579"/>
      <c r="G106" s="579"/>
      <c r="H106" s="579"/>
      <c r="I106" s="579"/>
    </row>
    <row r="107" spans="1:18" x14ac:dyDescent="0.2">
      <c r="A107" s="580" t="s">
        <v>107</v>
      </c>
      <c r="B107" s="580"/>
      <c r="C107" s="580"/>
      <c r="D107" s="580"/>
      <c r="E107" s="580"/>
      <c r="F107" s="580"/>
      <c r="G107" s="580"/>
      <c r="H107" s="580"/>
      <c r="I107" s="580"/>
    </row>
    <row r="108" spans="1:18" x14ac:dyDescent="0.2">
      <c r="A108" s="22">
        <v>6</v>
      </c>
      <c r="B108" s="569" t="s">
        <v>24</v>
      </c>
      <c r="C108" s="569"/>
      <c r="D108" s="569"/>
      <c r="E108" s="569"/>
      <c r="F108" s="569"/>
      <c r="G108" s="569"/>
      <c r="H108" s="22" t="s">
        <v>3</v>
      </c>
      <c r="I108" s="22" t="s">
        <v>1</v>
      </c>
      <c r="J108" s="22" t="s">
        <v>1</v>
      </c>
      <c r="K108" s="22" t="s">
        <v>1</v>
      </c>
      <c r="L108" s="22" t="s">
        <v>1</v>
      </c>
      <c r="M108" s="22" t="s">
        <v>1</v>
      </c>
      <c r="N108" s="22" t="s">
        <v>1</v>
      </c>
      <c r="O108" s="22" t="s">
        <v>1</v>
      </c>
      <c r="P108" s="22" t="s">
        <v>1</v>
      </c>
      <c r="Q108" s="22" t="s">
        <v>1</v>
      </c>
      <c r="R108" s="22" t="s">
        <v>1</v>
      </c>
    </row>
    <row r="109" spans="1:18" x14ac:dyDescent="0.2">
      <c r="A109" s="22" t="s">
        <v>10</v>
      </c>
      <c r="B109" s="575" t="s">
        <v>27</v>
      </c>
      <c r="C109" s="575"/>
      <c r="D109" s="575"/>
      <c r="E109" s="575"/>
      <c r="F109" s="575"/>
      <c r="G109" s="575"/>
      <c r="H109" s="56">
        <v>5.4315000000000002E-2</v>
      </c>
      <c r="I109" s="28">
        <f>TRUNC(H109*I133,2)</f>
        <v>209.51</v>
      </c>
      <c r="J109" s="28">
        <f>TRUNC(H109*J133,2)</f>
        <v>248.23</v>
      </c>
      <c r="K109" s="28">
        <f>TRUNC(H109*K133,2)</f>
        <v>248.33</v>
      </c>
      <c r="L109" s="28">
        <f t="shared" ref="L109:R109" si="86">TRUNC($H$109*L133,2)</f>
        <v>267.52999999999997</v>
      </c>
      <c r="M109" s="28">
        <f t="shared" si="86"/>
        <v>267.61</v>
      </c>
      <c r="N109" s="28">
        <f t="shared" si="86"/>
        <v>289.45</v>
      </c>
      <c r="O109" s="28">
        <f t="shared" si="86"/>
        <v>289.54000000000002</v>
      </c>
      <c r="P109" s="28">
        <f t="shared" si="86"/>
        <v>311.23</v>
      </c>
      <c r="Q109" s="28">
        <f t="shared" si="86"/>
        <v>311.32</v>
      </c>
      <c r="R109" s="28">
        <f t="shared" si="86"/>
        <v>306.70999999999998</v>
      </c>
    </row>
    <row r="110" spans="1:18" x14ac:dyDescent="0.2">
      <c r="A110" s="22" t="s">
        <v>11</v>
      </c>
      <c r="B110" s="575" t="s">
        <v>5</v>
      </c>
      <c r="C110" s="575"/>
      <c r="D110" s="575"/>
      <c r="E110" s="575"/>
      <c r="F110" s="575"/>
      <c r="G110" s="575"/>
      <c r="H110" s="56">
        <v>0.03</v>
      </c>
      <c r="I110" s="28">
        <f>TRUNC(H110*(I109+I133),2)</f>
        <v>122</v>
      </c>
      <c r="J110" s="28">
        <f>TRUNC(H110*(J109+J133),2)</f>
        <v>144.55000000000001</v>
      </c>
      <c r="K110" s="28">
        <f>TRUNC(H110*(K109+K133),2)</f>
        <v>144.61000000000001</v>
      </c>
      <c r="L110" s="28">
        <f>TRUNC($H$110*(L109+L133),2)</f>
        <v>155.79</v>
      </c>
      <c r="M110" s="28">
        <f>TRUNC($H$110*(M109+M133),2)</f>
        <v>155.84</v>
      </c>
      <c r="N110" s="28">
        <f>TRUNC($H$110*(N$109+N133),2)</f>
        <v>168.56</v>
      </c>
      <c r="O110" s="28">
        <f>TRUNC($H$110*(O109+O133),2)</f>
        <v>168.61</v>
      </c>
      <c r="P110" s="28">
        <f>TRUNC($H$110*(P109+P133),2)</f>
        <v>181.24</v>
      </c>
      <c r="Q110" s="28">
        <f>TRUNC($H$110*(Q109+Q133),2)</f>
        <v>181.29</v>
      </c>
      <c r="R110" s="28">
        <f>TRUNC($H$110*(R109+R133),2)</f>
        <v>178.6</v>
      </c>
    </row>
    <row r="111" spans="1:18" x14ac:dyDescent="0.2">
      <c r="A111" s="22" t="s">
        <v>12</v>
      </c>
      <c r="B111" s="576" t="s">
        <v>125</v>
      </c>
      <c r="C111" s="576"/>
      <c r="D111" s="576"/>
      <c r="E111" s="576"/>
      <c r="F111" s="576"/>
      <c r="G111" s="576"/>
      <c r="H111" s="2"/>
      <c r="I111" s="34"/>
      <c r="J111" s="34"/>
      <c r="K111" s="34"/>
      <c r="L111" s="34"/>
      <c r="M111" s="34"/>
      <c r="N111" s="34"/>
      <c r="O111" s="34"/>
      <c r="P111" s="34"/>
      <c r="Q111" s="34"/>
      <c r="R111" s="34"/>
    </row>
    <row r="112" spans="1:18" x14ac:dyDescent="0.2">
      <c r="A112" s="22" t="s">
        <v>42</v>
      </c>
      <c r="B112" s="575" t="s">
        <v>39</v>
      </c>
      <c r="C112" s="575"/>
      <c r="D112" s="575"/>
      <c r="E112" s="575"/>
      <c r="F112" s="575"/>
      <c r="G112" s="575"/>
      <c r="H112" s="8">
        <v>8.8000000000000005E-3</v>
      </c>
      <c r="I112" s="31">
        <f>TRUNC(H112*I122,2)</f>
        <v>39.83</v>
      </c>
      <c r="J112" s="31">
        <f>TRUNC(H112*J122,2)</f>
        <v>47.19</v>
      </c>
      <c r="K112" s="31">
        <f>TRUNC(H112*K122,2)</f>
        <v>47.21</v>
      </c>
      <c r="L112" s="31">
        <f t="shared" ref="L112:R112" si="87">TRUNC($H$112*L122,2)</f>
        <v>50.86</v>
      </c>
      <c r="M112" s="31">
        <f t="shared" si="87"/>
        <v>50.88</v>
      </c>
      <c r="N112" s="31">
        <f t="shared" si="87"/>
        <v>55.03</v>
      </c>
      <c r="O112" s="31">
        <f t="shared" si="87"/>
        <v>55.05</v>
      </c>
      <c r="P112" s="31">
        <f t="shared" si="87"/>
        <v>59.17</v>
      </c>
      <c r="Q112" s="31">
        <f t="shared" si="87"/>
        <v>59.19</v>
      </c>
      <c r="R112" s="31">
        <f t="shared" si="87"/>
        <v>58.31</v>
      </c>
    </row>
    <row r="113" spans="1:18" x14ac:dyDescent="0.2">
      <c r="A113" s="22" t="s">
        <v>43</v>
      </c>
      <c r="B113" s="575" t="s">
        <v>40</v>
      </c>
      <c r="C113" s="575"/>
      <c r="D113" s="575"/>
      <c r="E113" s="575"/>
      <c r="F113" s="575"/>
      <c r="G113" s="575"/>
      <c r="H113" s="8">
        <v>4.0800000000000003E-2</v>
      </c>
      <c r="I113" s="31">
        <f>TRUNC(H113*I122,2)</f>
        <v>184.68</v>
      </c>
      <c r="J113" s="31">
        <f>TRUNC(H113*J122,2)</f>
        <v>218.81</v>
      </c>
      <c r="K113" s="31">
        <f>TRUNC(H113*K122,2)</f>
        <v>218.9</v>
      </c>
      <c r="L113" s="31">
        <f t="shared" ref="L113:R113" si="88">TRUNC($H$113*L122,2)</f>
        <v>235.83</v>
      </c>
      <c r="M113" s="31">
        <f t="shared" si="88"/>
        <v>235.9</v>
      </c>
      <c r="N113" s="31">
        <f t="shared" si="88"/>
        <v>255.15</v>
      </c>
      <c r="O113" s="31">
        <f t="shared" si="88"/>
        <v>255.23</v>
      </c>
      <c r="P113" s="31">
        <f t="shared" si="88"/>
        <v>274.35000000000002</v>
      </c>
      <c r="Q113" s="31">
        <f t="shared" si="88"/>
        <v>274.43</v>
      </c>
      <c r="R113" s="31">
        <f t="shared" si="88"/>
        <v>270.36</v>
      </c>
    </row>
    <row r="114" spans="1:18" x14ac:dyDescent="0.2">
      <c r="A114" s="22" t="s">
        <v>44</v>
      </c>
      <c r="B114" s="575" t="s">
        <v>41</v>
      </c>
      <c r="C114" s="575"/>
      <c r="D114" s="575"/>
      <c r="E114" s="575"/>
      <c r="F114" s="575"/>
      <c r="G114" s="575"/>
      <c r="H114" s="8">
        <v>2.5000000000000001E-2</v>
      </c>
      <c r="I114" s="31">
        <f>TRUNC(H114*I122,2)</f>
        <v>113.16</v>
      </c>
      <c r="J114" s="31">
        <f>TRUNC(H114*J122,2)</f>
        <v>134.07</v>
      </c>
      <c r="K114" s="31">
        <f>TRUNC(H114*K122,2)</f>
        <v>134.13</v>
      </c>
      <c r="L114" s="31">
        <f t="shared" ref="L114:R114" si="89">TRUNC($H$114*L122,2)</f>
        <v>144.5</v>
      </c>
      <c r="M114" s="31">
        <f t="shared" si="89"/>
        <v>144.54</v>
      </c>
      <c r="N114" s="31">
        <f t="shared" si="89"/>
        <v>156.34</v>
      </c>
      <c r="O114" s="31">
        <f t="shared" si="89"/>
        <v>156.38999999999999</v>
      </c>
      <c r="P114" s="31">
        <f t="shared" si="89"/>
        <v>168.1</v>
      </c>
      <c r="Q114" s="31">
        <f t="shared" si="89"/>
        <v>168.15</v>
      </c>
      <c r="R114" s="31">
        <f t="shared" si="89"/>
        <v>165.66</v>
      </c>
    </row>
    <row r="115" spans="1:18" x14ac:dyDescent="0.2">
      <c r="A115" s="569" t="s">
        <v>108</v>
      </c>
      <c r="B115" s="569"/>
      <c r="C115" s="569"/>
      <c r="D115" s="569"/>
      <c r="E115" s="569"/>
      <c r="F115" s="569"/>
      <c r="G115" s="569"/>
      <c r="H115" s="35">
        <f>SUM(H109:H114)</f>
        <v>0.15890000000000001</v>
      </c>
      <c r="I115" s="32">
        <f t="shared" ref="I115:O115" si="90">TRUNC(SUM(I109:I114),2)</f>
        <v>669.18</v>
      </c>
      <c r="J115" s="32">
        <f t="shared" si="90"/>
        <v>792.85</v>
      </c>
      <c r="K115" s="32">
        <f t="shared" si="90"/>
        <v>793.18</v>
      </c>
      <c r="L115" s="32">
        <f t="shared" si="90"/>
        <v>854.51</v>
      </c>
      <c r="M115" s="32">
        <f t="shared" si="90"/>
        <v>854.77</v>
      </c>
      <c r="N115" s="32">
        <f t="shared" si="90"/>
        <v>924.53</v>
      </c>
      <c r="O115" s="32">
        <f t="shared" si="90"/>
        <v>924.82</v>
      </c>
      <c r="P115" s="32">
        <f t="shared" ref="P115:Q115" si="91">TRUNC(SUM(P109:P114),2)</f>
        <v>994.09</v>
      </c>
      <c r="Q115" s="32">
        <f t="shared" si="91"/>
        <v>994.38</v>
      </c>
      <c r="R115" s="32">
        <f t="shared" ref="R115" si="92">TRUNC(SUM(R109:R114),2)</f>
        <v>979.64</v>
      </c>
    </row>
    <row r="116" spans="1:18" x14ac:dyDescent="0.2">
      <c r="A116" s="6"/>
      <c r="B116" s="572"/>
      <c r="C116" s="572"/>
      <c r="D116" s="572"/>
      <c r="E116" s="572"/>
      <c r="F116" s="572"/>
      <c r="G116" s="572"/>
      <c r="H116" s="572"/>
      <c r="I116" s="572"/>
    </row>
    <row r="117" spans="1:18" x14ac:dyDescent="0.2">
      <c r="A117" s="11" t="s">
        <v>45</v>
      </c>
      <c r="B117" s="573" t="s">
        <v>46</v>
      </c>
      <c r="C117" s="573"/>
      <c r="D117" s="573"/>
      <c r="E117" s="573"/>
      <c r="F117" s="573"/>
      <c r="G117" s="573"/>
      <c r="H117" s="12">
        <f>TRUNC(H112+H113+H114,4)</f>
        <v>7.46E-2</v>
      </c>
      <c r="I117" s="13"/>
      <c r="J117" s="13"/>
      <c r="K117" s="13"/>
      <c r="L117" s="13"/>
      <c r="M117" s="13"/>
      <c r="N117" s="13"/>
      <c r="O117" s="13"/>
      <c r="P117" s="13"/>
      <c r="Q117" s="13"/>
      <c r="R117" s="13"/>
    </row>
    <row r="118" spans="1:18" x14ac:dyDescent="0.2">
      <c r="A118" s="14"/>
      <c r="B118" s="574">
        <v>100</v>
      </c>
      <c r="C118" s="574"/>
      <c r="D118" s="574"/>
      <c r="E118" s="574"/>
      <c r="F118" s="574"/>
      <c r="G118" s="574"/>
      <c r="H118" s="15"/>
      <c r="I118" s="16"/>
      <c r="J118" s="16"/>
      <c r="K118" s="16"/>
      <c r="L118" s="16"/>
      <c r="M118" s="16"/>
      <c r="N118" s="16"/>
      <c r="O118" s="16"/>
      <c r="P118" s="16"/>
      <c r="Q118" s="16"/>
      <c r="R118" s="16"/>
    </row>
    <row r="119" spans="1:18" x14ac:dyDescent="0.2">
      <c r="A119" s="17"/>
      <c r="B119" s="58"/>
      <c r="C119" s="58"/>
      <c r="D119" s="58"/>
      <c r="E119" s="58"/>
      <c r="F119" s="58"/>
      <c r="G119" s="58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4" t="s">
        <v>47</v>
      </c>
      <c r="B120" s="574" t="s">
        <v>109</v>
      </c>
      <c r="C120" s="574"/>
      <c r="D120" s="574"/>
      <c r="E120" s="574"/>
      <c r="F120" s="574"/>
      <c r="G120" s="574"/>
      <c r="H120" s="15"/>
      <c r="I120" s="16">
        <f t="shared" ref="I120:O120" si="93">TRUNC(I133+I109+I110,2)</f>
        <v>4188.9399999999996</v>
      </c>
      <c r="J120" s="16">
        <f t="shared" si="93"/>
        <v>4963.05</v>
      </c>
      <c r="K120" s="16">
        <f t="shared" si="93"/>
        <v>4965.09</v>
      </c>
      <c r="L120" s="16">
        <f t="shared" si="93"/>
        <v>5348.96</v>
      </c>
      <c r="M120" s="16">
        <f t="shared" si="93"/>
        <v>5350.63</v>
      </c>
      <c r="N120" s="16">
        <f t="shared" si="93"/>
        <v>5787.29</v>
      </c>
      <c r="O120" s="16">
        <f t="shared" si="93"/>
        <v>5789.07</v>
      </c>
      <c r="P120" s="16">
        <f t="shared" ref="P120:Q120" si="94">TRUNC(P133+P109+P110,2)</f>
        <v>6222.72</v>
      </c>
      <c r="Q120" s="16">
        <f t="shared" si="94"/>
        <v>6224.53</v>
      </c>
      <c r="R120" s="16">
        <f t="shared" ref="R120" si="95">TRUNC(R133+R109+R110,2)</f>
        <v>6132.22</v>
      </c>
    </row>
    <row r="121" spans="1:18" x14ac:dyDescent="0.2">
      <c r="A121" s="14"/>
      <c r="B121" s="58"/>
      <c r="C121" s="58"/>
      <c r="D121" s="58"/>
      <c r="E121" s="58"/>
      <c r="F121" s="58"/>
      <c r="G121" s="58"/>
      <c r="H121" s="15"/>
      <c r="I121" s="16"/>
      <c r="J121" s="16"/>
      <c r="K121" s="16"/>
      <c r="L121" s="16"/>
      <c r="M121" s="16"/>
      <c r="N121" s="16"/>
      <c r="O121" s="16"/>
      <c r="P121" s="16"/>
      <c r="Q121" s="16"/>
      <c r="R121" s="16"/>
    </row>
    <row r="122" spans="1:18" x14ac:dyDescent="0.2">
      <c r="A122" s="14" t="s">
        <v>48</v>
      </c>
      <c r="B122" s="574" t="s">
        <v>49</v>
      </c>
      <c r="C122" s="574"/>
      <c r="D122" s="574"/>
      <c r="E122" s="574"/>
      <c r="F122" s="574"/>
      <c r="G122" s="574"/>
      <c r="H122" s="15"/>
      <c r="I122" s="16">
        <f>I120/(1-H117)</f>
        <v>4526.63</v>
      </c>
      <c r="J122" s="16">
        <f>J120/(1-H117)</f>
        <v>5363.14</v>
      </c>
      <c r="K122" s="16">
        <f t="shared" ref="K122:R122" si="96">K120/(1-$H$117)</f>
        <v>5365.34</v>
      </c>
      <c r="L122" s="16">
        <f t="shared" si="96"/>
        <v>5780.16</v>
      </c>
      <c r="M122" s="16">
        <f t="shared" si="96"/>
        <v>5781.96</v>
      </c>
      <c r="N122" s="16">
        <f t="shared" si="96"/>
        <v>6253.83</v>
      </c>
      <c r="O122" s="16">
        <f t="shared" si="96"/>
        <v>6255.75</v>
      </c>
      <c r="P122" s="16">
        <f t="shared" ref="P122:Q122" si="97">P120/(1-$H$117)</f>
        <v>6724.36</v>
      </c>
      <c r="Q122" s="16">
        <f t="shared" si="97"/>
        <v>6726.31</v>
      </c>
      <c r="R122" s="16">
        <f t="shared" si="96"/>
        <v>6626.56</v>
      </c>
    </row>
    <row r="123" spans="1:18" x14ac:dyDescent="0.2">
      <c r="A123" s="14"/>
      <c r="B123" s="58"/>
      <c r="C123" s="58"/>
      <c r="D123" s="58"/>
      <c r="E123" s="58"/>
      <c r="F123" s="58"/>
      <c r="G123" s="58"/>
      <c r="H123" s="15"/>
      <c r="I123" s="16"/>
      <c r="J123" s="16"/>
      <c r="K123" s="16"/>
      <c r="L123" s="16"/>
      <c r="M123" s="16"/>
      <c r="N123" s="16"/>
      <c r="O123" s="16"/>
      <c r="P123" s="16"/>
      <c r="Q123" s="16"/>
      <c r="R123" s="16"/>
    </row>
    <row r="124" spans="1:18" x14ac:dyDescent="0.2">
      <c r="A124" s="18"/>
      <c r="B124" s="570" t="s">
        <v>50</v>
      </c>
      <c r="C124" s="570"/>
      <c r="D124" s="570"/>
      <c r="E124" s="570"/>
      <c r="F124" s="570"/>
      <c r="G124" s="570"/>
      <c r="H124" s="19"/>
      <c r="I124" s="20">
        <f t="shared" ref="I124:O124" si="98">TRUNC(I122-I120,2)</f>
        <v>337.69</v>
      </c>
      <c r="J124" s="20">
        <f t="shared" si="98"/>
        <v>400.09</v>
      </c>
      <c r="K124" s="20">
        <f t="shared" si="98"/>
        <v>400.25</v>
      </c>
      <c r="L124" s="20">
        <f t="shared" si="98"/>
        <v>431.2</v>
      </c>
      <c r="M124" s="20">
        <f t="shared" si="98"/>
        <v>431.33</v>
      </c>
      <c r="N124" s="20">
        <f t="shared" si="98"/>
        <v>466.54</v>
      </c>
      <c r="O124" s="20">
        <f t="shared" si="98"/>
        <v>466.68</v>
      </c>
      <c r="P124" s="20">
        <f t="shared" ref="P124:Q124" si="99">TRUNC(P122-P120,2)</f>
        <v>501.63</v>
      </c>
      <c r="Q124" s="20">
        <f t="shared" si="99"/>
        <v>501.78</v>
      </c>
      <c r="R124" s="20">
        <f t="shared" ref="R124" si="100">TRUNC(R122-R120,2)</f>
        <v>494.34</v>
      </c>
    </row>
    <row r="125" spans="1:18" x14ac:dyDescent="0.2">
      <c r="A125" s="6"/>
      <c r="B125" s="6"/>
      <c r="C125" s="6"/>
      <c r="D125" s="6"/>
      <c r="E125" s="6"/>
      <c r="F125" s="6"/>
      <c r="G125" s="6"/>
      <c r="H125" s="6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x14ac:dyDescent="0.2">
      <c r="A126" s="571" t="s">
        <v>110</v>
      </c>
      <c r="B126" s="571"/>
      <c r="C126" s="571"/>
      <c r="D126" s="571"/>
      <c r="E126" s="571"/>
      <c r="F126" s="571"/>
      <c r="G126" s="571"/>
      <c r="H126" s="571"/>
      <c r="I126" s="571"/>
    </row>
    <row r="127" spans="1:18" x14ac:dyDescent="0.2">
      <c r="A127" s="569" t="s">
        <v>28</v>
      </c>
      <c r="B127" s="569"/>
      <c r="C127" s="569"/>
      <c r="D127" s="569"/>
      <c r="E127" s="569"/>
      <c r="F127" s="569"/>
      <c r="G127" s="569"/>
      <c r="H127" s="569"/>
      <c r="I127" s="22" t="s">
        <v>1</v>
      </c>
      <c r="J127" s="22" t="s">
        <v>1</v>
      </c>
      <c r="K127" s="22" t="s">
        <v>1</v>
      </c>
      <c r="L127" s="22" t="s">
        <v>1</v>
      </c>
      <c r="M127" s="22" t="s">
        <v>1</v>
      </c>
      <c r="N127" s="22" t="s">
        <v>1</v>
      </c>
      <c r="O127" s="22" t="s">
        <v>1</v>
      </c>
      <c r="P127" s="22" t="s">
        <v>1</v>
      </c>
      <c r="Q127" s="22" t="s">
        <v>1</v>
      </c>
      <c r="R127" s="22" t="s">
        <v>1</v>
      </c>
    </row>
    <row r="128" spans="1:18" x14ac:dyDescent="0.2">
      <c r="A128" s="24" t="s">
        <v>10</v>
      </c>
      <c r="B128" s="568" t="str">
        <f>A23</f>
        <v>MÓDULO 1 - COMPOSIÇÃO DA REMUNERAÇÃO</v>
      </c>
      <c r="C128" s="568"/>
      <c r="D128" s="568"/>
      <c r="E128" s="568"/>
      <c r="F128" s="568"/>
      <c r="G128" s="568"/>
      <c r="H128" s="568"/>
      <c r="I128" s="28">
        <f t="shared" ref="I128:O128" si="101">I32</f>
        <v>1915.87</v>
      </c>
      <c r="J128" s="28">
        <f t="shared" si="101"/>
        <v>2257.2600000000002</v>
      </c>
      <c r="K128" s="28">
        <f t="shared" si="101"/>
        <v>2257.2600000000002</v>
      </c>
      <c r="L128" s="28">
        <f t="shared" si="101"/>
        <v>2414.58</v>
      </c>
      <c r="M128" s="28">
        <f t="shared" si="101"/>
        <v>2414.58</v>
      </c>
      <c r="N128" s="28">
        <f t="shared" si="101"/>
        <v>2590.61</v>
      </c>
      <c r="O128" s="28">
        <f t="shared" si="101"/>
        <v>2590.61</v>
      </c>
      <c r="P128" s="28">
        <f t="shared" ref="P128:Q128" si="102">P32</f>
        <v>2746.04</v>
      </c>
      <c r="Q128" s="28">
        <f t="shared" si="102"/>
        <v>2746.04</v>
      </c>
      <c r="R128" s="28">
        <f t="shared" ref="R128" si="103">R32</f>
        <v>2746.04</v>
      </c>
    </row>
    <row r="129" spans="1:18" x14ac:dyDescent="0.2">
      <c r="A129" s="24" t="s">
        <v>11</v>
      </c>
      <c r="B129" s="568" t="str">
        <f>A34</f>
        <v>MÓDULO 2 – ENCARGOS E BENEFÍCIOS ANUAIS, MENSAIS E DIÁRIOS</v>
      </c>
      <c r="C129" s="568"/>
      <c r="D129" s="568"/>
      <c r="E129" s="568"/>
      <c r="F129" s="568"/>
      <c r="G129" s="568"/>
      <c r="H129" s="568"/>
      <c r="I129" s="31">
        <f t="shared" ref="I129:O129" si="104">I67</f>
        <v>1821.18</v>
      </c>
      <c r="J129" s="158">
        <f t="shared" si="104"/>
        <v>2176.96</v>
      </c>
      <c r="K129" s="158">
        <f t="shared" si="104"/>
        <v>2176.96</v>
      </c>
      <c r="L129" s="158">
        <f t="shared" si="104"/>
        <v>2365.9</v>
      </c>
      <c r="M129" s="31">
        <f t="shared" si="104"/>
        <v>2365.9</v>
      </c>
      <c r="N129" s="31">
        <f t="shared" si="104"/>
        <v>2583.89</v>
      </c>
      <c r="O129" s="31">
        <f t="shared" si="104"/>
        <v>2583.89</v>
      </c>
      <c r="P129" s="31">
        <f t="shared" ref="P129:Q129" si="105">P67</f>
        <v>2820.66</v>
      </c>
      <c r="Q129" s="31">
        <f t="shared" si="105"/>
        <v>2820.66</v>
      </c>
      <c r="R129" s="31">
        <f t="shared" ref="R129" si="106">R67</f>
        <v>2820.66</v>
      </c>
    </row>
    <row r="130" spans="1:18" x14ac:dyDescent="0.2">
      <c r="A130" s="24" t="s">
        <v>12</v>
      </c>
      <c r="B130" s="568" t="str">
        <f>A69</f>
        <v>MÓDULO 3 – PROVISÃO PARA RESCISÃO</v>
      </c>
      <c r="C130" s="568"/>
      <c r="D130" s="568"/>
      <c r="E130" s="568"/>
      <c r="F130" s="568"/>
      <c r="G130" s="568"/>
      <c r="H130" s="568"/>
      <c r="I130" s="31">
        <f t="shared" ref="I130:O130" si="107">I77</f>
        <v>67.819999999999993</v>
      </c>
      <c r="J130" s="31">
        <f t="shared" si="107"/>
        <v>79.900000000000006</v>
      </c>
      <c r="K130" s="31">
        <f t="shared" si="107"/>
        <v>79.900000000000006</v>
      </c>
      <c r="L130" s="31">
        <f t="shared" si="107"/>
        <v>85.48</v>
      </c>
      <c r="M130" s="31">
        <f t="shared" si="107"/>
        <v>85.48</v>
      </c>
      <c r="N130" s="31">
        <f t="shared" si="107"/>
        <v>91.7</v>
      </c>
      <c r="O130" s="31">
        <f t="shared" si="107"/>
        <v>91.7</v>
      </c>
      <c r="P130" s="31">
        <f t="shared" ref="P130:Q130" si="108">P77</f>
        <v>97.21</v>
      </c>
      <c r="Q130" s="31">
        <f t="shared" si="108"/>
        <v>97.21</v>
      </c>
      <c r="R130" s="31">
        <f t="shared" ref="R130" si="109">R77</f>
        <v>12.2</v>
      </c>
    </row>
    <row r="131" spans="1:18" x14ac:dyDescent="0.2">
      <c r="A131" s="25" t="s">
        <v>13</v>
      </c>
      <c r="B131" s="568" t="str">
        <f>A79</f>
        <v>MÓDULO 4 – CUSTO DE REPOSIÇÃO DO PROFISSIONAL AUSENTE</v>
      </c>
      <c r="C131" s="568"/>
      <c r="D131" s="568"/>
      <c r="E131" s="568"/>
      <c r="F131" s="568"/>
      <c r="G131" s="568"/>
      <c r="H131" s="568"/>
      <c r="I131" s="31">
        <f t="shared" ref="I131:O131" si="110">I97</f>
        <v>20.11</v>
      </c>
      <c r="J131" s="31">
        <f t="shared" si="110"/>
        <v>23.7</v>
      </c>
      <c r="K131" s="31">
        <f t="shared" si="110"/>
        <v>23.7</v>
      </c>
      <c r="L131" s="31">
        <f t="shared" si="110"/>
        <v>25.35</v>
      </c>
      <c r="M131" s="31">
        <f t="shared" si="110"/>
        <v>25.35</v>
      </c>
      <c r="N131" s="31">
        <f t="shared" si="110"/>
        <v>27.21</v>
      </c>
      <c r="O131" s="31">
        <f t="shared" si="110"/>
        <v>27.21</v>
      </c>
      <c r="P131" s="31">
        <f t="shared" ref="P131:Q131" si="111">P97</f>
        <v>28.83</v>
      </c>
      <c r="Q131" s="31">
        <f t="shared" si="111"/>
        <v>28.83</v>
      </c>
      <c r="R131" s="31">
        <f t="shared" ref="R131" si="112">R97</f>
        <v>28.83</v>
      </c>
    </row>
    <row r="132" spans="1:18" x14ac:dyDescent="0.2">
      <c r="A132" s="25" t="s">
        <v>14</v>
      </c>
      <c r="B132" s="568" t="str">
        <f>A99</f>
        <v>MÓDULO 5 – INSUMOS DIVERSOS</v>
      </c>
      <c r="C132" s="568"/>
      <c r="D132" s="568"/>
      <c r="E132" s="568"/>
      <c r="F132" s="568"/>
      <c r="G132" s="568"/>
      <c r="H132" s="568"/>
      <c r="I132" s="31">
        <f t="shared" ref="I132:O132" si="113">I105</f>
        <v>32.450000000000003</v>
      </c>
      <c r="J132" s="31">
        <f t="shared" si="113"/>
        <v>32.450000000000003</v>
      </c>
      <c r="K132" s="31">
        <f t="shared" si="113"/>
        <v>34.33</v>
      </c>
      <c r="L132" s="31">
        <f t="shared" si="113"/>
        <v>34.33</v>
      </c>
      <c r="M132" s="31">
        <f t="shared" si="113"/>
        <v>35.869999999999997</v>
      </c>
      <c r="N132" s="31">
        <f t="shared" si="113"/>
        <v>35.869999999999997</v>
      </c>
      <c r="O132" s="31">
        <f t="shared" si="113"/>
        <v>37.51</v>
      </c>
      <c r="P132" s="31">
        <f t="shared" ref="P132:Q132" si="114">P105</f>
        <v>37.51</v>
      </c>
      <c r="Q132" s="31">
        <f t="shared" si="114"/>
        <v>39.18</v>
      </c>
      <c r="R132" s="31">
        <f t="shared" ref="R132" si="115">R105</f>
        <v>39.18</v>
      </c>
    </row>
    <row r="133" spans="1:18" x14ac:dyDescent="0.2">
      <c r="A133" s="22"/>
      <c r="B133" s="569" t="s">
        <v>111</v>
      </c>
      <c r="C133" s="569"/>
      <c r="D133" s="569"/>
      <c r="E133" s="569"/>
      <c r="F133" s="569"/>
      <c r="G133" s="569"/>
      <c r="H133" s="569"/>
      <c r="I133" s="32">
        <f t="shared" ref="I133:O133" si="116">TRUNC(SUM(I128:I132),2)</f>
        <v>3857.43</v>
      </c>
      <c r="J133" s="32">
        <f t="shared" si="116"/>
        <v>4570.2700000000004</v>
      </c>
      <c r="K133" s="32">
        <f t="shared" si="116"/>
        <v>4572.1499999999996</v>
      </c>
      <c r="L133" s="32">
        <f t="shared" si="116"/>
        <v>4925.6400000000003</v>
      </c>
      <c r="M133" s="32">
        <f t="shared" si="116"/>
        <v>4927.18</v>
      </c>
      <c r="N133" s="32">
        <f t="shared" si="116"/>
        <v>5329.28</v>
      </c>
      <c r="O133" s="32">
        <f t="shared" si="116"/>
        <v>5330.92</v>
      </c>
      <c r="P133" s="32">
        <f t="shared" ref="P133:Q133" si="117">TRUNC(SUM(P128:P132),2)</f>
        <v>5730.25</v>
      </c>
      <c r="Q133" s="32">
        <f t="shared" si="117"/>
        <v>5731.92</v>
      </c>
      <c r="R133" s="32">
        <f t="shared" ref="R133" si="118">TRUNC(SUM(R128:R132),2)</f>
        <v>5646.91</v>
      </c>
    </row>
    <row r="134" spans="1:18" x14ac:dyDescent="0.2">
      <c r="A134" s="25" t="s">
        <v>15</v>
      </c>
      <c r="B134" s="568" t="str">
        <f>A107</f>
        <v>MÓDULO 6 – CUSTOS INDIRETOS, TRIBUTOS E LUCRO</v>
      </c>
      <c r="C134" s="568"/>
      <c r="D134" s="568"/>
      <c r="E134" s="568"/>
      <c r="F134" s="568"/>
      <c r="G134" s="568"/>
      <c r="H134" s="568"/>
      <c r="I134" s="28">
        <f t="shared" ref="I134:O134" si="119">I115</f>
        <v>669.18</v>
      </c>
      <c r="J134" s="28">
        <f t="shared" si="119"/>
        <v>792.85</v>
      </c>
      <c r="K134" s="28">
        <f t="shared" si="119"/>
        <v>793.18</v>
      </c>
      <c r="L134" s="28">
        <f t="shared" si="119"/>
        <v>854.51</v>
      </c>
      <c r="M134" s="28">
        <f t="shared" si="119"/>
        <v>854.77</v>
      </c>
      <c r="N134" s="28">
        <f t="shared" si="119"/>
        <v>924.53</v>
      </c>
      <c r="O134" s="28">
        <f t="shared" si="119"/>
        <v>924.82</v>
      </c>
      <c r="P134" s="28">
        <f t="shared" ref="P134:Q134" si="120">P115</f>
        <v>994.09</v>
      </c>
      <c r="Q134" s="28">
        <f t="shared" si="120"/>
        <v>994.38</v>
      </c>
      <c r="R134" s="28">
        <f t="shared" ref="R134" si="121">R115</f>
        <v>979.64</v>
      </c>
    </row>
    <row r="135" spans="1:18" x14ac:dyDescent="0.2">
      <c r="A135" s="569" t="s">
        <v>112</v>
      </c>
      <c r="B135" s="569"/>
      <c r="C135" s="569"/>
      <c r="D135" s="569"/>
      <c r="E135" s="569"/>
      <c r="F135" s="569"/>
      <c r="G135" s="569"/>
      <c r="H135" s="569"/>
      <c r="I135" s="32">
        <f t="shared" ref="I135:O135" si="122">TRUNC(SUM(I133:I134),2)</f>
        <v>4526.6099999999997</v>
      </c>
      <c r="J135" s="32">
        <f t="shared" si="122"/>
        <v>5363.12</v>
      </c>
      <c r="K135" s="32">
        <f t="shared" si="122"/>
        <v>5365.33</v>
      </c>
      <c r="L135" s="32">
        <f t="shared" si="122"/>
        <v>5780.15</v>
      </c>
      <c r="M135" s="32">
        <f t="shared" si="122"/>
        <v>5781.95</v>
      </c>
      <c r="N135" s="32">
        <f t="shared" si="122"/>
        <v>6253.81</v>
      </c>
      <c r="O135" s="32">
        <f t="shared" si="122"/>
        <v>6255.74</v>
      </c>
      <c r="P135" s="32">
        <f t="shared" ref="P135:Q135" si="123">TRUNC(SUM(P133:P134),2)</f>
        <v>6724.34</v>
      </c>
      <c r="Q135" s="32">
        <f t="shared" si="123"/>
        <v>6726.3</v>
      </c>
      <c r="R135" s="32">
        <f t="shared" ref="R135" si="124">TRUNC(SUM(R133:R134),2)</f>
        <v>6626.55</v>
      </c>
    </row>
    <row r="136" spans="1:18" x14ac:dyDescent="0.2">
      <c r="A136" s="21"/>
      <c r="J136">
        <v>5369.44</v>
      </c>
      <c r="K136">
        <v>5371.65</v>
      </c>
      <c r="L136" s="303">
        <v>5780.15</v>
      </c>
      <c r="M136" s="303">
        <v>5781.95</v>
      </c>
      <c r="N136" s="153">
        <v>6253.81</v>
      </c>
      <c r="O136" s="303"/>
      <c r="P136" s="153">
        <v>6253.81</v>
      </c>
      <c r="Q136" s="303"/>
      <c r="R136" s="303"/>
    </row>
    <row r="137" spans="1:18" x14ac:dyDescent="0.2">
      <c r="A137" s="21"/>
      <c r="J137" s="21">
        <f t="shared" ref="J137:O137" si="125">J135-J136</f>
        <v>-6.32</v>
      </c>
      <c r="K137" s="21">
        <f t="shared" si="125"/>
        <v>-6.32</v>
      </c>
      <c r="L137" s="21">
        <f t="shared" si="125"/>
        <v>0</v>
      </c>
      <c r="M137" s="21">
        <f t="shared" si="125"/>
        <v>0</v>
      </c>
      <c r="N137" s="21">
        <f t="shared" si="125"/>
        <v>0</v>
      </c>
      <c r="O137" s="21">
        <f t="shared" si="125"/>
        <v>6255.74</v>
      </c>
      <c r="P137" s="21">
        <f t="shared" ref="P137:Q137" si="126">P135-P136</f>
        <v>470.53</v>
      </c>
      <c r="Q137" s="21">
        <f t="shared" si="126"/>
        <v>6726.3</v>
      </c>
      <c r="R137" s="21">
        <f t="shared" ref="R137" si="127">R135-R136</f>
        <v>6626.55</v>
      </c>
    </row>
  </sheetData>
  <mergeCells count="132"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55:G55"/>
    <mergeCell ref="B56:G56"/>
    <mergeCell ref="B57:G57"/>
    <mergeCell ref="B58:G58"/>
    <mergeCell ref="B59:G59"/>
    <mergeCell ref="A60:H60"/>
    <mergeCell ref="B49:G49"/>
    <mergeCell ref="A50:G50"/>
    <mergeCell ref="A51:I51"/>
    <mergeCell ref="A52:G52"/>
    <mergeCell ref="B53:G53"/>
    <mergeCell ref="B54:G54"/>
    <mergeCell ref="A67:H67"/>
    <mergeCell ref="A68:I68"/>
    <mergeCell ref="A69:I69"/>
    <mergeCell ref="B70:G70"/>
    <mergeCell ref="B71:G71"/>
    <mergeCell ref="B72:G72"/>
    <mergeCell ref="A61:I61"/>
    <mergeCell ref="A62:I62"/>
    <mergeCell ref="A63:H63"/>
    <mergeCell ref="B64:H64"/>
    <mergeCell ref="B65:H65"/>
    <mergeCell ref="B66:H66"/>
    <mergeCell ref="A79:I79"/>
    <mergeCell ref="A80:G80"/>
    <mergeCell ref="B81:G81"/>
    <mergeCell ref="B82:G82"/>
    <mergeCell ref="B83:G83"/>
    <mergeCell ref="B84:G84"/>
    <mergeCell ref="B73:G73"/>
    <mergeCell ref="B74:G74"/>
    <mergeCell ref="B75:G75"/>
    <mergeCell ref="B76:G76"/>
    <mergeCell ref="A77:G77"/>
    <mergeCell ref="A78:I78"/>
    <mergeCell ref="A91:G91"/>
    <mergeCell ref="A92:I92"/>
    <mergeCell ref="A93:I93"/>
    <mergeCell ref="A94:H94"/>
    <mergeCell ref="B95:H95"/>
    <mergeCell ref="B96:H96"/>
    <mergeCell ref="B85:G85"/>
    <mergeCell ref="B86:G86"/>
    <mergeCell ref="A87:G87"/>
    <mergeCell ref="A88:I88"/>
    <mergeCell ref="A89:G89"/>
    <mergeCell ref="B90:G90"/>
    <mergeCell ref="B103:G103"/>
    <mergeCell ref="B104:G104"/>
    <mergeCell ref="A105:G105"/>
    <mergeCell ref="A106:I106"/>
    <mergeCell ref="A107:I107"/>
    <mergeCell ref="B108:G108"/>
    <mergeCell ref="A97:H97"/>
    <mergeCell ref="A98:I98"/>
    <mergeCell ref="A99:I99"/>
    <mergeCell ref="B100:G100"/>
    <mergeCell ref="B101:G101"/>
    <mergeCell ref="B102:G102"/>
    <mergeCell ref="A115:G115"/>
    <mergeCell ref="B116:I116"/>
    <mergeCell ref="B117:G117"/>
    <mergeCell ref="B118:G118"/>
    <mergeCell ref="B120:G120"/>
    <mergeCell ref="B122:G122"/>
    <mergeCell ref="B109:G109"/>
    <mergeCell ref="B110:G110"/>
    <mergeCell ref="B111:G111"/>
    <mergeCell ref="B112:G112"/>
    <mergeCell ref="B113:G113"/>
    <mergeCell ref="B114:G114"/>
    <mergeCell ref="B131:H131"/>
    <mergeCell ref="B132:H132"/>
    <mergeCell ref="B133:H133"/>
    <mergeCell ref="B134:H134"/>
    <mergeCell ref="A135:H135"/>
    <mergeCell ref="B124:G124"/>
    <mergeCell ref="A126:I126"/>
    <mergeCell ref="A127:H127"/>
    <mergeCell ref="B128:H128"/>
    <mergeCell ref="B129:H129"/>
    <mergeCell ref="B130:H130"/>
  </mergeCells>
  <printOptions horizontalCentered="1"/>
  <pageMargins left="0.51181102362204722" right="0.51181102362204722" top="1.1811023622047245" bottom="0.98425196850393704" header="0.31496062992125984" footer="0.31496062992125984"/>
  <pageSetup paperSize="9" scale="79" firstPageNumber="0" fitToHeight="2" orientation="portrait" r:id="rId1"/>
  <headerFooter>
    <oddHeader>&amp;C&amp;G</oddHeader>
  </headerFooter>
  <rowBreaks count="1" manualBreakCount="1">
    <brk id="110" max="8" man="1"/>
  </rowBreaks>
  <legacyDrawing r:id="rId2"/>
  <legacyDrawingHF r:id="rId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R137"/>
  <sheetViews>
    <sheetView topLeftCell="A91" zoomScale="80" zoomScaleNormal="80" zoomScaleSheetLayoutView="118" workbookViewId="0">
      <selection activeCell="P110" sqref="P110:R110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9" width="16" bestFit="1" customWidth="1"/>
    <col min="10" max="12" width="19.28515625" bestFit="1" customWidth="1"/>
    <col min="13" max="13" width="21.42578125" customWidth="1"/>
    <col min="14" max="14" width="22.28515625" customWidth="1"/>
    <col min="15" max="18" width="21.42578125" customWidth="1"/>
  </cols>
  <sheetData>
    <row r="1" spans="1:18" x14ac:dyDescent="0.2">
      <c r="A1" s="604" t="s">
        <v>221</v>
      </c>
      <c r="B1" s="604"/>
      <c r="C1" s="604"/>
      <c r="D1" s="604"/>
      <c r="E1" s="604"/>
      <c r="F1" s="604"/>
      <c r="G1" s="604"/>
      <c r="H1" s="604"/>
      <c r="I1" s="604"/>
    </row>
    <row r="2" spans="1:18" x14ac:dyDescent="0.2">
      <c r="A2" s="604" t="s">
        <v>228</v>
      </c>
      <c r="B2" s="604"/>
      <c r="C2" s="604"/>
      <c r="D2" s="604"/>
      <c r="E2" s="604"/>
      <c r="F2" s="604"/>
      <c r="G2" s="604"/>
      <c r="H2" s="604"/>
      <c r="I2" s="604"/>
    </row>
    <row r="3" spans="1:18" x14ac:dyDescent="0.2">
      <c r="A3" s="605" t="s">
        <v>115</v>
      </c>
      <c r="B3" s="605"/>
      <c r="C3" s="605"/>
      <c r="D3" s="606" t="str">
        <f>'Anexo II - PE 0621.2022'!C13</f>
        <v>Encarregado</v>
      </c>
      <c r="E3" s="606"/>
      <c r="F3" s="606"/>
      <c r="G3" s="606"/>
      <c r="H3" s="606"/>
      <c r="I3" s="606"/>
    </row>
    <row r="4" spans="1:18" x14ac:dyDescent="0.2">
      <c r="A4" s="607" t="e">
        <f>#REF!</f>
        <v>#REF!</v>
      </c>
      <c r="B4" s="607"/>
      <c r="C4" s="607"/>
      <c r="D4" s="607"/>
      <c r="E4" s="607"/>
      <c r="F4" s="607"/>
      <c r="G4" s="607"/>
      <c r="H4" s="607"/>
      <c r="I4" s="607"/>
      <c r="J4" s="6"/>
      <c r="K4" s="6">
        <v>1.0577432</v>
      </c>
      <c r="L4" s="6"/>
      <c r="M4" s="6">
        <v>1.0450664000000001</v>
      </c>
      <c r="N4" s="6" t="s">
        <v>424</v>
      </c>
      <c r="O4" s="6">
        <v>1.0455987</v>
      </c>
      <c r="P4" s="6"/>
      <c r="Q4" s="433">
        <v>1.0444135000000001</v>
      </c>
      <c r="R4" s="6">
        <v>1</v>
      </c>
    </row>
    <row r="5" spans="1:18" ht="25.5" x14ac:dyDescent="0.2">
      <c r="A5" s="600" t="s">
        <v>31</v>
      </c>
      <c r="B5" s="600"/>
      <c r="C5" s="600"/>
      <c r="D5" s="600"/>
      <c r="E5" s="600"/>
      <c r="F5" s="600"/>
      <c r="G5" s="600"/>
      <c r="H5" s="600"/>
      <c r="I5" s="600"/>
      <c r="J5" s="164" t="s">
        <v>316</v>
      </c>
      <c r="K5" s="164" t="s">
        <v>317</v>
      </c>
      <c r="L5" s="301" t="s">
        <v>382</v>
      </c>
      <c r="M5" s="301" t="s">
        <v>387</v>
      </c>
      <c r="N5" s="335" t="s">
        <v>421</v>
      </c>
      <c r="O5" s="335" t="s">
        <v>422</v>
      </c>
      <c r="P5" s="432" t="s">
        <v>458</v>
      </c>
      <c r="Q5" s="432" t="s">
        <v>459</v>
      </c>
      <c r="R5" s="432" t="s">
        <v>452</v>
      </c>
    </row>
    <row r="6" spans="1:18" x14ac:dyDescent="0.2">
      <c r="A6" s="24" t="s">
        <v>10</v>
      </c>
      <c r="B6" s="568" t="s">
        <v>32</v>
      </c>
      <c r="C6" s="568"/>
      <c r="D6" s="568"/>
      <c r="E6" s="568"/>
      <c r="F6" s="568"/>
      <c r="G6" s="568"/>
      <c r="H6" s="568"/>
      <c r="I6" s="27">
        <v>44249</v>
      </c>
      <c r="J6" s="154">
        <v>44927</v>
      </c>
      <c r="K6" s="154"/>
      <c r="L6" s="154">
        <v>45292</v>
      </c>
      <c r="M6" s="154">
        <v>45292</v>
      </c>
      <c r="N6" s="154">
        <v>45658</v>
      </c>
      <c r="O6" s="305">
        <v>45710</v>
      </c>
      <c r="P6" s="154">
        <v>46023</v>
      </c>
      <c r="Q6" s="305">
        <v>46075</v>
      </c>
      <c r="R6" s="305">
        <v>46092</v>
      </c>
    </row>
    <row r="7" spans="1:18" x14ac:dyDescent="0.2">
      <c r="A7" s="24" t="s">
        <v>11</v>
      </c>
      <c r="B7" s="568" t="s">
        <v>33</v>
      </c>
      <c r="C7" s="568"/>
      <c r="D7" s="568"/>
      <c r="E7" s="568"/>
      <c r="F7" s="568"/>
      <c r="G7" s="568"/>
      <c r="H7" s="568"/>
      <c r="I7" s="25" t="str">
        <f>'Anexo II - PE 0621.2022'!D13</f>
        <v>Florianópolis</v>
      </c>
      <c r="J7" s="155" t="str">
        <f t="shared" ref="J7:O7" si="0">I7</f>
        <v>Florianópolis</v>
      </c>
      <c r="K7" s="155" t="str">
        <f t="shared" si="0"/>
        <v>Florianópolis</v>
      </c>
      <c r="L7" s="155" t="str">
        <f t="shared" si="0"/>
        <v>Florianópolis</v>
      </c>
      <c r="M7" s="155" t="str">
        <f t="shared" si="0"/>
        <v>Florianópolis</v>
      </c>
      <c r="N7" s="160" t="str">
        <f t="shared" si="0"/>
        <v>Florianópolis</v>
      </c>
      <c r="O7" s="160" t="str">
        <f t="shared" si="0"/>
        <v>Florianópolis</v>
      </c>
      <c r="P7" s="160" t="str">
        <f t="shared" ref="P7" si="1">O7</f>
        <v>Florianópolis</v>
      </c>
      <c r="Q7" s="160" t="str">
        <f t="shared" ref="Q7" si="2">P7</f>
        <v>Florianópolis</v>
      </c>
      <c r="R7" s="160" t="str">
        <f>O7</f>
        <v>Florianópolis</v>
      </c>
    </row>
    <row r="8" spans="1:18" x14ac:dyDescent="0.2">
      <c r="A8" s="24" t="s">
        <v>12</v>
      </c>
      <c r="B8" s="575" t="s">
        <v>51</v>
      </c>
      <c r="C8" s="575"/>
      <c r="D8" s="575"/>
      <c r="E8" s="575"/>
      <c r="F8" s="575"/>
      <c r="G8" s="575"/>
      <c r="H8" s="575"/>
      <c r="I8" s="25" t="s">
        <v>117</v>
      </c>
      <c r="J8" s="155" t="s">
        <v>117</v>
      </c>
      <c r="K8" s="155" t="s">
        <v>117</v>
      </c>
      <c r="L8" s="155" t="s">
        <v>117</v>
      </c>
      <c r="M8" s="155" t="s">
        <v>117</v>
      </c>
      <c r="N8" s="155" t="s">
        <v>117</v>
      </c>
      <c r="O8" s="155" t="s">
        <v>117</v>
      </c>
      <c r="P8" s="155" t="s">
        <v>117</v>
      </c>
      <c r="Q8" s="155" t="s">
        <v>117</v>
      </c>
      <c r="R8" s="155" t="s">
        <v>117</v>
      </c>
    </row>
    <row r="9" spans="1:18" x14ac:dyDescent="0.2">
      <c r="A9" s="24" t="s">
        <v>13</v>
      </c>
      <c r="B9" s="568" t="s">
        <v>34</v>
      </c>
      <c r="C9" s="568"/>
      <c r="D9" s="568"/>
      <c r="E9" s="568"/>
      <c r="F9" s="568"/>
      <c r="G9" s="568"/>
      <c r="H9" s="568"/>
      <c r="I9" s="24">
        <v>12</v>
      </c>
      <c r="J9" s="156">
        <v>12</v>
      </c>
      <c r="K9" s="156">
        <v>12</v>
      </c>
      <c r="L9" s="156">
        <v>12</v>
      </c>
      <c r="M9" s="156">
        <v>12</v>
      </c>
      <c r="N9" s="156">
        <v>12</v>
      </c>
      <c r="O9" s="156">
        <v>12</v>
      </c>
      <c r="P9" s="156">
        <v>12</v>
      </c>
      <c r="Q9" s="156">
        <v>12</v>
      </c>
      <c r="R9" s="156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600" t="s">
        <v>38</v>
      </c>
      <c r="B11" s="600"/>
      <c r="C11" s="600"/>
      <c r="D11" s="600"/>
      <c r="E11" s="600"/>
      <c r="F11" s="600"/>
      <c r="G11" s="600"/>
      <c r="H11" s="600"/>
      <c r="I11" s="600"/>
    </row>
    <row r="12" spans="1:18" x14ac:dyDescent="0.2">
      <c r="A12" s="601" t="s">
        <v>35</v>
      </c>
      <c r="B12" s="601"/>
      <c r="C12" s="601"/>
      <c r="D12" s="601"/>
      <c r="E12" s="601"/>
      <c r="F12" s="601"/>
      <c r="G12" s="37" t="s">
        <v>36</v>
      </c>
      <c r="H12" s="602" t="s">
        <v>37</v>
      </c>
      <c r="I12" s="603"/>
    </row>
    <row r="13" spans="1:18" x14ac:dyDescent="0.2">
      <c r="A13" s="599" t="str">
        <f>D3</f>
        <v>Encarregado</v>
      </c>
      <c r="B13" s="599"/>
      <c r="C13" s="599"/>
      <c r="D13" s="599"/>
      <c r="E13" s="599"/>
      <c r="F13" s="599"/>
      <c r="G13" s="542" t="s">
        <v>114</v>
      </c>
      <c r="H13" s="542">
        <f>'Anexo II - PE 0621.2022'!T13</f>
        <v>1</v>
      </c>
      <c r="I13" s="542"/>
    </row>
    <row r="14" spans="1:18" x14ac:dyDescent="0.2">
      <c r="A14" s="599" t="str">
        <f>'Anexo II - PE 0621.2022'!H13</f>
        <v>Posto de 06 (seis) horas diurnas, de segunda a sexta</v>
      </c>
      <c r="B14" s="599"/>
      <c r="C14" s="599"/>
      <c r="D14" s="599"/>
      <c r="E14" s="599"/>
      <c r="F14" s="599"/>
      <c r="G14" s="542"/>
      <c r="H14" s="542"/>
      <c r="I14" s="542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  <c r="N15" s="6"/>
    </row>
    <row r="16" spans="1:18" x14ac:dyDescent="0.2">
      <c r="A16" s="600" t="s">
        <v>52</v>
      </c>
      <c r="B16" s="600"/>
      <c r="C16" s="600"/>
      <c r="D16" s="600"/>
      <c r="E16" s="600"/>
      <c r="F16" s="600"/>
      <c r="G16" s="600"/>
      <c r="H16" s="600"/>
      <c r="I16" s="600"/>
    </row>
    <row r="17" spans="1:18" x14ac:dyDescent="0.2">
      <c r="A17" s="61">
        <v>1</v>
      </c>
      <c r="B17" s="597" t="s">
        <v>9</v>
      </c>
      <c r="C17" s="597"/>
      <c r="D17" s="597"/>
      <c r="E17" s="597"/>
      <c r="F17" s="597"/>
      <c r="G17" s="597"/>
      <c r="H17" s="597"/>
      <c r="I17" s="36" t="str">
        <f>A13</f>
        <v>Encarregado</v>
      </c>
      <c r="J17" s="36">
        <f>B13</f>
        <v>0</v>
      </c>
      <c r="K17" s="36">
        <f>C13</f>
        <v>0</v>
      </c>
      <c r="L17" s="36">
        <f>D13</f>
        <v>0</v>
      </c>
      <c r="M17" s="36">
        <f>L17</f>
        <v>0</v>
      </c>
      <c r="N17" s="36">
        <f>M17</f>
        <v>0</v>
      </c>
      <c r="O17" s="36">
        <f>N17</f>
        <v>0</v>
      </c>
      <c r="P17" s="36">
        <f>O17</f>
        <v>0</v>
      </c>
      <c r="Q17" s="36">
        <f>P17</f>
        <v>0</v>
      </c>
      <c r="R17" s="36">
        <f>O17</f>
        <v>0</v>
      </c>
    </row>
    <row r="18" spans="1:18" x14ac:dyDescent="0.2">
      <c r="A18" s="24">
        <v>2</v>
      </c>
      <c r="B18" s="575" t="s">
        <v>53</v>
      </c>
      <c r="C18" s="575"/>
      <c r="D18" s="575"/>
      <c r="E18" s="575"/>
      <c r="F18" s="575"/>
      <c r="G18" s="575"/>
      <c r="H18" s="575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68" t="s">
        <v>8</v>
      </c>
      <c r="C19" s="568"/>
      <c r="D19" s="568"/>
      <c r="E19" s="568"/>
      <c r="F19" s="568"/>
      <c r="G19" s="568"/>
      <c r="H19" s="568"/>
      <c r="I19" s="26">
        <f>1672.59</f>
        <v>1672.59</v>
      </c>
      <c r="J19" s="26">
        <v>1970.62</v>
      </c>
      <c r="K19" s="26">
        <v>1970.62</v>
      </c>
      <c r="L19" s="26">
        <v>2107.9699999999998</v>
      </c>
      <c r="M19" s="26">
        <f>L19</f>
        <v>2107.9699999999998</v>
      </c>
      <c r="N19" s="26">
        <v>2261.64</v>
      </c>
      <c r="O19" s="26">
        <f>N19</f>
        <v>2261.64</v>
      </c>
      <c r="P19" s="26">
        <v>2397.34</v>
      </c>
      <c r="Q19" s="26">
        <f>P19</f>
        <v>2397.34</v>
      </c>
      <c r="R19" s="26">
        <v>2397.34</v>
      </c>
    </row>
    <row r="20" spans="1:18" x14ac:dyDescent="0.2">
      <c r="A20" s="61">
        <v>4</v>
      </c>
      <c r="B20" s="597" t="s">
        <v>7</v>
      </c>
      <c r="C20" s="597"/>
      <c r="D20" s="597"/>
      <c r="E20" s="597"/>
      <c r="F20" s="597"/>
      <c r="G20" s="597"/>
      <c r="H20" s="597"/>
      <c r="I20" s="36" t="str">
        <f>I17</f>
        <v>Encarregado</v>
      </c>
      <c r="J20" s="36" t="str">
        <f>I20</f>
        <v>Encarregado</v>
      </c>
      <c r="K20" s="36" t="str">
        <f>J20</f>
        <v>Encarregado</v>
      </c>
      <c r="L20" s="36" t="str">
        <f>K20</f>
        <v>Encarregado</v>
      </c>
      <c r="M20" s="36" t="str">
        <f>L20</f>
        <v>Encarregado</v>
      </c>
      <c r="N20" s="336" t="str">
        <f>M20</f>
        <v>Encarregado</v>
      </c>
      <c r="O20" s="336" t="str">
        <f>N20</f>
        <v>Encarregado</v>
      </c>
      <c r="P20" s="336" t="str">
        <f>O20</f>
        <v>Encarregado</v>
      </c>
      <c r="Q20" s="336" t="str">
        <f>P20</f>
        <v>Encarregado</v>
      </c>
      <c r="R20" s="336" t="str">
        <f>O20</f>
        <v>Encarregado</v>
      </c>
    </row>
    <row r="21" spans="1:18" x14ac:dyDescent="0.2">
      <c r="A21" s="24">
        <v>5</v>
      </c>
      <c r="B21" s="568" t="s">
        <v>6</v>
      </c>
      <c r="C21" s="568"/>
      <c r="D21" s="568"/>
      <c r="E21" s="568"/>
      <c r="F21" s="568"/>
      <c r="G21" s="568"/>
      <c r="H21" s="568"/>
      <c r="I21" s="27">
        <v>44197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>
        <v>45658</v>
      </c>
      <c r="P21" s="27">
        <v>46023</v>
      </c>
      <c r="Q21" s="27">
        <v>46023</v>
      </c>
      <c r="R21" s="27">
        <v>46023</v>
      </c>
    </row>
    <row r="22" spans="1:18" x14ac:dyDescent="0.2">
      <c r="A22" s="598"/>
      <c r="B22" s="598"/>
      <c r="C22" s="598"/>
      <c r="D22" s="598"/>
      <c r="E22" s="598"/>
      <c r="F22" s="598"/>
      <c r="G22" s="598"/>
      <c r="H22" s="598"/>
      <c r="I22" s="598"/>
    </row>
    <row r="23" spans="1:18" x14ac:dyDescent="0.2">
      <c r="A23" s="580" t="s">
        <v>29</v>
      </c>
      <c r="B23" s="580"/>
      <c r="C23" s="580"/>
      <c r="D23" s="580"/>
      <c r="E23" s="580"/>
      <c r="F23" s="580"/>
      <c r="G23" s="580"/>
      <c r="H23" s="580"/>
      <c r="I23" s="580"/>
    </row>
    <row r="24" spans="1:18" x14ac:dyDescent="0.2">
      <c r="A24" s="22">
        <v>1</v>
      </c>
      <c r="B24" s="569" t="s">
        <v>18</v>
      </c>
      <c r="C24" s="569"/>
      <c r="D24" s="569"/>
      <c r="E24" s="569"/>
      <c r="F24" s="569"/>
      <c r="G24" s="569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575" t="s">
        <v>30</v>
      </c>
      <c r="C25" s="575"/>
      <c r="D25" s="575"/>
      <c r="E25" s="575"/>
      <c r="F25" s="575"/>
      <c r="G25" s="575"/>
      <c r="H25" s="59"/>
      <c r="I25" s="28">
        <f>I19/220*180</f>
        <v>1368.48</v>
      </c>
      <c r="J25" s="28">
        <f>J19/220*180</f>
        <v>1612.33</v>
      </c>
      <c r="K25" s="28">
        <f>K19/220*180</f>
        <v>1612.33</v>
      </c>
      <c r="L25" s="28">
        <f>L19/220*180</f>
        <v>1724.7</v>
      </c>
      <c r="M25" s="28">
        <f>L19/220*180</f>
        <v>1724.7</v>
      </c>
      <c r="N25" s="28">
        <f>N19/220*180</f>
        <v>1850.43</v>
      </c>
      <c r="O25" s="28">
        <f>O19/220*180</f>
        <v>1850.43</v>
      </c>
      <c r="P25" s="28">
        <f>P19/220*180</f>
        <v>1961.46</v>
      </c>
      <c r="Q25" s="28">
        <f>Q19/220*180</f>
        <v>1961.46</v>
      </c>
      <c r="R25" s="28">
        <f>R19/220*180</f>
        <v>1961.46</v>
      </c>
    </row>
    <row r="26" spans="1:18" x14ac:dyDescent="0.2">
      <c r="A26" s="22" t="s">
        <v>11</v>
      </c>
      <c r="B26" s="575" t="s">
        <v>54</v>
      </c>
      <c r="C26" s="575"/>
      <c r="D26" s="575"/>
      <c r="E26" s="575"/>
      <c r="F26" s="575"/>
      <c r="G26" s="575"/>
      <c r="H26" s="2"/>
      <c r="I26" s="28">
        <f>I25*H26</f>
        <v>0</v>
      </c>
      <c r="J26" s="28">
        <f>J25*I26</f>
        <v>0</v>
      </c>
      <c r="K26" s="28">
        <f>K25*J26</f>
        <v>0</v>
      </c>
      <c r="L26" s="28">
        <f>L25*K26</f>
        <v>0</v>
      </c>
      <c r="M26" s="28">
        <f t="shared" ref="M26:R26" si="3">M25*$H$26</f>
        <v>0</v>
      </c>
      <c r="N26" s="28">
        <f t="shared" si="3"/>
        <v>0</v>
      </c>
      <c r="O26" s="28">
        <f t="shared" si="3"/>
        <v>0</v>
      </c>
      <c r="P26" s="28">
        <f t="shared" si="3"/>
        <v>0</v>
      </c>
      <c r="Q26" s="28">
        <f t="shared" si="3"/>
        <v>0</v>
      </c>
      <c r="R26" s="28">
        <f t="shared" si="3"/>
        <v>0</v>
      </c>
    </row>
    <row r="27" spans="1:18" x14ac:dyDescent="0.2">
      <c r="A27" s="22" t="s">
        <v>12</v>
      </c>
      <c r="B27" s="575" t="s">
        <v>55</v>
      </c>
      <c r="C27" s="575"/>
      <c r="D27" s="575"/>
      <c r="E27" s="575"/>
      <c r="F27" s="575"/>
      <c r="G27" s="575"/>
      <c r="H27" s="2">
        <v>0.2</v>
      </c>
      <c r="I27" s="28">
        <f>I25*H27</f>
        <v>273.7</v>
      </c>
      <c r="J27" s="28">
        <f>J25*H27</f>
        <v>322.47000000000003</v>
      </c>
      <c r="K27" s="28">
        <f>K25*H27</f>
        <v>322.47000000000003</v>
      </c>
      <c r="L27" s="28">
        <f t="shared" ref="L27:R27" si="4">L25*$H$27</f>
        <v>344.94</v>
      </c>
      <c r="M27" s="28">
        <f t="shared" si="4"/>
        <v>344.94</v>
      </c>
      <c r="N27" s="28">
        <f t="shared" si="4"/>
        <v>370.09</v>
      </c>
      <c r="O27" s="28">
        <f t="shared" si="4"/>
        <v>370.09</v>
      </c>
      <c r="P27" s="28">
        <f t="shared" si="4"/>
        <v>392.29</v>
      </c>
      <c r="Q27" s="28">
        <f t="shared" si="4"/>
        <v>392.29</v>
      </c>
      <c r="R27" s="28">
        <f t="shared" si="4"/>
        <v>392.29</v>
      </c>
    </row>
    <row r="28" spans="1:18" x14ac:dyDescent="0.2">
      <c r="A28" s="22" t="s">
        <v>13</v>
      </c>
      <c r="B28" s="575" t="s">
        <v>2</v>
      </c>
      <c r="C28" s="575"/>
      <c r="D28" s="575"/>
      <c r="E28" s="575"/>
      <c r="F28" s="575"/>
      <c r="G28" s="575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575" t="s">
        <v>56</v>
      </c>
      <c r="C29" s="575"/>
      <c r="D29" s="575"/>
      <c r="E29" s="575"/>
      <c r="F29" s="575"/>
      <c r="G29" s="575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575" t="s">
        <v>57</v>
      </c>
      <c r="C30" s="575"/>
      <c r="D30" s="575"/>
      <c r="E30" s="575"/>
      <c r="F30" s="575"/>
      <c r="G30" s="575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575" t="s">
        <v>4</v>
      </c>
      <c r="C31" s="575"/>
      <c r="D31" s="575"/>
      <c r="E31" s="575"/>
      <c r="F31" s="575"/>
      <c r="G31" s="575"/>
      <c r="H31" s="2"/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</row>
    <row r="32" spans="1:18" x14ac:dyDescent="0.2">
      <c r="A32" s="569" t="s">
        <v>82</v>
      </c>
      <c r="B32" s="569"/>
      <c r="C32" s="569"/>
      <c r="D32" s="569"/>
      <c r="E32" s="569"/>
      <c r="F32" s="569"/>
      <c r="G32" s="569"/>
      <c r="H32" s="569"/>
      <c r="I32" s="29">
        <f t="shared" ref="I32:O32" si="5">SUM(I25:I31)</f>
        <v>1642.18</v>
      </c>
      <c r="J32" s="29">
        <f t="shared" si="5"/>
        <v>1934.8</v>
      </c>
      <c r="K32" s="29">
        <f t="shared" si="5"/>
        <v>1934.8</v>
      </c>
      <c r="L32" s="29">
        <f t="shared" si="5"/>
        <v>2069.64</v>
      </c>
      <c r="M32" s="29">
        <f t="shared" si="5"/>
        <v>2069.64</v>
      </c>
      <c r="N32" s="29">
        <f t="shared" si="5"/>
        <v>2220.52</v>
      </c>
      <c r="O32" s="29">
        <f t="shared" si="5"/>
        <v>2220.52</v>
      </c>
      <c r="P32" s="29">
        <f t="shared" ref="P32:Q32" si="6">SUM(P25:P31)</f>
        <v>2353.75</v>
      </c>
      <c r="Q32" s="29">
        <f t="shared" si="6"/>
        <v>2353.75</v>
      </c>
      <c r="R32" s="29">
        <f t="shared" ref="R32" si="7">SUM(R25:R31)</f>
        <v>2353.75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580" t="s">
        <v>58</v>
      </c>
      <c r="B34" s="580"/>
      <c r="C34" s="580"/>
      <c r="D34" s="580"/>
      <c r="E34" s="580"/>
      <c r="F34" s="580"/>
      <c r="G34" s="580"/>
      <c r="H34" s="580"/>
      <c r="I34" s="580"/>
    </row>
    <row r="35" spans="1:18" x14ac:dyDescent="0.2">
      <c r="A35" s="569" t="s">
        <v>72</v>
      </c>
      <c r="B35" s="569"/>
      <c r="C35" s="569"/>
      <c r="D35" s="569"/>
      <c r="E35" s="569"/>
      <c r="F35" s="569"/>
      <c r="G35" s="569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575" t="s">
        <v>60</v>
      </c>
      <c r="C36" s="575"/>
      <c r="D36" s="575"/>
      <c r="E36" s="575"/>
      <c r="F36" s="575"/>
      <c r="G36" s="575"/>
      <c r="H36" s="1">
        <v>8.3299999999999999E-2</v>
      </c>
      <c r="I36" s="28">
        <f>I32*H36</f>
        <v>136.79</v>
      </c>
      <c r="J36" s="28">
        <f>J32*H36</f>
        <v>161.16999999999999</v>
      </c>
      <c r="K36" s="28">
        <f>K32*H36</f>
        <v>161.16999999999999</v>
      </c>
      <c r="L36" s="28">
        <f t="shared" ref="L36:R36" si="8">L32*$H$36</f>
        <v>172.4</v>
      </c>
      <c r="M36" s="28">
        <f t="shared" si="8"/>
        <v>172.4</v>
      </c>
      <c r="N36" s="28">
        <f t="shared" si="8"/>
        <v>184.97</v>
      </c>
      <c r="O36" s="28">
        <f t="shared" si="8"/>
        <v>184.97</v>
      </c>
      <c r="P36" s="28">
        <f t="shared" si="8"/>
        <v>196.07</v>
      </c>
      <c r="Q36" s="28">
        <f t="shared" si="8"/>
        <v>196.07</v>
      </c>
      <c r="R36" s="28">
        <f t="shared" si="8"/>
        <v>196.07</v>
      </c>
    </row>
    <row r="37" spans="1:18" x14ac:dyDescent="0.2">
      <c r="A37" s="22" t="s">
        <v>11</v>
      </c>
      <c r="B37" s="575" t="s">
        <v>113</v>
      </c>
      <c r="C37" s="575"/>
      <c r="D37" s="575"/>
      <c r="E37" s="575"/>
      <c r="F37" s="575"/>
      <c r="G37" s="575"/>
      <c r="H37" s="23">
        <v>0.1111</v>
      </c>
      <c r="I37" s="28">
        <f>I32*H37</f>
        <v>182.45</v>
      </c>
      <c r="J37" s="28">
        <f>J32*H37</f>
        <v>214.96</v>
      </c>
      <c r="K37" s="28">
        <f>K32*H37</f>
        <v>214.96</v>
      </c>
      <c r="L37" s="28">
        <f t="shared" ref="L37:R37" si="9">L32*$H$37</f>
        <v>229.94</v>
      </c>
      <c r="M37" s="28">
        <f t="shared" si="9"/>
        <v>229.94</v>
      </c>
      <c r="N37" s="28">
        <f t="shared" si="9"/>
        <v>246.7</v>
      </c>
      <c r="O37" s="28">
        <f t="shared" si="9"/>
        <v>246.7</v>
      </c>
      <c r="P37" s="28">
        <f t="shared" si="9"/>
        <v>261.5</v>
      </c>
      <c r="Q37" s="28">
        <f t="shared" si="9"/>
        <v>261.5</v>
      </c>
      <c r="R37" s="28">
        <f t="shared" si="9"/>
        <v>261.5</v>
      </c>
    </row>
    <row r="38" spans="1:18" x14ac:dyDescent="0.2">
      <c r="A38" s="90" t="s">
        <v>12</v>
      </c>
      <c r="B38" s="592" t="s">
        <v>205</v>
      </c>
      <c r="C38" s="593"/>
      <c r="D38" s="593"/>
      <c r="E38" s="593"/>
      <c r="F38" s="593"/>
      <c r="G38" s="594"/>
      <c r="H38" s="88">
        <f>(H50*(H36+H37))</f>
        <v>7.4300000000000005E-2</v>
      </c>
      <c r="I38" s="89">
        <f>H38*I32</f>
        <v>122.01</v>
      </c>
      <c r="J38" s="89">
        <f>H38*J32</f>
        <v>143.76</v>
      </c>
      <c r="K38" s="89">
        <f>H38*K32</f>
        <v>143.76</v>
      </c>
      <c r="L38" s="89">
        <f t="shared" ref="L38:R38" si="10">$H$38*L32</f>
        <v>153.77000000000001</v>
      </c>
      <c r="M38" s="89">
        <f t="shared" si="10"/>
        <v>153.77000000000001</v>
      </c>
      <c r="N38" s="89">
        <f t="shared" si="10"/>
        <v>164.98</v>
      </c>
      <c r="O38" s="89">
        <f t="shared" si="10"/>
        <v>164.98</v>
      </c>
      <c r="P38" s="89">
        <f t="shared" si="10"/>
        <v>174.88</v>
      </c>
      <c r="Q38" s="89">
        <f t="shared" si="10"/>
        <v>174.88</v>
      </c>
      <c r="R38" s="89">
        <f t="shared" si="10"/>
        <v>174.88</v>
      </c>
    </row>
    <row r="39" spans="1:18" x14ac:dyDescent="0.2">
      <c r="A39" s="569" t="s">
        <v>61</v>
      </c>
      <c r="B39" s="569"/>
      <c r="C39" s="569"/>
      <c r="D39" s="569"/>
      <c r="E39" s="569"/>
      <c r="F39" s="569"/>
      <c r="G39" s="569"/>
      <c r="H39" s="4">
        <f>TRUNC(SUM(H36:H38),4)</f>
        <v>0.26869999999999999</v>
      </c>
      <c r="I39" s="29">
        <f t="shared" ref="I39:O39" si="11">SUM(I36:I38)</f>
        <v>441.25</v>
      </c>
      <c r="J39" s="29">
        <f t="shared" si="11"/>
        <v>519.89</v>
      </c>
      <c r="K39" s="29">
        <f t="shared" si="11"/>
        <v>519.89</v>
      </c>
      <c r="L39" s="29">
        <f t="shared" si="11"/>
        <v>556.11</v>
      </c>
      <c r="M39" s="29">
        <f t="shared" si="11"/>
        <v>556.11</v>
      </c>
      <c r="N39" s="29">
        <f t="shared" si="11"/>
        <v>596.65</v>
      </c>
      <c r="O39" s="29">
        <f t="shared" si="11"/>
        <v>596.65</v>
      </c>
      <c r="P39" s="29">
        <f t="shared" ref="P39:Q39" si="12">SUM(P36:P38)</f>
        <v>632.45000000000005</v>
      </c>
      <c r="Q39" s="29">
        <f t="shared" si="12"/>
        <v>632.45000000000005</v>
      </c>
      <c r="R39" s="29">
        <f t="shared" ref="R39" si="13">SUM(R36:R38)</f>
        <v>632.45000000000005</v>
      </c>
    </row>
    <row r="40" spans="1:18" x14ac:dyDescent="0.2">
      <c r="A40" s="595"/>
      <c r="B40" s="596"/>
      <c r="C40" s="596"/>
      <c r="D40" s="596"/>
      <c r="E40" s="596"/>
      <c r="F40" s="596"/>
      <c r="G40" s="596"/>
      <c r="H40" s="596"/>
      <c r="I40" s="596"/>
    </row>
    <row r="41" spans="1:18" x14ac:dyDescent="0.2">
      <c r="A41" s="569" t="s">
        <v>73</v>
      </c>
      <c r="B41" s="569"/>
      <c r="C41" s="569"/>
      <c r="D41" s="569"/>
      <c r="E41" s="569"/>
      <c r="F41" s="569"/>
      <c r="G41" s="569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575" t="s">
        <v>64</v>
      </c>
      <c r="C42" s="575"/>
      <c r="D42" s="575"/>
      <c r="E42" s="575"/>
      <c r="F42" s="575"/>
      <c r="G42" s="575"/>
      <c r="H42" s="1">
        <v>0.2</v>
      </c>
      <c r="I42" s="28">
        <f>($I$32)*H42</f>
        <v>328.44</v>
      </c>
      <c r="J42" s="28">
        <f t="shared" ref="J42:J49" si="14">($J$32)*H42</f>
        <v>386.96</v>
      </c>
      <c r="K42" s="28">
        <f t="shared" ref="K42:K49" si="15">($J$32)*H42</f>
        <v>386.96</v>
      </c>
      <c r="L42" s="28">
        <f t="shared" ref="L42:R42" si="16">(L32)*$H$42</f>
        <v>413.93</v>
      </c>
      <c r="M42" s="28">
        <f t="shared" si="16"/>
        <v>413.93</v>
      </c>
      <c r="N42" s="28">
        <f t="shared" si="16"/>
        <v>444.1</v>
      </c>
      <c r="O42" s="28">
        <f t="shared" si="16"/>
        <v>444.1</v>
      </c>
      <c r="P42" s="28">
        <f t="shared" si="16"/>
        <v>470.75</v>
      </c>
      <c r="Q42" s="28">
        <f t="shared" si="16"/>
        <v>470.75</v>
      </c>
      <c r="R42" s="28">
        <f t="shared" si="16"/>
        <v>470.75</v>
      </c>
    </row>
    <row r="43" spans="1:18" x14ac:dyDescent="0.2">
      <c r="A43" s="22" t="s">
        <v>11</v>
      </c>
      <c r="B43" s="575" t="s">
        <v>65</v>
      </c>
      <c r="C43" s="575"/>
      <c r="D43" s="575"/>
      <c r="E43" s="575"/>
      <c r="F43" s="575"/>
      <c r="G43" s="575"/>
      <c r="H43" s="1">
        <v>2.5000000000000001E-2</v>
      </c>
      <c r="I43" s="28">
        <f>($I$32)*H43</f>
        <v>41.05</v>
      </c>
      <c r="J43" s="28">
        <f t="shared" si="14"/>
        <v>48.37</v>
      </c>
      <c r="K43" s="28">
        <f t="shared" si="15"/>
        <v>48.37</v>
      </c>
      <c r="L43" s="28">
        <f t="shared" ref="L43:R43" si="17">(L32)*$H$43</f>
        <v>51.74</v>
      </c>
      <c r="M43" s="28">
        <f t="shared" si="17"/>
        <v>51.74</v>
      </c>
      <c r="N43" s="28">
        <f t="shared" si="17"/>
        <v>55.51</v>
      </c>
      <c r="O43" s="28">
        <f t="shared" si="17"/>
        <v>55.51</v>
      </c>
      <c r="P43" s="28">
        <f t="shared" si="17"/>
        <v>58.84</v>
      </c>
      <c r="Q43" s="28">
        <f t="shared" si="17"/>
        <v>58.84</v>
      </c>
      <c r="R43" s="28">
        <f t="shared" si="17"/>
        <v>58.84</v>
      </c>
    </row>
    <row r="44" spans="1:18" x14ac:dyDescent="0.2">
      <c r="A44" s="22" t="s">
        <v>12</v>
      </c>
      <c r="B44" s="575" t="s">
        <v>66</v>
      </c>
      <c r="C44" s="575"/>
      <c r="D44" s="575"/>
      <c r="E44" s="575"/>
      <c r="F44" s="575"/>
      <c r="G44" s="575"/>
      <c r="H44" s="10">
        <f>3%*1.4694</f>
        <v>4.4080000000000001E-2</v>
      </c>
      <c r="I44" s="28">
        <f t="shared" ref="I44:I49" si="18">($I$32)*H44</f>
        <v>72.39</v>
      </c>
      <c r="J44" s="28">
        <f t="shared" si="14"/>
        <v>85.29</v>
      </c>
      <c r="K44" s="28">
        <f t="shared" si="15"/>
        <v>85.29</v>
      </c>
      <c r="L44" s="28">
        <f t="shared" ref="L44:R44" si="19">(L32)*$H$44</f>
        <v>91.23</v>
      </c>
      <c r="M44" s="28">
        <f t="shared" si="19"/>
        <v>91.23</v>
      </c>
      <c r="N44" s="28">
        <f t="shared" si="19"/>
        <v>97.88</v>
      </c>
      <c r="O44" s="28">
        <f t="shared" si="19"/>
        <v>97.88</v>
      </c>
      <c r="P44" s="28">
        <f t="shared" si="19"/>
        <v>103.75</v>
      </c>
      <c r="Q44" s="28">
        <f t="shared" si="19"/>
        <v>103.75</v>
      </c>
      <c r="R44" s="28">
        <f t="shared" si="19"/>
        <v>103.75</v>
      </c>
    </row>
    <row r="45" spans="1:18" x14ac:dyDescent="0.2">
      <c r="A45" s="22" t="s">
        <v>13</v>
      </c>
      <c r="B45" s="575" t="s">
        <v>63</v>
      </c>
      <c r="C45" s="575"/>
      <c r="D45" s="575"/>
      <c r="E45" s="575"/>
      <c r="F45" s="575"/>
      <c r="G45" s="575"/>
      <c r="H45" s="1">
        <v>1.4999999999999999E-2</v>
      </c>
      <c r="I45" s="28">
        <f t="shared" si="18"/>
        <v>24.63</v>
      </c>
      <c r="J45" s="28">
        <f t="shared" si="14"/>
        <v>29.02</v>
      </c>
      <c r="K45" s="28">
        <f t="shared" si="15"/>
        <v>29.02</v>
      </c>
      <c r="L45" s="28">
        <f t="shared" ref="L45:R45" si="20">(L32)*$H$45</f>
        <v>31.04</v>
      </c>
      <c r="M45" s="28">
        <f t="shared" si="20"/>
        <v>31.04</v>
      </c>
      <c r="N45" s="28">
        <f t="shared" si="20"/>
        <v>33.31</v>
      </c>
      <c r="O45" s="28">
        <f t="shared" si="20"/>
        <v>33.31</v>
      </c>
      <c r="P45" s="28">
        <f t="shared" si="20"/>
        <v>35.31</v>
      </c>
      <c r="Q45" s="28">
        <f t="shared" si="20"/>
        <v>35.31</v>
      </c>
      <c r="R45" s="28">
        <f t="shared" si="20"/>
        <v>35.31</v>
      </c>
    </row>
    <row r="46" spans="1:18" x14ac:dyDescent="0.2">
      <c r="A46" s="22" t="s">
        <v>14</v>
      </c>
      <c r="B46" s="575" t="s">
        <v>67</v>
      </c>
      <c r="C46" s="575"/>
      <c r="D46" s="575"/>
      <c r="E46" s="575"/>
      <c r="F46" s="575"/>
      <c r="G46" s="575"/>
      <c r="H46" s="1">
        <v>0.01</v>
      </c>
      <c r="I46" s="28">
        <f t="shared" si="18"/>
        <v>16.420000000000002</v>
      </c>
      <c r="J46" s="28">
        <f t="shared" si="14"/>
        <v>19.350000000000001</v>
      </c>
      <c r="K46" s="28">
        <f t="shared" si="15"/>
        <v>19.350000000000001</v>
      </c>
      <c r="L46" s="28">
        <f t="shared" ref="L46:R46" si="21">(L32)*$H$46</f>
        <v>20.7</v>
      </c>
      <c r="M46" s="28">
        <f t="shared" si="21"/>
        <v>20.7</v>
      </c>
      <c r="N46" s="28">
        <f t="shared" si="21"/>
        <v>22.21</v>
      </c>
      <c r="O46" s="28">
        <f t="shared" si="21"/>
        <v>22.21</v>
      </c>
      <c r="P46" s="28">
        <f t="shared" si="21"/>
        <v>23.54</v>
      </c>
      <c r="Q46" s="28">
        <f t="shared" si="21"/>
        <v>23.54</v>
      </c>
      <c r="R46" s="28">
        <f t="shared" si="21"/>
        <v>23.54</v>
      </c>
    </row>
    <row r="47" spans="1:18" x14ac:dyDescent="0.2">
      <c r="A47" s="22" t="s">
        <v>15</v>
      </c>
      <c r="B47" s="575" t="s">
        <v>68</v>
      </c>
      <c r="C47" s="575"/>
      <c r="D47" s="575"/>
      <c r="E47" s="575"/>
      <c r="F47" s="575"/>
      <c r="G47" s="575"/>
      <c r="H47" s="1">
        <v>6.0000000000000001E-3</v>
      </c>
      <c r="I47" s="28">
        <f t="shared" si="18"/>
        <v>9.85</v>
      </c>
      <c r="J47" s="28">
        <f t="shared" si="14"/>
        <v>11.61</v>
      </c>
      <c r="K47" s="28">
        <f t="shared" si="15"/>
        <v>11.61</v>
      </c>
      <c r="L47" s="28">
        <f t="shared" ref="L47:R47" si="22">(L32)*$H$47</f>
        <v>12.42</v>
      </c>
      <c r="M47" s="28">
        <f t="shared" si="22"/>
        <v>12.42</v>
      </c>
      <c r="N47" s="28">
        <f t="shared" si="22"/>
        <v>13.32</v>
      </c>
      <c r="O47" s="28">
        <f t="shared" si="22"/>
        <v>13.32</v>
      </c>
      <c r="P47" s="28">
        <f t="shared" si="22"/>
        <v>14.12</v>
      </c>
      <c r="Q47" s="28">
        <f t="shared" si="22"/>
        <v>14.12</v>
      </c>
      <c r="R47" s="28">
        <f t="shared" si="22"/>
        <v>14.12</v>
      </c>
    </row>
    <row r="48" spans="1:18" x14ac:dyDescent="0.2">
      <c r="A48" s="22" t="s">
        <v>16</v>
      </c>
      <c r="B48" s="575" t="s">
        <v>69</v>
      </c>
      <c r="C48" s="575"/>
      <c r="D48" s="575"/>
      <c r="E48" s="575"/>
      <c r="F48" s="575"/>
      <c r="G48" s="575"/>
      <c r="H48" s="1">
        <v>2E-3</v>
      </c>
      <c r="I48" s="28">
        <f t="shared" si="18"/>
        <v>3.28</v>
      </c>
      <c r="J48" s="28">
        <f t="shared" si="14"/>
        <v>3.87</v>
      </c>
      <c r="K48" s="28">
        <f t="shared" si="15"/>
        <v>3.87</v>
      </c>
      <c r="L48" s="28">
        <f t="shared" ref="L48:R48" si="23">(L32)*$H$48</f>
        <v>4.1399999999999997</v>
      </c>
      <c r="M48" s="28">
        <f t="shared" si="23"/>
        <v>4.1399999999999997</v>
      </c>
      <c r="N48" s="28">
        <f t="shared" si="23"/>
        <v>4.4400000000000004</v>
      </c>
      <c r="O48" s="28">
        <f t="shared" si="23"/>
        <v>4.4400000000000004</v>
      </c>
      <c r="P48" s="28">
        <f t="shared" si="23"/>
        <v>4.71</v>
      </c>
      <c r="Q48" s="28">
        <f t="shared" si="23"/>
        <v>4.71</v>
      </c>
      <c r="R48" s="28">
        <f t="shared" si="23"/>
        <v>4.71</v>
      </c>
    </row>
    <row r="49" spans="1:18" x14ac:dyDescent="0.2">
      <c r="A49" s="22" t="s">
        <v>17</v>
      </c>
      <c r="B49" s="575" t="s">
        <v>70</v>
      </c>
      <c r="C49" s="575"/>
      <c r="D49" s="575"/>
      <c r="E49" s="575"/>
      <c r="F49" s="575"/>
      <c r="G49" s="575"/>
      <c r="H49" s="1">
        <v>0.08</v>
      </c>
      <c r="I49" s="28">
        <f t="shared" si="18"/>
        <v>131.37</v>
      </c>
      <c r="J49" s="28">
        <f t="shared" si="14"/>
        <v>154.78</v>
      </c>
      <c r="K49" s="28">
        <f t="shared" si="15"/>
        <v>154.78</v>
      </c>
      <c r="L49" s="28">
        <f t="shared" ref="L49:R49" si="24">(L32)*$H$49</f>
        <v>165.57</v>
      </c>
      <c r="M49" s="28">
        <f t="shared" si="24"/>
        <v>165.57</v>
      </c>
      <c r="N49" s="28">
        <f t="shared" si="24"/>
        <v>177.64</v>
      </c>
      <c r="O49" s="28">
        <f t="shared" si="24"/>
        <v>177.64</v>
      </c>
      <c r="P49" s="28">
        <f t="shared" si="24"/>
        <v>188.3</v>
      </c>
      <c r="Q49" s="28">
        <f t="shared" si="24"/>
        <v>188.3</v>
      </c>
      <c r="R49" s="28">
        <f t="shared" si="24"/>
        <v>188.3</v>
      </c>
    </row>
    <row r="50" spans="1:18" x14ac:dyDescent="0.2">
      <c r="A50" s="569" t="s">
        <v>71</v>
      </c>
      <c r="B50" s="569"/>
      <c r="C50" s="569"/>
      <c r="D50" s="569"/>
      <c r="E50" s="569"/>
      <c r="F50" s="569"/>
      <c r="G50" s="569"/>
      <c r="H50" s="4">
        <f>SUM(H42:H49)</f>
        <v>0.3821</v>
      </c>
      <c r="I50" s="29">
        <f t="shared" ref="I50:O50" si="25">TRUNC(SUM(I42:I49),2)</f>
        <v>627.42999999999995</v>
      </c>
      <c r="J50" s="29">
        <f t="shared" si="25"/>
        <v>739.25</v>
      </c>
      <c r="K50" s="29">
        <f t="shared" si="25"/>
        <v>739.25</v>
      </c>
      <c r="L50" s="29">
        <f t="shared" si="25"/>
        <v>790.77</v>
      </c>
      <c r="M50" s="29">
        <f t="shared" si="25"/>
        <v>790.77</v>
      </c>
      <c r="N50" s="29">
        <f t="shared" si="25"/>
        <v>848.41</v>
      </c>
      <c r="O50" s="29">
        <f t="shared" si="25"/>
        <v>848.41</v>
      </c>
      <c r="P50" s="29">
        <f t="shared" ref="P50:Q50" si="26">TRUNC(SUM(P42:P49),2)</f>
        <v>899.32</v>
      </c>
      <c r="Q50" s="29">
        <f t="shared" si="26"/>
        <v>899.32</v>
      </c>
      <c r="R50" s="29">
        <f t="shared" ref="R50" si="27">TRUNC(SUM(R42:R49),2)</f>
        <v>899.32</v>
      </c>
    </row>
    <row r="51" spans="1:18" x14ac:dyDescent="0.2">
      <c r="A51" s="587"/>
      <c r="B51" s="587"/>
      <c r="C51" s="587"/>
      <c r="D51" s="587"/>
      <c r="E51" s="587"/>
      <c r="F51" s="587"/>
      <c r="G51" s="587"/>
      <c r="H51" s="587"/>
      <c r="I51" s="588"/>
    </row>
    <row r="52" spans="1:18" x14ac:dyDescent="0.2">
      <c r="A52" s="569" t="s">
        <v>74</v>
      </c>
      <c r="B52" s="569"/>
      <c r="C52" s="569"/>
      <c r="D52" s="569"/>
      <c r="E52" s="569"/>
      <c r="F52" s="569"/>
      <c r="G52" s="569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577" t="s">
        <v>249</v>
      </c>
      <c r="C53" s="577"/>
      <c r="D53" s="577"/>
      <c r="E53" s="577"/>
      <c r="F53" s="577"/>
      <c r="G53" s="577"/>
      <c r="H53" s="25" t="s">
        <v>0</v>
      </c>
      <c r="I53" s="30">
        <f>(4.38*42)-(I19*6%)</f>
        <v>83.6</v>
      </c>
      <c r="J53" s="152">
        <f>(4.98*42)-(J19*6%)</f>
        <v>90.92</v>
      </c>
      <c r="K53" s="152">
        <f>(4.98*42)-(K19*6%)</f>
        <v>90.92</v>
      </c>
      <c r="L53" s="152">
        <f>(5.9*42)-(L19*6%)</f>
        <v>121.32</v>
      </c>
      <c r="M53" s="159">
        <f>(5.9*42)-(L19*6%)</f>
        <v>121.32</v>
      </c>
      <c r="N53" s="152">
        <f>(5.9*42)-(N19*6%)</f>
        <v>112.1</v>
      </c>
      <c r="O53" s="159">
        <f>(5.9*42)-(N19*6%)</f>
        <v>112.1</v>
      </c>
      <c r="P53" s="152">
        <f>(6.2*42)-(P19*6%)</f>
        <v>116.56</v>
      </c>
      <c r="Q53" s="159">
        <f>(6.2*42)-(P19*6%)</f>
        <v>116.56</v>
      </c>
      <c r="R53" s="159">
        <f>(6.2*42)-(R19*6%)</f>
        <v>116.56</v>
      </c>
    </row>
    <row r="54" spans="1:18" hidden="1" x14ac:dyDescent="0.2">
      <c r="A54" s="22"/>
      <c r="B54" s="589" t="s">
        <v>199</v>
      </c>
      <c r="C54" s="590"/>
      <c r="D54" s="590"/>
      <c r="E54" s="590"/>
      <c r="F54" s="590"/>
      <c r="G54" s="591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577" t="s">
        <v>120</v>
      </c>
      <c r="C55" s="577"/>
      <c r="D55" s="577"/>
      <c r="E55" s="577"/>
      <c r="F55" s="577"/>
      <c r="G55" s="577"/>
      <c r="H55" s="25" t="s">
        <v>0</v>
      </c>
      <c r="I55" s="30">
        <f>(14.99*21*0.99)</f>
        <v>311.64</v>
      </c>
      <c r="J55" s="30">
        <f>(17.49*21*0.99)</f>
        <v>363.62</v>
      </c>
      <c r="K55" s="30">
        <f>(17.49*21*0.99)</f>
        <v>363.62</v>
      </c>
      <c r="L55" s="30">
        <f>(18.54*21*0.99)</f>
        <v>385.45</v>
      </c>
      <c r="M55" s="30">
        <f>(18.54*21*0.99)</f>
        <v>385.45</v>
      </c>
      <c r="N55" s="30">
        <f>(22.43*21*0.99)</f>
        <v>466.32</v>
      </c>
      <c r="O55" s="30">
        <f>(22.43*21*0.99)</f>
        <v>466.32</v>
      </c>
      <c r="P55" s="30">
        <f>(27.12*21*0.99)</f>
        <v>563.82000000000005</v>
      </c>
      <c r="Q55" s="30">
        <f>(27.12*21*0.99)</f>
        <v>563.82000000000005</v>
      </c>
      <c r="R55" s="30">
        <f>(27.12*21*0.99)</f>
        <v>563.82000000000005</v>
      </c>
    </row>
    <row r="56" spans="1:18" x14ac:dyDescent="0.2">
      <c r="A56" s="22" t="s">
        <v>13</v>
      </c>
      <c r="B56" s="577" t="s">
        <v>121</v>
      </c>
      <c r="C56" s="577"/>
      <c r="D56" s="577"/>
      <c r="E56" s="577"/>
      <c r="F56" s="577"/>
      <c r="G56" s="577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589" t="s">
        <v>124</v>
      </c>
      <c r="C57" s="590"/>
      <c r="D57" s="590"/>
      <c r="E57" s="590"/>
      <c r="F57" s="590"/>
      <c r="G57" s="591"/>
      <c r="H57" s="25"/>
      <c r="I57" s="30">
        <f t="shared" ref="I57:O57" si="28">(I32*0.01%)</f>
        <v>0.16</v>
      </c>
      <c r="J57" s="30">
        <f t="shared" si="28"/>
        <v>0.19</v>
      </c>
      <c r="K57" s="30">
        <f t="shared" si="28"/>
        <v>0.19</v>
      </c>
      <c r="L57" s="30">
        <f t="shared" si="28"/>
        <v>0.21</v>
      </c>
      <c r="M57" s="30">
        <f t="shared" si="28"/>
        <v>0.21</v>
      </c>
      <c r="N57" s="30">
        <f t="shared" si="28"/>
        <v>0.22</v>
      </c>
      <c r="O57" s="30">
        <f t="shared" si="28"/>
        <v>0.22</v>
      </c>
      <c r="P57" s="30">
        <f t="shared" ref="P57:Q57" si="29">(P32*0.01%)</f>
        <v>0.24</v>
      </c>
      <c r="Q57" s="30">
        <f t="shared" si="29"/>
        <v>0.24</v>
      </c>
      <c r="R57" s="30">
        <f t="shared" ref="R57" si="30">(R32*0.01%)</f>
        <v>0.24</v>
      </c>
    </row>
    <row r="58" spans="1:18" x14ac:dyDescent="0.2">
      <c r="A58" s="22" t="s">
        <v>15</v>
      </c>
      <c r="B58" s="589" t="s">
        <v>123</v>
      </c>
      <c r="C58" s="590"/>
      <c r="D58" s="590"/>
      <c r="E58" s="590"/>
      <c r="F58" s="590"/>
      <c r="G58" s="591"/>
      <c r="H58" s="40">
        <v>0.05</v>
      </c>
      <c r="I58" s="30">
        <f>I32*H58</f>
        <v>82.11</v>
      </c>
      <c r="J58" s="30">
        <f t="shared" ref="J58:O58" si="31">J32*7%</f>
        <v>135.44</v>
      </c>
      <c r="K58" s="30">
        <f t="shared" si="31"/>
        <v>135.44</v>
      </c>
      <c r="L58" s="30">
        <f t="shared" si="31"/>
        <v>144.87</v>
      </c>
      <c r="M58" s="30">
        <f t="shared" si="31"/>
        <v>144.87</v>
      </c>
      <c r="N58" s="30">
        <f t="shared" si="31"/>
        <v>155.44</v>
      </c>
      <c r="O58" s="30">
        <f t="shared" si="31"/>
        <v>155.44</v>
      </c>
      <c r="P58" s="30">
        <f t="shared" ref="P58:Q58" si="32">P32*7%</f>
        <v>164.76</v>
      </c>
      <c r="Q58" s="30">
        <f t="shared" si="32"/>
        <v>164.76</v>
      </c>
      <c r="R58" s="30">
        <f t="shared" ref="R58" si="33">R32*7%</f>
        <v>164.76</v>
      </c>
    </row>
    <row r="59" spans="1:18" x14ac:dyDescent="0.2">
      <c r="A59" s="22" t="s">
        <v>16</v>
      </c>
      <c r="B59" s="589" t="s">
        <v>122</v>
      </c>
      <c r="C59" s="590"/>
      <c r="D59" s="590"/>
      <c r="E59" s="590"/>
      <c r="F59" s="590"/>
      <c r="G59" s="591"/>
      <c r="H59" s="25" t="s">
        <v>0</v>
      </c>
      <c r="I59" s="30">
        <f>(I25+I27)*0.25%</f>
        <v>4.1100000000000003</v>
      </c>
      <c r="J59" s="30">
        <f>(J25+J27)*0.25%</f>
        <v>4.84</v>
      </c>
      <c r="K59" s="30">
        <f>(K25+K27)*0.25%</f>
        <v>4.84</v>
      </c>
      <c r="L59" s="30">
        <f t="shared" ref="L59:R59" si="34">(L25+L27)*1%</f>
        <v>20.7</v>
      </c>
      <c r="M59" s="30">
        <f t="shared" si="34"/>
        <v>20.7</v>
      </c>
      <c r="N59" s="30">
        <f t="shared" si="34"/>
        <v>22.21</v>
      </c>
      <c r="O59" s="30">
        <f t="shared" si="34"/>
        <v>22.21</v>
      </c>
      <c r="P59" s="30">
        <f t="shared" si="34"/>
        <v>23.54</v>
      </c>
      <c r="Q59" s="30">
        <f t="shared" si="34"/>
        <v>23.54</v>
      </c>
      <c r="R59" s="30">
        <f t="shared" si="34"/>
        <v>23.54</v>
      </c>
    </row>
    <row r="60" spans="1:18" x14ac:dyDescent="0.2">
      <c r="A60" s="569" t="s">
        <v>75</v>
      </c>
      <c r="B60" s="569"/>
      <c r="C60" s="569"/>
      <c r="D60" s="569"/>
      <c r="E60" s="569"/>
      <c r="F60" s="569"/>
      <c r="G60" s="569"/>
      <c r="H60" s="569"/>
      <c r="I60" s="29">
        <f t="shared" ref="I60:O60" si="35">TRUNC(SUM(I53:I59),2)</f>
        <v>492.62</v>
      </c>
      <c r="J60" s="29">
        <f t="shared" si="35"/>
        <v>606.01</v>
      </c>
      <c r="K60" s="29">
        <f t="shared" si="35"/>
        <v>606.01</v>
      </c>
      <c r="L60" s="29">
        <f t="shared" si="35"/>
        <v>683.55</v>
      </c>
      <c r="M60" s="29">
        <f t="shared" si="35"/>
        <v>683.55</v>
      </c>
      <c r="N60" s="29">
        <f t="shared" si="35"/>
        <v>767.29</v>
      </c>
      <c r="O60" s="29">
        <f t="shared" si="35"/>
        <v>767.29</v>
      </c>
      <c r="P60" s="29">
        <f t="shared" ref="P60:Q60" si="36">TRUNC(SUM(P53:P59),2)</f>
        <v>879.92</v>
      </c>
      <c r="Q60" s="29">
        <f t="shared" si="36"/>
        <v>879.92</v>
      </c>
      <c r="R60" s="29">
        <f t="shared" ref="R60" si="37">TRUNC(SUM(R53:R59),2)</f>
        <v>879.92</v>
      </c>
    </row>
    <row r="61" spans="1:18" x14ac:dyDescent="0.2">
      <c r="A61" s="587"/>
      <c r="B61" s="587"/>
      <c r="C61" s="587"/>
      <c r="D61" s="587"/>
      <c r="E61" s="587"/>
      <c r="F61" s="587"/>
      <c r="G61" s="587"/>
      <c r="H61" s="587"/>
      <c r="I61" s="588"/>
    </row>
    <row r="62" spans="1:18" x14ac:dyDescent="0.2">
      <c r="A62" s="571" t="s">
        <v>76</v>
      </c>
      <c r="B62" s="571"/>
      <c r="C62" s="571"/>
      <c r="D62" s="571"/>
      <c r="E62" s="571"/>
      <c r="F62" s="571"/>
      <c r="G62" s="571"/>
      <c r="H62" s="571"/>
      <c r="I62" s="571"/>
    </row>
    <row r="63" spans="1:18" x14ac:dyDescent="0.2">
      <c r="A63" s="569" t="s">
        <v>80</v>
      </c>
      <c r="B63" s="569"/>
      <c r="C63" s="569"/>
      <c r="D63" s="569"/>
      <c r="E63" s="569"/>
      <c r="F63" s="569"/>
      <c r="G63" s="569"/>
      <c r="H63" s="569"/>
      <c r="I63" s="22" t="s">
        <v>1</v>
      </c>
      <c r="J63" s="22" t="s">
        <v>1</v>
      </c>
      <c r="K63" s="22" t="s">
        <v>1</v>
      </c>
      <c r="L63" s="22" t="s">
        <v>1</v>
      </c>
      <c r="M63" s="22" t="s">
        <v>1</v>
      </c>
      <c r="N63" s="22" t="s">
        <v>1</v>
      </c>
      <c r="O63" s="22" t="s">
        <v>1</v>
      </c>
      <c r="P63" s="22" t="s">
        <v>1</v>
      </c>
      <c r="Q63" s="22" t="s">
        <v>1</v>
      </c>
      <c r="R63" s="22" t="s">
        <v>1</v>
      </c>
    </row>
    <row r="64" spans="1:18" x14ac:dyDescent="0.2">
      <c r="A64" s="22" t="s">
        <v>77</v>
      </c>
      <c r="B64" s="551" t="s">
        <v>59</v>
      </c>
      <c r="C64" s="551"/>
      <c r="D64" s="551"/>
      <c r="E64" s="551"/>
      <c r="F64" s="551"/>
      <c r="G64" s="551"/>
      <c r="H64" s="551"/>
      <c r="I64" s="28">
        <f t="shared" ref="I64:O64" si="38">I39</f>
        <v>441.25</v>
      </c>
      <c r="J64" s="28">
        <f t="shared" si="38"/>
        <v>519.89</v>
      </c>
      <c r="K64" s="28">
        <f t="shared" si="38"/>
        <v>519.89</v>
      </c>
      <c r="L64" s="28">
        <f t="shared" si="38"/>
        <v>556.11</v>
      </c>
      <c r="M64" s="28">
        <f t="shared" si="38"/>
        <v>556.11</v>
      </c>
      <c r="N64" s="28">
        <f t="shared" si="38"/>
        <v>596.65</v>
      </c>
      <c r="O64" s="28">
        <f t="shared" si="38"/>
        <v>596.65</v>
      </c>
      <c r="P64" s="28">
        <f t="shared" ref="P64:Q64" si="39">P39</f>
        <v>632.45000000000005</v>
      </c>
      <c r="Q64" s="28">
        <f t="shared" si="39"/>
        <v>632.45000000000005</v>
      </c>
      <c r="R64" s="28">
        <f t="shared" ref="R64" si="40">R39</f>
        <v>632.45000000000005</v>
      </c>
    </row>
    <row r="65" spans="1:18" x14ac:dyDescent="0.2">
      <c r="A65" s="22" t="s">
        <v>78</v>
      </c>
      <c r="B65" s="551" t="s">
        <v>62</v>
      </c>
      <c r="C65" s="551"/>
      <c r="D65" s="551"/>
      <c r="E65" s="551"/>
      <c r="F65" s="551"/>
      <c r="G65" s="551"/>
      <c r="H65" s="551"/>
      <c r="I65" s="31">
        <f t="shared" ref="I65:O65" si="41">I50</f>
        <v>627.42999999999995</v>
      </c>
      <c r="J65" s="31">
        <f t="shared" si="41"/>
        <v>739.25</v>
      </c>
      <c r="K65" s="31">
        <f t="shared" si="41"/>
        <v>739.25</v>
      </c>
      <c r="L65" s="31">
        <f t="shared" si="41"/>
        <v>790.77</v>
      </c>
      <c r="M65" s="31">
        <f t="shared" si="41"/>
        <v>790.77</v>
      </c>
      <c r="N65" s="31">
        <f t="shared" si="41"/>
        <v>848.41</v>
      </c>
      <c r="O65" s="31">
        <f t="shared" si="41"/>
        <v>848.41</v>
      </c>
      <c r="P65" s="31">
        <f t="shared" ref="P65:Q65" si="42">P50</f>
        <v>899.32</v>
      </c>
      <c r="Q65" s="31">
        <f t="shared" si="42"/>
        <v>899.32</v>
      </c>
      <c r="R65" s="31">
        <f t="shared" ref="R65" si="43">R50</f>
        <v>899.32</v>
      </c>
    </row>
    <row r="66" spans="1:18" x14ac:dyDescent="0.2">
      <c r="A66" s="22" t="s">
        <v>79</v>
      </c>
      <c r="B66" s="551" t="s">
        <v>81</v>
      </c>
      <c r="C66" s="551"/>
      <c r="D66" s="551"/>
      <c r="E66" s="551"/>
      <c r="F66" s="551"/>
      <c r="G66" s="551"/>
      <c r="H66" s="551"/>
      <c r="I66" s="31">
        <f t="shared" ref="I66:O66" si="44">I60</f>
        <v>492.62</v>
      </c>
      <c r="J66" s="31">
        <f t="shared" si="44"/>
        <v>606.01</v>
      </c>
      <c r="K66" s="31">
        <f t="shared" si="44"/>
        <v>606.01</v>
      </c>
      <c r="L66" s="31">
        <f t="shared" si="44"/>
        <v>683.55</v>
      </c>
      <c r="M66" s="31">
        <f t="shared" si="44"/>
        <v>683.55</v>
      </c>
      <c r="N66" s="31">
        <f t="shared" si="44"/>
        <v>767.29</v>
      </c>
      <c r="O66" s="31">
        <f t="shared" si="44"/>
        <v>767.29</v>
      </c>
      <c r="P66" s="31">
        <f t="shared" ref="P66:Q66" si="45">P60</f>
        <v>879.92</v>
      </c>
      <c r="Q66" s="31">
        <f t="shared" si="45"/>
        <v>879.92</v>
      </c>
      <c r="R66" s="31">
        <f t="shared" ref="R66" si="46">R60</f>
        <v>879.92</v>
      </c>
    </row>
    <row r="67" spans="1:18" x14ac:dyDescent="0.2">
      <c r="A67" s="569" t="s">
        <v>83</v>
      </c>
      <c r="B67" s="569"/>
      <c r="C67" s="569"/>
      <c r="D67" s="569"/>
      <c r="E67" s="569"/>
      <c r="F67" s="569"/>
      <c r="G67" s="569"/>
      <c r="H67" s="569"/>
      <c r="I67" s="32">
        <f t="shared" ref="I67:O67" si="47">TRUNC(SUM(I64:I66),2)</f>
        <v>1561.3</v>
      </c>
      <c r="J67" s="32">
        <f t="shared" si="47"/>
        <v>1865.15</v>
      </c>
      <c r="K67" s="32">
        <f t="shared" si="47"/>
        <v>1865.15</v>
      </c>
      <c r="L67" s="32">
        <f t="shared" si="47"/>
        <v>2030.43</v>
      </c>
      <c r="M67" s="32">
        <f t="shared" si="47"/>
        <v>2030.43</v>
      </c>
      <c r="N67" s="32">
        <f t="shared" si="47"/>
        <v>2212.35</v>
      </c>
      <c r="O67" s="32">
        <f t="shared" si="47"/>
        <v>2212.35</v>
      </c>
      <c r="P67" s="32">
        <f t="shared" ref="P67:Q67" si="48">TRUNC(SUM(P64:P66),2)</f>
        <v>2411.69</v>
      </c>
      <c r="Q67" s="32">
        <f t="shared" si="48"/>
        <v>2411.69</v>
      </c>
      <c r="R67" s="32">
        <f t="shared" ref="R67" si="49">TRUNC(SUM(R64:R66),2)</f>
        <v>2411.69</v>
      </c>
    </row>
    <row r="68" spans="1:18" x14ac:dyDescent="0.2">
      <c r="A68" s="578"/>
      <c r="B68" s="579"/>
      <c r="C68" s="579"/>
      <c r="D68" s="579"/>
      <c r="E68" s="579"/>
      <c r="F68" s="579"/>
      <c r="G68" s="579"/>
      <c r="H68" s="579"/>
      <c r="I68" s="579"/>
    </row>
    <row r="69" spans="1:18" x14ac:dyDescent="0.2">
      <c r="A69" s="580" t="s">
        <v>84</v>
      </c>
      <c r="B69" s="580"/>
      <c r="C69" s="580"/>
      <c r="D69" s="580"/>
      <c r="E69" s="580"/>
      <c r="F69" s="580"/>
      <c r="G69" s="580"/>
      <c r="H69" s="580"/>
      <c r="I69" s="580"/>
    </row>
    <row r="70" spans="1:18" x14ac:dyDescent="0.2">
      <c r="A70" s="22">
        <v>3</v>
      </c>
      <c r="B70" s="569" t="s">
        <v>85</v>
      </c>
      <c r="C70" s="569"/>
      <c r="D70" s="569"/>
      <c r="E70" s="569"/>
      <c r="F70" s="569"/>
      <c r="G70" s="569"/>
      <c r="H70" s="22" t="s">
        <v>3</v>
      </c>
      <c r="I70" s="22" t="s">
        <v>1</v>
      </c>
      <c r="J70" s="22" t="s">
        <v>1</v>
      </c>
      <c r="K70" s="22" t="s">
        <v>1</v>
      </c>
      <c r="L70" s="22" t="s">
        <v>1</v>
      </c>
      <c r="M70" s="22" t="s">
        <v>1</v>
      </c>
      <c r="N70" s="22" t="s">
        <v>1</v>
      </c>
      <c r="O70" s="22" t="s">
        <v>1</v>
      </c>
      <c r="P70" s="22" t="s">
        <v>1</v>
      </c>
      <c r="Q70" s="22" t="s">
        <v>1</v>
      </c>
      <c r="R70" s="22" t="s">
        <v>1</v>
      </c>
    </row>
    <row r="71" spans="1:18" x14ac:dyDescent="0.2">
      <c r="A71" s="22" t="s">
        <v>10</v>
      </c>
      <c r="B71" s="575" t="s">
        <v>88</v>
      </c>
      <c r="C71" s="575"/>
      <c r="D71" s="575"/>
      <c r="E71" s="575"/>
      <c r="F71" s="575"/>
      <c r="G71" s="575"/>
      <c r="H71" s="142">
        <v>4.0000000000000001E-3</v>
      </c>
      <c r="I71" s="31">
        <f t="shared" ref="I71:I76" si="50">($I$32)*H71</f>
        <v>6.57</v>
      </c>
      <c r="J71" s="31">
        <f t="shared" ref="J71:J76" si="51">($J$32)*H71</f>
        <v>7.74</v>
      </c>
      <c r="K71" s="31">
        <f t="shared" ref="K71:K76" si="52">($J$32)*H71</f>
        <v>7.74</v>
      </c>
      <c r="L71" s="31">
        <f t="shared" ref="L71:Q71" si="53">(L32)*$H$71</f>
        <v>8.2799999999999994</v>
      </c>
      <c r="M71" s="31">
        <f t="shared" si="53"/>
        <v>8.2799999999999994</v>
      </c>
      <c r="N71" s="31">
        <f t="shared" si="53"/>
        <v>8.8800000000000008</v>
      </c>
      <c r="O71" s="31">
        <f t="shared" si="53"/>
        <v>8.8800000000000008</v>
      </c>
      <c r="P71" s="31">
        <f t="shared" si="53"/>
        <v>9.42</v>
      </c>
      <c r="Q71" s="31">
        <f t="shared" si="53"/>
        <v>9.42</v>
      </c>
      <c r="R71" s="31">
        <f>(R32)*$H$71*0.1</f>
        <v>0.94</v>
      </c>
    </row>
    <row r="72" spans="1:18" x14ac:dyDescent="0.2">
      <c r="A72" s="22" t="s">
        <v>11</v>
      </c>
      <c r="B72" s="575" t="s">
        <v>87</v>
      </c>
      <c r="C72" s="575"/>
      <c r="D72" s="575"/>
      <c r="E72" s="575"/>
      <c r="F72" s="575"/>
      <c r="G72" s="575"/>
      <c r="H72" s="143">
        <v>3.0000000000000001E-3</v>
      </c>
      <c r="I72" s="31">
        <f t="shared" si="50"/>
        <v>4.93</v>
      </c>
      <c r="J72" s="31">
        <f t="shared" si="51"/>
        <v>5.8</v>
      </c>
      <c r="K72" s="31">
        <f t="shared" si="52"/>
        <v>5.8</v>
      </c>
      <c r="L72" s="31">
        <f t="shared" ref="L72:Q72" si="54">(L32)*$H$72</f>
        <v>6.21</v>
      </c>
      <c r="M72" s="31">
        <f t="shared" si="54"/>
        <v>6.21</v>
      </c>
      <c r="N72" s="31">
        <f t="shared" si="54"/>
        <v>6.66</v>
      </c>
      <c r="O72" s="31">
        <f t="shared" si="54"/>
        <v>6.66</v>
      </c>
      <c r="P72" s="31">
        <f t="shared" si="54"/>
        <v>7.06</v>
      </c>
      <c r="Q72" s="31">
        <f t="shared" si="54"/>
        <v>7.06</v>
      </c>
      <c r="R72" s="31">
        <f>(R32)*$H$72*0.1</f>
        <v>0.71</v>
      </c>
    </row>
    <row r="73" spans="1:18" x14ac:dyDescent="0.2">
      <c r="A73" s="22" t="s">
        <v>12</v>
      </c>
      <c r="B73" s="575" t="s">
        <v>89</v>
      </c>
      <c r="C73" s="575"/>
      <c r="D73" s="575"/>
      <c r="E73" s="575"/>
      <c r="F73" s="575"/>
      <c r="G73" s="575"/>
      <c r="H73" s="10">
        <v>4.0000000000000002E-4</v>
      </c>
      <c r="I73" s="31">
        <f t="shared" si="50"/>
        <v>0.66</v>
      </c>
      <c r="J73" s="31">
        <f t="shared" si="51"/>
        <v>0.77</v>
      </c>
      <c r="K73" s="31">
        <f t="shared" si="52"/>
        <v>0.77</v>
      </c>
      <c r="L73" s="31">
        <f t="shared" ref="L73:R73" si="55">(L32)*$H$73</f>
        <v>0.83</v>
      </c>
      <c r="M73" s="31">
        <f t="shared" si="55"/>
        <v>0.83</v>
      </c>
      <c r="N73" s="31">
        <f t="shared" si="55"/>
        <v>0.89</v>
      </c>
      <c r="O73" s="31">
        <f t="shared" si="55"/>
        <v>0.89</v>
      </c>
      <c r="P73" s="31">
        <f t="shared" si="55"/>
        <v>0.94</v>
      </c>
      <c r="Q73" s="31">
        <f t="shared" si="55"/>
        <v>0.94</v>
      </c>
      <c r="R73" s="31">
        <f t="shared" si="55"/>
        <v>0.94</v>
      </c>
    </row>
    <row r="74" spans="1:18" x14ac:dyDescent="0.2">
      <c r="A74" s="22" t="s">
        <v>13</v>
      </c>
      <c r="B74" s="575" t="s">
        <v>86</v>
      </c>
      <c r="C74" s="575"/>
      <c r="D74" s="575"/>
      <c r="E74" s="575"/>
      <c r="F74" s="575"/>
      <c r="G74" s="575"/>
      <c r="H74" s="142">
        <v>1.9800000000000002E-2</v>
      </c>
      <c r="I74" s="31">
        <f t="shared" si="50"/>
        <v>32.520000000000003</v>
      </c>
      <c r="J74" s="31">
        <f t="shared" si="51"/>
        <v>38.31</v>
      </c>
      <c r="K74" s="31">
        <f t="shared" si="52"/>
        <v>38.31</v>
      </c>
      <c r="L74" s="31">
        <f t="shared" ref="L74:Q74" si="56">(L32)*$H$74</f>
        <v>40.98</v>
      </c>
      <c r="M74" s="31">
        <f t="shared" si="56"/>
        <v>40.98</v>
      </c>
      <c r="N74" s="31">
        <f t="shared" si="56"/>
        <v>43.97</v>
      </c>
      <c r="O74" s="31">
        <f t="shared" si="56"/>
        <v>43.97</v>
      </c>
      <c r="P74" s="31">
        <f t="shared" si="56"/>
        <v>46.6</v>
      </c>
      <c r="Q74" s="31">
        <f t="shared" si="56"/>
        <v>46.6</v>
      </c>
      <c r="R74" s="31">
        <f>(R32)*$H$74*0.1</f>
        <v>4.66</v>
      </c>
    </row>
    <row r="75" spans="1:18" x14ac:dyDescent="0.2">
      <c r="A75" s="22" t="s">
        <v>14</v>
      </c>
      <c r="B75" s="575" t="s">
        <v>90</v>
      </c>
      <c r="C75" s="575"/>
      <c r="D75" s="575"/>
      <c r="E75" s="575"/>
      <c r="F75" s="575"/>
      <c r="G75" s="575"/>
      <c r="H75" s="23">
        <f>H50*H74</f>
        <v>7.6E-3</v>
      </c>
      <c r="I75" s="31">
        <f t="shared" si="50"/>
        <v>12.48</v>
      </c>
      <c r="J75" s="31">
        <f t="shared" si="51"/>
        <v>14.7</v>
      </c>
      <c r="K75" s="31">
        <f t="shared" si="52"/>
        <v>14.7</v>
      </c>
      <c r="L75" s="31">
        <f t="shared" ref="L75:Q75" si="57">(L32)*$H$75</f>
        <v>15.73</v>
      </c>
      <c r="M75" s="31">
        <f t="shared" si="57"/>
        <v>15.73</v>
      </c>
      <c r="N75" s="31">
        <f t="shared" si="57"/>
        <v>16.88</v>
      </c>
      <c r="O75" s="31">
        <f t="shared" si="57"/>
        <v>16.88</v>
      </c>
      <c r="P75" s="31">
        <f t="shared" si="57"/>
        <v>17.89</v>
      </c>
      <c r="Q75" s="31">
        <f t="shared" si="57"/>
        <v>17.89</v>
      </c>
      <c r="R75" s="31">
        <f>(R32)*$H$75*0.1</f>
        <v>1.79</v>
      </c>
    </row>
    <row r="76" spans="1:18" x14ac:dyDescent="0.2">
      <c r="A76" s="22" t="s">
        <v>15</v>
      </c>
      <c r="B76" s="575" t="s">
        <v>91</v>
      </c>
      <c r="C76" s="575"/>
      <c r="D76" s="575"/>
      <c r="E76" s="575"/>
      <c r="F76" s="575"/>
      <c r="G76" s="575"/>
      <c r="H76" s="10">
        <v>5.9999999999999995E-4</v>
      </c>
      <c r="I76" s="31">
        <f t="shared" si="50"/>
        <v>0.99</v>
      </c>
      <c r="J76" s="31">
        <f t="shared" si="51"/>
        <v>1.1599999999999999</v>
      </c>
      <c r="K76" s="31">
        <f t="shared" si="52"/>
        <v>1.1599999999999999</v>
      </c>
      <c r="L76" s="31">
        <f t="shared" ref="L76:R76" si="58">(L32)*$H$76</f>
        <v>1.24</v>
      </c>
      <c r="M76" s="31">
        <f t="shared" si="58"/>
        <v>1.24</v>
      </c>
      <c r="N76" s="31">
        <f t="shared" si="58"/>
        <v>1.33</v>
      </c>
      <c r="O76" s="31">
        <f t="shared" si="58"/>
        <v>1.33</v>
      </c>
      <c r="P76" s="31">
        <f t="shared" si="58"/>
        <v>1.41</v>
      </c>
      <c r="Q76" s="31">
        <f t="shared" si="58"/>
        <v>1.41</v>
      </c>
      <c r="R76" s="31">
        <f t="shared" si="58"/>
        <v>1.41</v>
      </c>
    </row>
    <row r="77" spans="1:18" x14ac:dyDescent="0.2">
      <c r="A77" s="569" t="s">
        <v>92</v>
      </c>
      <c r="B77" s="569"/>
      <c r="C77" s="569"/>
      <c r="D77" s="569"/>
      <c r="E77" s="569"/>
      <c r="F77" s="569"/>
      <c r="G77" s="569"/>
      <c r="H77" s="4">
        <f>TRUNC(SUM(H71:H76),4)</f>
        <v>3.5400000000000001E-2</v>
      </c>
      <c r="I77" s="29">
        <f t="shared" ref="I77:O77" si="59">TRUNC(SUM(I71:I76),2)</f>
        <v>58.15</v>
      </c>
      <c r="J77" s="29">
        <f t="shared" si="59"/>
        <v>68.48</v>
      </c>
      <c r="K77" s="29">
        <f t="shared" si="59"/>
        <v>68.48</v>
      </c>
      <c r="L77" s="29">
        <f t="shared" si="59"/>
        <v>73.27</v>
      </c>
      <c r="M77" s="29">
        <f t="shared" si="59"/>
        <v>73.27</v>
      </c>
      <c r="N77" s="29">
        <f t="shared" si="59"/>
        <v>78.61</v>
      </c>
      <c r="O77" s="29">
        <f t="shared" si="59"/>
        <v>78.61</v>
      </c>
      <c r="P77" s="29">
        <f t="shared" ref="P77:Q77" si="60">TRUNC(SUM(P71:P76),2)</f>
        <v>83.32</v>
      </c>
      <c r="Q77" s="29">
        <f t="shared" si="60"/>
        <v>83.32</v>
      </c>
      <c r="R77" s="29">
        <f t="shared" ref="R77" si="61">TRUNC(SUM(R71:R76),2)</f>
        <v>10.45</v>
      </c>
    </row>
    <row r="78" spans="1:18" x14ac:dyDescent="0.2">
      <c r="A78" s="585"/>
      <c r="B78" s="586"/>
      <c r="C78" s="586"/>
      <c r="D78" s="586"/>
      <c r="E78" s="586"/>
      <c r="F78" s="586"/>
      <c r="G78" s="586"/>
      <c r="H78" s="586"/>
      <c r="I78" s="586"/>
    </row>
    <row r="79" spans="1:18" x14ac:dyDescent="0.2">
      <c r="A79" s="580" t="s">
        <v>93</v>
      </c>
      <c r="B79" s="580"/>
      <c r="C79" s="580"/>
      <c r="D79" s="580"/>
      <c r="E79" s="580"/>
      <c r="F79" s="580"/>
      <c r="G79" s="580"/>
      <c r="H79" s="580"/>
      <c r="I79" s="580"/>
    </row>
    <row r="80" spans="1:18" x14ac:dyDescent="0.2">
      <c r="A80" s="569" t="s">
        <v>94</v>
      </c>
      <c r="B80" s="569"/>
      <c r="C80" s="569"/>
      <c r="D80" s="569"/>
      <c r="E80" s="569"/>
      <c r="F80" s="569"/>
      <c r="G80" s="569"/>
      <c r="H80" s="22" t="s">
        <v>3</v>
      </c>
      <c r="I80" s="22" t="s">
        <v>1</v>
      </c>
      <c r="J80" s="22" t="s">
        <v>1</v>
      </c>
      <c r="K80" s="22" t="s">
        <v>1</v>
      </c>
      <c r="L80" s="22" t="s">
        <v>1</v>
      </c>
      <c r="M80" s="22" t="s">
        <v>1</v>
      </c>
      <c r="N80" s="22" t="s">
        <v>1</v>
      </c>
      <c r="O80" s="22" t="s">
        <v>1</v>
      </c>
      <c r="P80" s="22" t="s">
        <v>1</v>
      </c>
      <c r="Q80" s="22" t="s">
        <v>1</v>
      </c>
      <c r="R80" s="22" t="s">
        <v>1</v>
      </c>
    </row>
    <row r="81" spans="1:18" x14ac:dyDescent="0.2">
      <c r="A81" s="22" t="s">
        <v>10</v>
      </c>
      <c r="B81" s="575" t="s">
        <v>95</v>
      </c>
      <c r="C81" s="575"/>
      <c r="D81" s="575"/>
      <c r="E81" s="575"/>
      <c r="F81" s="575"/>
      <c r="G81" s="575"/>
      <c r="H81" s="141">
        <v>9.2999999999999992E-3</v>
      </c>
      <c r="I81" s="31">
        <f>($I$32)*H81</f>
        <v>15.27</v>
      </c>
      <c r="J81" s="31">
        <f>($J$32)*H81</f>
        <v>17.989999999999998</v>
      </c>
      <c r="K81" s="31">
        <f>($J$32)*H81</f>
        <v>17.989999999999998</v>
      </c>
      <c r="L81" s="31">
        <f>(L32)*$H$81</f>
        <v>19.25</v>
      </c>
      <c r="M81" s="31">
        <f>($M$32)*H81</f>
        <v>19.25</v>
      </c>
      <c r="N81" s="31">
        <f>(N32)*$H$81</f>
        <v>20.65</v>
      </c>
      <c r="O81" s="31">
        <f>(O$32)*$H$81</f>
        <v>20.65</v>
      </c>
      <c r="P81" s="31">
        <f>(P32)*$H$81</f>
        <v>21.89</v>
      </c>
      <c r="Q81" s="31">
        <f>(Q$32)*$H$81</f>
        <v>21.89</v>
      </c>
      <c r="R81" s="31">
        <f>(R$32)*$H$81</f>
        <v>21.89</v>
      </c>
    </row>
    <row r="82" spans="1:18" x14ac:dyDescent="0.2">
      <c r="A82" s="22" t="s">
        <v>11</v>
      </c>
      <c r="B82" s="575" t="s">
        <v>96</v>
      </c>
      <c r="C82" s="575"/>
      <c r="D82" s="575"/>
      <c r="E82" s="575"/>
      <c r="F82" s="575"/>
      <c r="G82" s="575"/>
      <c r="H82" s="5">
        <v>2.9999999999999997E-4</v>
      </c>
      <c r="I82" s="31">
        <f>($I$32)*H82</f>
        <v>0.49</v>
      </c>
      <c r="J82" s="31">
        <f>($J$32)*H82</f>
        <v>0.57999999999999996</v>
      </c>
      <c r="K82" s="31">
        <f>($J$32)*H82</f>
        <v>0.57999999999999996</v>
      </c>
      <c r="L82" s="31">
        <f>(L32)*$H$82</f>
        <v>0.62</v>
      </c>
      <c r="M82" s="31">
        <f>($M$32)*H82</f>
        <v>0.62</v>
      </c>
      <c r="N82" s="31">
        <f>(N32)*$H$82</f>
        <v>0.67</v>
      </c>
      <c r="O82" s="31">
        <f>(O$32)*$H$82</f>
        <v>0.67</v>
      </c>
      <c r="P82" s="31">
        <f>(P32)*$H$82</f>
        <v>0.71</v>
      </c>
      <c r="Q82" s="31">
        <f>(Q$32)*$H$82</f>
        <v>0.71</v>
      </c>
      <c r="R82" s="31">
        <f>(R$32)*$H$82</f>
        <v>0.71</v>
      </c>
    </row>
    <row r="83" spans="1:18" x14ac:dyDescent="0.2">
      <c r="A83" s="22" t="s">
        <v>12</v>
      </c>
      <c r="B83" s="575" t="s">
        <v>97</v>
      </c>
      <c r="C83" s="575"/>
      <c r="D83" s="575"/>
      <c r="E83" s="575"/>
      <c r="F83" s="575"/>
      <c r="G83" s="575"/>
      <c r="H83" s="5">
        <v>2.0000000000000001E-4</v>
      </c>
      <c r="I83" s="31">
        <f>($I$32)*H83</f>
        <v>0.33</v>
      </c>
      <c r="J83" s="31">
        <f>($J$32)*H83</f>
        <v>0.39</v>
      </c>
      <c r="K83" s="31">
        <f>($J$32)*H83</f>
        <v>0.39</v>
      </c>
      <c r="L83" s="31">
        <f>(L32)*$H$83</f>
        <v>0.41</v>
      </c>
      <c r="M83" s="31">
        <f>($M$32)*H83</f>
        <v>0.41</v>
      </c>
      <c r="N83" s="31">
        <f>(N32)*$H$83</f>
        <v>0.44</v>
      </c>
      <c r="O83" s="31">
        <f>(O$32)*$H$83</f>
        <v>0.44</v>
      </c>
      <c r="P83" s="31">
        <f>(P32)*$H$83</f>
        <v>0.47</v>
      </c>
      <c r="Q83" s="31">
        <f>(Q$32)*$H$83</f>
        <v>0.47</v>
      </c>
      <c r="R83" s="31">
        <f>(R$32)*$H$83</f>
        <v>0.47</v>
      </c>
    </row>
    <row r="84" spans="1:18" x14ac:dyDescent="0.2">
      <c r="A84" s="22" t="s">
        <v>13</v>
      </c>
      <c r="B84" s="575" t="s">
        <v>98</v>
      </c>
      <c r="C84" s="575"/>
      <c r="D84" s="575"/>
      <c r="E84" s="575"/>
      <c r="F84" s="575"/>
      <c r="G84" s="575"/>
      <c r="H84" s="1">
        <v>2.9999999999999997E-4</v>
      </c>
      <c r="I84" s="31">
        <f>($I$32)*H84</f>
        <v>0.49</v>
      </c>
      <c r="J84" s="31">
        <f>($J$32)*H84</f>
        <v>0.57999999999999996</v>
      </c>
      <c r="K84" s="31">
        <f>($J$32)*H84</f>
        <v>0.57999999999999996</v>
      </c>
      <c r="L84" s="31">
        <f>(L32)*$H$84</f>
        <v>0.62</v>
      </c>
      <c r="M84" s="31">
        <f>($M$32)*H84</f>
        <v>0.62</v>
      </c>
      <c r="N84" s="31">
        <f>(N32)*$H$84</f>
        <v>0.67</v>
      </c>
      <c r="O84" s="31">
        <f>(O$32)*$H$84</f>
        <v>0.67</v>
      </c>
      <c r="P84" s="31">
        <f>(P32)*$H$84</f>
        <v>0.71</v>
      </c>
      <c r="Q84" s="31">
        <f>(Q$32)*$H$84</f>
        <v>0.71</v>
      </c>
      <c r="R84" s="31">
        <f>(R$32)*$H$84</f>
        <v>0.71</v>
      </c>
    </row>
    <row r="85" spans="1:18" x14ac:dyDescent="0.2">
      <c r="A85" s="22" t="s">
        <v>14</v>
      </c>
      <c r="B85" s="575" t="s">
        <v>23</v>
      </c>
      <c r="C85" s="575"/>
      <c r="D85" s="575"/>
      <c r="E85" s="575"/>
      <c r="F85" s="575"/>
      <c r="G85" s="575"/>
      <c r="H85" s="5">
        <v>4.0000000000000002E-4</v>
      </c>
      <c r="I85" s="31">
        <f>($I$32)*H85</f>
        <v>0.66</v>
      </c>
      <c r="J85" s="31">
        <f>($J$32)*H85</f>
        <v>0.77</v>
      </c>
      <c r="K85" s="31">
        <f>($J$32)*H85</f>
        <v>0.77</v>
      </c>
      <c r="L85" s="31">
        <f>($L$32)*H85</f>
        <v>0.83</v>
      </c>
      <c r="M85" s="31">
        <f>($M$32)*H85</f>
        <v>0.83</v>
      </c>
      <c r="N85" s="31">
        <f>(N32)*$H$85</f>
        <v>0.89</v>
      </c>
      <c r="O85" s="31">
        <f>(O32)*$H$85</f>
        <v>0.89</v>
      </c>
      <c r="P85" s="31">
        <f>(P32)*$H$85</f>
        <v>0.94</v>
      </c>
      <c r="Q85" s="31">
        <f>(Q32)*$H$85</f>
        <v>0.94</v>
      </c>
      <c r="R85" s="31">
        <f>(R32)*$H$85</f>
        <v>0.94</v>
      </c>
    </row>
    <row r="86" spans="1:18" x14ac:dyDescent="0.2">
      <c r="A86" s="22" t="s">
        <v>15</v>
      </c>
      <c r="B86" s="575" t="s">
        <v>4</v>
      </c>
      <c r="C86" s="575"/>
      <c r="D86" s="575"/>
      <c r="E86" s="575"/>
      <c r="F86" s="575"/>
      <c r="G86" s="575"/>
      <c r="H86" s="33">
        <v>0</v>
      </c>
      <c r="I86" s="31">
        <f>($I$32+$I$39)*H86</f>
        <v>0</v>
      </c>
      <c r="J86" s="31">
        <f>($I$32+$I$39)*I86</f>
        <v>0</v>
      </c>
      <c r="K86" s="31">
        <f>($I$32+$I$39)*J86</f>
        <v>0</v>
      </c>
      <c r="L86" s="31">
        <f>(L32+L39)*$H$86</f>
        <v>0</v>
      </c>
      <c r="M86" s="31">
        <f>(M32+M39)*$H$86</f>
        <v>0</v>
      </c>
      <c r="N86" s="31">
        <f>($I$32+$I$39)*M86</f>
        <v>0</v>
      </c>
      <c r="O86" s="31">
        <f>(O32+O39)*$H$86</f>
        <v>0</v>
      </c>
      <c r="P86" s="31">
        <f>($I$32+$I$39)*O86</f>
        <v>0</v>
      </c>
      <c r="Q86" s="31">
        <f>(Q32+Q39)*$H$86</f>
        <v>0</v>
      </c>
      <c r="R86" s="31">
        <f>(R32+R39)*$H$86</f>
        <v>0</v>
      </c>
    </row>
    <row r="87" spans="1:18" x14ac:dyDescent="0.2">
      <c r="A87" s="569" t="s">
        <v>21</v>
      </c>
      <c r="B87" s="569"/>
      <c r="C87" s="569"/>
      <c r="D87" s="569"/>
      <c r="E87" s="569"/>
      <c r="F87" s="569"/>
      <c r="G87" s="569"/>
      <c r="H87" s="4">
        <f>TRUNC(SUM(H81:H86),4)</f>
        <v>1.0500000000000001E-2</v>
      </c>
      <c r="I87" s="29">
        <f t="shared" ref="I87:O87" si="62">TRUNC(SUM(I81:I86),2)</f>
        <v>17.239999999999998</v>
      </c>
      <c r="J87" s="29">
        <f t="shared" si="62"/>
        <v>20.309999999999999</v>
      </c>
      <c r="K87" s="29">
        <f t="shared" si="62"/>
        <v>20.309999999999999</v>
      </c>
      <c r="L87" s="29">
        <f t="shared" si="62"/>
        <v>21.73</v>
      </c>
      <c r="M87" s="29">
        <f t="shared" si="62"/>
        <v>21.73</v>
      </c>
      <c r="N87" s="29">
        <f t="shared" si="62"/>
        <v>23.32</v>
      </c>
      <c r="O87" s="29">
        <f t="shared" si="62"/>
        <v>23.32</v>
      </c>
      <c r="P87" s="29">
        <f t="shared" ref="P87:Q87" si="63">TRUNC(SUM(P81:P86),2)</f>
        <v>24.72</v>
      </c>
      <c r="Q87" s="29">
        <f t="shared" si="63"/>
        <v>24.72</v>
      </c>
      <c r="R87" s="29">
        <f t="shared" ref="R87" si="64">TRUNC(SUM(R81:R86),2)</f>
        <v>24.72</v>
      </c>
    </row>
    <row r="88" spans="1:18" x14ac:dyDescent="0.2">
      <c r="A88" s="583"/>
      <c r="B88" s="584"/>
      <c r="C88" s="584"/>
      <c r="D88" s="584"/>
      <c r="E88" s="584"/>
      <c r="F88" s="584"/>
      <c r="G88" s="584"/>
      <c r="H88" s="584"/>
      <c r="I88" s="584"/>
    </row>
    <row r="89" spans="1:18" x14ac:dyDescent="0.2">
      <c r="A89" s="569" t="s">
        <v>99</v>
      </c>
      <c r="B89" s="569"/>
      <c r="C89" s="569"/>
      <c r="D89" s="569"/>
      <c r="E89" s="569"/>
      <c r="F89" s="569"/>
      <c r="G89" s="569"/>
      <c r="H89" s="22" t="s">
        <v>3</v>
      </c>
      <c r="I89" s="22" t="s">
        <v>1</v>
      </c>
      <c r="J89" s="22" t="s">
        <v>1</v>
      </c>
      <c r="K89" s="22" t="s">
        <v>1</v>
      </c>
      <c r="L89" s="22" t="s">
        <v>1</v>
      </c>
      <c r="M89" s="22" t="s">
        <v>1</v>
      </c>
      <c r="N89" s="22" t="s">
        <v>1</v>
      </c>
      <c r="O89" s="22" t="s">
        <v>1</v>
      </c>
      <c r="P89" s="22" t="s">
        <v>1</v>
      </c>
      <c r="Q89" s="22" t="s">
        <v>1</v>
      </c>
      <c r="R89" s="22" t="s">
        <v>1</v>
      </c>
    </row>
    <row r="90" spans="1:18" x14ac:dyDescent="0.2">
      <c r="A90" s="22" t="s">
        <v>10</v>
      </c>
      <c r="B90" s="575" t="s">
        <v>100</v>
      </c>
      <c r="C90" s="575"/>
      <c r="D90" s="575"/>
      <c r="E90" s="575"/>
      <c r="F90" s="575"/>
      <c r="G90" s="575"/>
      <c r="H90" s="5">
        <v>0</v>
      </c>
      <c r="I90" s="28">
        <f>I32*H90</f>
        <v>0</v>
      </c>
      <c r="J90" s="28">
        <f>J32*I90</f>
        <v>0</v>
      </c>
      <c r="K90" s="28">
        <f>K32*J90</f>
        <v>0</v>
      </c>
      <c r="L90" s="28">
        <f>L32*K90</f>
        <v>0</v>
      </c>
      <c r="M90" s="28">
        <f>M32*L91</f>
        <v>0</v>
      </c>
      <c r="N90" s="28">
        <f>N32*M90</f>
        <v>0</v>
      </c>
      <c r="O90" s="28">
        <f>O32*N91</f>
        <v>0</v>
      </c>
      <c r="P90" s="28">
        <f>P32*O90</f>
        <v>0</v>
      </c>
      <c r="Q90" s="28">
        <f>Q32*P91</f>
        <v>0</v>
      </c>
      <c r="R90" s="28">
        <f>R32*O91</f>
        <v>0</v>
      </c>
    </row>
    <row r="91" spans="1:18" x14ac:dyDescent="0.2">
      <c r="A91" s="569" t="s">
        <v>22</v>
      </c>
      <c r="B91" s="569"/>
      <c r="C91" s="569"/>
      <c r="D91" s="569"/>
      <c r="E91" s="569"/>
      <c r="F91" s="569"/>
      <c r="G91" s="569"/>
      <c r="H91" s="4">
        <f>TRUNC(SUM(H90),4)</f>
        <v>0</v>
      </c>
      <c r="I91" s="29">
        <f t="shared" ref="I91:O91" si="65">TRUNC(SUM(I90),2)</f>
        <v>0</v>
      </c>
      <c r="J91" s="29">
        <f t="shared" si="65"/>
        <v>0</v>
      </c>
      <c r="K91" s="29">
        <f t="shared" si="65"/>
        <v>0</v>
      </c>
      <c r="L91" s="29">
        <f t="shared" si="65"/>
        <v>0</v>
      </c>
      <c r="M91" s="29">
        <f t="shared" si="65"/>
        <v>0</v>
      </c>
      <c r="N91" s="29">
        <f t="shared" si="65"/>
        <v>0</v>
      </c>
      <c r="O91" s="29">
        <f t="shared" si="65"/>
        <v>0</v>
      </c>
      <c r="P91" s="29">
        <f t="shared" ref="P91:Q91" si="66">TRUNC(SUM(P90),2)</f>
        <v>0</v>
      </c>
      <c r="Q91" s="29">
        <f t="shared" si="66"/>
        <v>0</v>
      </c>
      <c r="R91" s="29">
        <f t="shared" ref="R91" si="67">TRUNC(SUM(R90),2)</f>
        <v>0</v>
      </c>
    </row>
    <row r="92" spans="1:18" x14ac:dyDescent="0.2">
      <c r="A92" s="581"/>
      <c r="B92" s="582"/>
      <c r="C92" s="582"/>
      <c r="D92" s="582"/>
      <c r="E92" s="582"/>
      <c r="F92" s="582"/>
      <c r="G92" s="582"/>
      <c r="H92" s="582"/>
      <c r="I92" s="582"/>
    </row>
    <row r="93" spans="1:18" x14ac:dyDescent="0.2">
      <c r="A93" s="571" t="s">
        <v>101</v>
      </c>
      <c r="B93" s="571"/>
      <c r="C93" s="571"/>
      <c r="D93" s="571"/>
      <c r="E93" s="571"/>
      <c r="F93" s="571"/>
      <c r="G93" s="571"/>
      <c r="H93" s="571"/>
      <c r="I93" s="571"/>
    </row>
    <row r="94" spans="1:18" x14ac:dyDescent="0.2">
      <c r="A94" s="569" t="s">
        <v>102</v>
      </c>
      <c r="B94" s="569"/>
      <c r="C94" s="569"/>
      <c r="D94" s="569"/>
      <c r="E94" s="569"/>
      <c r="F94" s="569"/>
      <c r="G94" s="569"/>
      <c r="H94" s="569"/>
      <c r="I94" s="22" t="s">
        <v>1</v>
      </c>
      <c r="J94" s="22" t="s">
        <v>1</v>
      </c>
      <c r="K94" s="22" t="s">
        <v>1</v>
      </c>
      <c r="L94" s="22" t="s">
        <v>1</v>
      </c>
      <c r="M94" s="22" t="s">
        <v>1</v>
      </c>
      <c r="N94" s="22" t="s">
        <v>1</v>
      </c>
      <c r="O94" s="22" t="s">
        <v>1</v>
      </c>
      <c r="P94" s="22" t="s">
        <v>1</v>
      </c>
      <c r="Q94" s="22" t="s">
        <v>1</v>
      </c>
      <c r="R94" s="22" t="s">
        <v>1</v>
      </c>
    </row>
    <row r="95" spans="1:18" x14ac:dyDescent="0.2">
      <c r="A95" s="22" t="s">
        <v>25</v>
      </c>
      <c r="B95" s="551" t="s">
        <v>96</v>
      </c>
      <c r="C95" s="551"/>
      <c r="D95" s="551"/>
      <c r="E95" s="551"/>
      <c r="F95" s="551"/>
      <c r="G95" s="551"/>
      <c r="H95" s="551"/>
      <c r="I95" s="28">
        <f t="shared" ref="I95:O95" si="68">I87</f>
        <v>17.239999999999998</v>
      </c>
      <c r="J95" s="28">
        <f t="shared" si="68"/>
        <v>20.309999999999999</v>
      </c>
      <c r="K95" s="28">
        <f t="shared" si="68"/>
        <v>20.309999999999999</v>
      </c>
      <c r="L95" s="28">
        <f t="shared" si="68"/>
        <v>21.73</v>
      </c>
      <c r="M95" s="28">
        <f t="shared" si="68"/>
        <v>21.73</v>
      </c>
      <c r="N95" s="28">
        <f t="shared" si="68"/>
        <v>23.32</v>
      </c>
      <c r="O95" s="28">
        <f t="shared" si="68"/>
        <v>23.32</v>
      </c>
      <c r="P95" s="28">
        <f t="shared" ref="P95:Q95" si="69">P87</f>
        <v>24.72</v>
      </c>
      <c r="Q95" s="28">
        <f t="shared" si="69"/>
        <v>24.72</v>
      </c>
      <c r="R95" s="28">
        <f t="shared" ref="R95" si="70">R87</f>
        <v>24.72</v>
      </c>
    </row>
    <row r="96" spans="1:18" x14ac:dyDescent="0.2">
      <c r="A96" s="22" t="s">
        <v>26</v>
      </c>
      <c r="B96" s="551" t="s">
        <v>103</v>
      </c>
      <c r="C96" s="551"/>
      <c r="D96" s="551"/>
      <c r="E96" s="551"/>
      <c r="F96" s="551"/>
      <c r="G96" s="551"/>
      <c r="H96" s="551"/>
      <c r="I96" s="31">
        <f t="shared" ref="I96:O96" si="71">I91</f>
        <v>0</v>
      </c>
      <c r="J96" s="31">
        <f t="shared" si="71"/>
        <v>0</v>
      </c>
      <c r="K96" s="31">
        <f t="shared" si="71"/>
        <v>0</v>
      </c>
      <c r="L96" s="31">
        <f t="shared" si="71"/>
        <v>0</v>
      </c>
      <c r="M96" s="31">
        <f t="shared" si="71"/>
        <v>0</v>
      </c>
      <c r="N96" s="31">
        <f t="shared" si="71"/>
        <v>0</v>
      </c>
      <c r="O96" s="31">
        <f t="shared" si="71"/>
        <v>0</v>
      </c>
      <c r="P96" s="31">
        <f t="shared" ref="P96:Q96" si="72">P91</f>
        <v>0</v>
      </c>
      <c r="Q96" s="31">
        <f t="shared" si="72"/>
        <v>0</v>
      </c>
      <c r="R96" s="31">
        <f t="shared" ref="R96" si="73">R91</f>
        <v>0</v>
      </c>
    </row>
    <row r="97" spans="1:18" x14ac:dyDescent="0.2">
      <c r="A97" s="569" t="s">
        <v>104</v>
      </c>
      <c r="B97" s="569"/>
      <c r="C97" s="569"/>
      <c r="D97" s="569"/>
      <c r="E97" s="569"/>
      <c r="F97" s="569"/>
      <c r="G97" s="569"/>
      <c r="H97" s="569"/>
      <c r="I97" s="32">
        <f t="shared" ref="I97:O97" si="74">TRUNC(SUM(I95:I96),2)</f>
        <v>17.239999999999998</v>
      </c>
      <c r="J97" s="32">
        <f t="shared" si="74"/>
        <v>20.309999999999999</v>
      </c>
      <c r="K97" s="32">
        <f t="shared" si="74"/>
        <v>20.309999999999999</v>
      </c>
      <c r="L97" s="32">
        <f t="shared" si="74"/>
        <v>21.73</v>
      </c>
      <c r="M97" s="32">
        <f t="shared" si="74"/>
        <v>21.73</v>
      </c>
      <c r="N97" s="32">
        <f t="shared" si="74"/>
        <v>23.32</v>
      </c>
      <c r="O97" s="32">
        <f t="shared" si="74"/>
        <v>23.32</v>
      </c>
      <c r="P97" s="32">
        <f t="shared" ref="P97:Q97" si="75">TRUNC(SUM(P95:P96),2)</f>
        <v>24.72</v>
      </c>
      <c r="Q97" s="32">
        <f t="shared" si="75"/>
        <v>24.72</v>
      </c>
      <c r="R97" s="32">
        <f t="shared" ref="R97" si="76">TRUNC(SUM(R95:R96),2)</f>
        <v>24.72</v>
      </c>
    </row>
    <row r="98" spans="1:18" x14ac:dyDescent="0.2">
      <c r="A98" s="578"/>
      <c r="B98" s="579"/>
      <c r="C98" s="579"/>
      <c r="D98" s="579"/>
      <c r="E98" s="579"/>
      <c r="F98" s="579"/>
      <c r="G98" s="579"/>
      <c r="H98" s="579"/>
      <c r="I98" s="579"/>
    </row>
    <row r="99" spans="1:18" x14ac:dyDescent="0.2">
      <c r="A99" s="580" t="s">
        <v>105</v>
      </c>
      <c r="B99" s="580"/>
      <c r="C99" s="580"/>
      <c r="D99" s="580"/>
      <c r="E99" s="580"/>
      <c r="F99" s="580"/>
      <c r="G99" s="580"/>
      <c r="H99" s="580"/>
      <c r="I99" s="580"/>
    </row>
    <row r="100" spans="1:18" x14ac:dyDescent="0.2">
      <c r="A100" s="22">
        <v>5</v>
      </c>
      <c r="B100" s="569" t="s">
        <v>19</v>
      </c>
      <c r="C100" s="569"/>
      <c r="D100" s="569"/>
      <c r="E100" s="569"/>
      <c r="F100" s="569"/>
      <c r="G100" s="569"/>
      <c r="H100" s="22"/>
      <c r="I100" s="22" t="s">
        <v>1</v>
      </c>
      <c r="J100" s="22" t="s">
        <v>1</v>
      </c>
      <c r="K100" s="22" t="s">
        <v>1</v>
      </c>
      <c r="L100" s="22" t="s">
        <v>1</v>
      </c>
      <c r="M100" s="22" t="s">
        <v>1</v>
      </c>
      <c r="N100" s="22" t="s">
        <v>1</v>
      </c>
      <c r="O100" s="22" t="s">
        <v>1</v>
      </c>
      <c r="P100" s="22" t="s">
        <v>1</v>
      </c>
      <c r="Q100" s="22" t="s">
        <v>1</v>
      </c>
      <c r="R100" s="22" t="s">
        <v>1</v>
      </c>
    </row>
    <row r="101" spans="1:18" x14ac:dyDescent="0.2">
      <c r="A101" s="22" t="s">
        <v>10</v>
      </c>
      <c r="B101" s="577" t="s">
        <v>118</v>
      </c>
      <c r="C101" s="577"/>
      <c r="D101" s="577"/>
      <c r="E101" s="577"/>
      <c r="F101" s="577"/>
      <c r="G101" s="577"/>
      <c r="H101" s="25" t="s">
        <v>0</v>
      </c>
      <c r="I101" s="28">
        <v>31.15</v>
      </c>
      <c r="J101" s="28">
        <f>I101</f>
        <v>31.15</v>
      </c>
      <c r="K101" s="28">
        <f>J101*$K$4</f>
        <v>32.950000000000003</v>
      </c>
      <c r="L101" s="28">
        <f>K101</f>
        <v>32.950000000000003</v>
      </c>
      <c r="M101" s="28">
        <f>L101*$M$4</f>
        <v>34.43</v>
      </c>
      <c r="N101" s="28">
        <f>M101</f>
        <v>34.43</v>
      </c>
      <c r="O101" s="28">
        <f>N101*O4</f>
        <v>36</v>
      </c>
      <c r="P101" s="28">
        <f>O101</f>
        <v>36</v>
      </c>
      <c r="Q101" s="28">
        <f>P101*Q4</f>
        <v>37.6</v>
      </c>
      <c r="R101" s="28">
        <f>Q101*R4</f>
        <v>37.6</v>
      </c>
    </row>
    <row r="102" spans="1:18" x14ac:dyDescent="0.2">
      <c r="A102" s="22" t="s">
        <v>11</v>
      </c>
      <c r="B102" s="577" t="s">
        <v>20</v>
      </c>
      <c r="C102" s="577"/>
      <c r="D102" s="577"/>
      <c r="E102" s="577"/>
      <c r="F102" s="577"/>
      <c r="G102" s="577"/>
      <c r="H102" s="25" t="s">
        <v>0</v>
      </c>
      <c r="I102" s="87">
        <v>0</v>
      </c>
      <c r="J102" s="87">
        <v>0</v>
      </c>
      <c r="K102" s="28">
        <f>J102*$K$4</f>
        <v>0</v>
      </c>
      <c r="L102" s="87">
        <v>0</v>
      </c>
      <c r="M102" s="28"/>
      <c r="N102" s="87">
        <v>0</v>
      </c>
      <c r="O102" s="28"/>
      <c r="P102" s="87">
        <v>0</v>
      </c>
      <c r="Q102" s="28"/>
      <c r="R102" s="28"/>
    </row>
    <row r="103" spans="1:18" x14ac:dyDescent="0.2">
      <c r="A103" s="62" t="s">
        <v>12</v>
      </c>
      <c r="B103" s="577" t="s">
        <v>186</v>
      </c>
      <c r="C103" s="577"/>
      <c r="D103" s="577"/>
      <c r="E103" s="577"/>
      <c r="F103" s="577"/>
      <c r="G103" s="577"/>
      <c r="H103" s="25" t="s">
        <v>0</v>
      </c>
      <c r="I103" s="87">
        <f>'JUSTIFICATIVAS '!F121</f>
        <v>1.3</v>
      </c>
      <c r="J103" s="87">
        <f>I103</f>
        <v>1.3</v>
      </c>
      <c r="K103" s="28">
        <f>J103*$K$4</f>
        <v>1.38</v>
      </c>
      <c r="L103" s="87">
        <f>K103</f>
        <v>1.38</v>
      </c>
      <c r="M103" s="28">
        <f>L103*$M$4</f>
        <v>1.44</v>
      </c>
      <c r="N103" s="87">
        <f>M103</f>
        <v>1.44</v>
      </c>
      <c r="O103" s="28">
        <f>N103*O4</f>
        <v>1.51</v>
      </c>
      <c r="P103" s="87">
        <f>O103</f>
        <v>1.51</v>
      </c>
      <c r="Q103" s="28">
        <f>P103*Q4</f>
        <v>1.58</v>
      </c>
      <c r="R103" s="28">
        <f>Q103*R4</f>
        <v>1.58</v>
      </c>
    </row>
    <row r="104" spans="1:18" x14ac:dyDescent="0.2">
      <c r="A104" s="62" t="s">
        <v>13</v>
      </c>
      <c r="B104" s="577" t="s">
        <v>4</v>
      </c>
      <c r="C104" s="577"/>
      <c r="D104" s="577"/>
      <c r="E104" s="577"/>
      <c r="F104" s="577"/>
      <c r="G104" s="577"/>
      <c r="H104" s="25" t="s">
        <v>0</v>
      </c>
      <c r="I104" s="28">
        <v>0</v>
      </c>
      <c r="J104" s="28">
        <v>0</v>
      </c>
      <c r="K104" s="28">
        <f>J104*$K$4</f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</row>
    <row r="105" spans="1:18" x14ac:dyDescent="0.2">
      <c r="A105" s="569" t="s">
        <v>106</v>
      </c>
      <c r="B105" s="569"/>
      <c r="C105" s="569"/>
      <c r="D105" s="569"/>
      <c r="E105" s="569"/>
      <c r="F105" s="569"/>
      <c r="G105" s="569"/>
      <c r="H105" s="4" t="s">
        <v>0</v>
      </c>
      <c r="I105" s="29">
        <f t="shared" ref="I105:O105" si="77">TRUNC(SUM(I101:I104),2)</f>
        <v>32.450000000000003</v>
      </c>
      <c r="J105" s="29">
        <f t="shared" si="77"/>
        <v>32.450000000000003</v>
      </c>
      <c r="K105" s="29">
        <f t="shared" si="77"/>
        <v>34.33</v>
      </c>
      <c r="L105" s="29">
        <f t="shared" si="77"/>
        <v>34.33</v>
      </c>
      <c r="M105" s="29">
        <f t="shared" si="77"/>
        <v>35.869999999999997</v>
      </c>
      <c r="N105" s="29">
        <f t="shared" si="77"/>
        <v>35.869999999999997</v>
      </c>
      <c r="O105" s="29">
        <f t="shared" si="77"/>
        <v>37.51</v>
      </c>
      <c r="P105" s="29">
        <f t="shared" ref="P105:Q105" si="78">TRUNC(SUM(P101:P104),2)</f>
        <v>37.51</v>
      </c>
      <c r="Q105" s="29">
        <f t="shared" si="78"/>
        <v>39.18</v>
      </c>
      <c r="R105" s="29">
        <f t="shared" ref="R105" si="79">TRUNC(SUM(R101:R104),2)</f>
        <v>39.18</v>
      </c>
    </row>
    <row r="106" spans="1:18" x14ac:dyDescent="0.2">
      <c r="A106" s="578"/>
      <c r="B106" s="579"/>
      <c r="C106" s="579"/>
      <c r="D106" s="579"/>
      <c r="E106" s="579"/>
      <c r="F106" s="579"/>
      <c r="G106" s="579"/>
      <c r="H106" s="579"/>
      <c r="I106" s="579"/>
    </row>
    <row r="107" spans="1:18" x14ac:dyDescent="0.2">
      <c r="A107" s="580" t="s">
        <v>107</v>
      </c>
      <c r="B107" s="580"/>
      <c r="C107" s="580"/>
      <c r="D107" s="580"/>
      <c r="E107" s="580"/>
      <c r="F107" s="580"/>
      <c r="G107" s="580"/>
      <c r="H107" s="580"/>
      <c r="I107" s="580"/>
    </row>
    <row r="108" spans="1:18" x14ac:dyDescent="0.2">
      <c r="A108" s="22">
        <v>6</v>
      </c>
      <c r="B108" s="569" t="s">
        <v>24</v>
      </c>
      <c r="C108" s="569"/>
      <c r="D108" s="569"/>
      <c r="E108" s="569"/>
      <c r="F108" s="569"/>
      <c r="G108" s="569"/>
      <c r="H108" s="22" t="s">
        <v>3</v>
      </c>
      <c r="I108" s="22" t="s">
        <v>1</v>
      </c>
      <c r="J108" s="22" t="s">
        <v>1</v>
      </c>
      <c r="K108" s="22" t="s">
        <v>1</v>
      </c>
      <c r="L108" s="22" t="s">
        <v>1</v>
      </c>
      <c r="M108" s="22" t="s">
        <v>1</v>
      </c>
      <c r="N108" s="22" t="s">
        <v>1</v>
      </c>
      <c r="O108" s="22" t="s">
        <v>1</v>
      </c>
      <c r="P108" s="22" t="s">
        <v>1</v>
      </c>
      <c r="Q108" s="22" t="s">
        <v>1</v>
      </c>
      <c r="R108" s="22" t="s">
        <v>1</v>
      </c>
    </row>
    <row r="109" spans="1:18" x14ac:dyDescent="0.2">
      <c r="A109" s="22" t="s">
        <v>10</v>
      </c>
      <c r="B109" s="575" t="s">
        <v>27</v>
      </c>
      <c r="C109" s="575"/>
      <c r="D109" s="575"/>
      <c r="E109" s="575"/>
      <c r="F109" s="575"/>
      <c r="G109" s="575"/>
      <c r="H109" s="56">
        <v>5.4341E-2</v>
      </c>
      <c r="I109" s="28">
        <f>TRUNC(H109*I133,2)</f>
        <v>179.94</v>
      </c>
      <c r="J109" s="28">
        <f>TRUNC(H109*J133,2)</f>
        <v>213.08</v>
      </c>
      <c r="K109" s="28">
        <f>TRUNC(H109*K133,2)</f>
        <v>213.18</v>
      </c>
      <c r="L109" s="28">
        <f t="shared" ref="L109:R109" si="80">TRUNC($H$109*L133,2)</f>
        <v>229.82</v>
      </c>
      <c r="M109" s="28">
        <f t="shared" si="80"/>
        <v>229.91</v>
      </c>
      <c r="N109" s="28">
        <f t="shared" si="80"/>
        <v>248.37</v>
      </c>
      <c r="O109" s="28">
        <f t="shared" si="80"/>
        <v>248.46</v>
      </c>
      <c r="P109" s="28">
        <f t="shared" si="80"/>
        <v>266.86</v>
      </c>
      <c r="Q109" s="28">
        <f t="shared" si="80"/>
        <v>266.95</v>
      </c>
      <c r="R109" s="28">
        <f t="shared" si="80"/>
        <v>262.99</v>
      </c>
    </row>
    <row r="110" spans="1:18" x14ac:dyDescent="0.2">
      <c r="A110" s="22" t="s">
        <v>11</v>
      </c>
      <c r="B110" s="575" t="s">
        <v>5</v>
      </c>
      <c r="C110" s="575"/>
      <c r="D110" s="575"/>
      <c r="E110" s="575"/>
      <c r="F110" s="575"/>
      <c r="G110" s="575"/>
      <c r="H110" s="56">
        <v>0.03</v>
      </c>
      <c r="I110" s="28">
        <f>TRUNC(H110*(I109+I133),2)</f>
        <v>104.73</v>
      </c>
      <c r="J110" s="28">
        <f>TRUNC(H110*(J109+J133),2)</f>
        <v>124.02</v>
      </c>
      <c r="K110" s="28">
        <f>TRUNC(H110*(K109+K133),2)</f>
        <v>124.08</v>
      </c>
      <c r="L110" s="28">
        <f>TRUNC($H$110*(L109+L133),2)</f>
        <v>133.77000000000001</v>
      </c>
      <c r="M110" s="28">
        <f>TRUNC($H$110*(M109+M133),2)</f>
        <v>133.82</v>
      </c>
      <c r="N110" s="28">
        <f>TRUNC($H$110*(N$109+N133),2)</f>
        <v>144.57</v>
      </c>
      <c r="O110" s="28">
        <f>TRUNC($H$110*(O109+O133),2)</f>
        <v>144.62</v>
      </c>
      <c r="P110" s="28">
        <f>TRUNC($H$110*(P109+P133),2)</f>
        <v>155.33000000000001</v>
      </c>
      <c r="Q110" s="28">
        <f>TRUNC($H$110*(Q109+Q133),2)</f>
        <v>155.38</v>
      </c>
      <c r="R110" s="28">
        <f>TRUNC($H$110*(R109+R133),2)</f>
        <v>153.08000000000001</v>
      </c>
    </row>
    <row r="111" spans="1:18" x14ac:dyDescent="0.2">
      <c r="A111" s="22" t="s">
        <v>12</v>
      </c>
      <c r="B111" s="576" t="s">
        <v>125</v>
      </c>
      <c r="C111" s="576"/>
      <c r="D111" s="576"/>
      <c r="E111" s="576"/>
      <c r="F111" s="576"/>
      <c r="G111" s="576"/>
      <c r="H111" s="2"/>
      <c r="I111" s="34"/>
      <c r="J111" s="34"/>
      <c r="K111" s="34"/>
      <c r="L111" s="34"/>
      <c r="M111" s="34"/>
      <c r="N111" s="34"/>
      <c r="O111" s="34"/>
      <c r="P111" s="34"/>
      <c r="Q111" s="34"/>
      <c r="R111" s="34"/>
    </row>
    <row r="112" spans="1:18" x14ac:dyDescent="0.2">
      <c r="A112" s="22" t="s">
        <v>42</v>
      </c>
      <c r="B112" s="575" t="s">
        <v>39</v>
      </c>
      <c r="C112" s="575"/>
      <c r="D112" s="575"/>
      <c r="E112" s="575"/>
      <c r="F112" s="575"/>
      <c r="G112" s="575"/>
      <c r="H112" s="8">
        <v>8.8000000000000005E-3</v>
      </c>
      <c r="I112" s="31">
        <f>TRUNC(H112*I122,2)</f>
        <v>34.19</v>
      </c>
      <c r="J112" s="31">
        <f>TRUNC(H112*J122,2)</f>
        <v>40.49</v>
      </c>
      <c r="K112" s="31">
        <f>TRUNC(H112*K122,2)</f>
        <v>40.51</v>
      </c>
      <c r="L112" s="31">
        <f t="shared" ref="L112:R112" si="81">TRUNC($H$112*L122,2)</f>
        <v>43.67</v>
      </c>
      <c r="M112" s="31">
        <f t="shared" si="81"/>
        <v>43.69</v>
      </c>
      <c r="N112" s="31">
        <f t="shared" si="81"/>
        <v>47.2</v>
      </c>
      <c r="O112" s="31">
        <f t="shared" si="81"/>
        <v>47.21</v>
      </c>
      <c r="P112" s="31">
        <f t="shared" si="81"/>
        <v>50.71</v>
      </c>
      <c r="Q112" s="31">
        <f t="shared" si="81"/>
        <v>50.73</v>
      </c>
      <c r="R112" s="31">
        <f t="shared" si="81"/>
        <v>49.98</v>
      </c>
    </row>
    <row r="113" spans="1:18" x14ac:dyDescent="0.2">
      <c r="A113" s="22" t="s">
        <v>43</v>
      </c>
      <c r="B113" s="575" t="s">
        <v>40</v>
      </c>
      <c r="C113" s="575"/>
      <c r="D113" s="575"/>
      <c r="E113" s="575"/>
      <c r="F113" s="575"/>
      <c r="G113" s="575"/>
      <c r="H113" s="8">
        <v>4.0800000000000003E-2</v>
      </c>
      <c r="I113" s="31">
        <f>TRUNC(H113*I122,2)</f>
        <v>158.54</v>
      </c>
      <c r="J113" s="31">
        <f>TRUNC(H113*J122,2)</f>
        <v>187.74</v>
      </c>
      <c r="K113" s="31">
        <f>TRUNC(H113*K122,2)</f>
        <v>187.83</v>
      </c>
      <c r="L113" s="31">
        <f t="shared" ref="L113:R113" si="82">TRUNC($H$113*L122,2)</f>
        <v>202.5</v>
      </c>
      <c r="M113" s="31">
        <f t="shared" si="82"/>
        <v>202.57</v>
      </c>
      <c r="N113" s="31">
        <f t="shared" si="82"/>
        <v>218.84</v>
      </c>
      <c r="O113" s="31">
        <f t="shared" si="82"/>
        <v>218.91</v>
      </c>
      <c r="P113" s="31">
        <f t="shared" si="82"/>
        <v>235.13</v>
      </c>
      <c r="Q113" s="31">
        <f t="shared" si="82"/>
        <v>235.21</v>
      </c>
      <c r="R113" s="31">
        <f t="shared" si="82"/>
        <v>231.72</v>
      </c>
    </row>
    <row r="114" spans="1:18" x14ac:dyDescent="0.2">
      <c r="A114" s="22" t="s">
        <v>44</v>
      </c>
      <c r="B114" s="575" t="s">
        <v>41</v>
      </c>
      <c r="C114" s="575"/>
      <c r="D114" s="575"/>
      <c r="E114" s="575"/>
      <c r="F114" s="575"/>
      <c r="G114" s="575"/>
      <c r="H114" s="8">
        <v>2.5000000000000001E-2</v>
      </c>
      <c r="I114" s="31">
        <f>TRUNC(H114*I122,2)</f>
        <v>97.14</v>
      </c>
      <c r="J114" s="31">
        <f>TRUNC(H114*J122,2)</f>
        <v>115.03</v>
      </c>
      <c r="K114" s="31">
        <f>TRUNC(H114*K122,2)</f>
        <v>115.09</v>
      </c>
      <c r="L114" s="31">
        <f t="shared" ref="L114:R114" si="83">TRUNC($H$114*L122,2)</f>
        <v>124.08</v>
      </c>
      <c r="M114" s="31">
        <f t="shared" si="83"/>
        <v>124.12</v>
      </c>
      <c r="N114" s="31">
        <f t="shared" si="83"/>
        <v>134.09</v>
      </c>
      <c r="O114" s="31">
        <f t="shared" si="83"/>
        <v>134.13999999999999</v>
      </c>
      <c r="P114" s="31">
        <f t="shared" si="83"/>
        <v>144.07</v>
      </c>
      <c r="Q114" s="31">
        <f t="shared" si="83"/>
        <v>144.12</v>
      </c>
      <c r="R114" s="31">
        <f t="shared" si="83"/>
        <v>141.97999999999999</v>
      </c>
    </row>
    <row r="115" spans="1:18" x14ac:dyDescent="0.2">
      <c r="A115" s="569" t="s">
        <v>108</v>
      </c>
      <c r="B115" s="569"/>
      <c r="C115" s="569"/>
      <c r="D115" s="569"/>
      <c r="E115" s="569"/>
      <c r="F115" s="569"/>
      <c r="G115" s="569"/>
      <c r="H115" s="35">
        <f>SUM(H109:H114)</f>
        <v>0.15890000000000001</v>
      </c>
      <c r="I115" s="32">
        <f t="shared" ref="I115:O115" si="84">TRUNC(SUM(I109:I114),2)</f>
        <v>574.54</v>
      </c>
      <c r="J115" s="32">
        <f t="shared" si="84"/>
        <v>680.36</v>
      </c>
      <c r="K115" s="32">
        <f t="shared" si="84"/>
        <v>680.69</v>
      </c>
      <c r="L115" s="32">
        <f t="shared" si="84"/>
        <v>733.84</v>
      </c>
      <c r="M115" s="32">
        <f t="shared" si="84"/>
        <v>734.11</v>
      </c>
      <c r="N115" s="32">
        <f t="shared" si="84"/>
        <v>793.07</v>
      </c>
      <c r="O115" s="32">
        <f t="shared" si="84"/>
        <v>793.34</v>
      </c>
      <c r="P115" s="32">
        <f t="shared" ref="P115:Q115" si="85">TRUNC(SUM(P109:P114),2)</f>
        <v>852.1</v>
      </c>
      <c r="Q115" s="32">
        <f t="shared" si="85"/>
        <v>852.39</v>
      </c>
      <c r="R115" s="32">
        <f t="shared" ref="R115" si="86">TRUNC(SUM(R109:R114),2)</f>
        <v>839.75</v>
      </c>
    </row>
    <row r="116" spans="1:18" x14ac:dyDescent="0.2">
      <c r="A116" s="6"/>
      <c r="B116" s="572"/>
      <c r="C116" s="572"/>
      <c r="D116" s="572"/>
      <c r="E116" s="572"/>
      <c r="F116" s="572"/>
      <c r="G116" s="572"/>
      <c r="H116" s="572"/>
      <c r="I116" s="572"/>
    </row>
    <row r="117" spans="1:18" x14ac:dyDescent="0.2">
      <c r="A117" s="11" t="s">
        <v>45</v>
      </c>
      <c r="B117" s="573" t="s">
        <v>46</v>
      </c>
      <c r="C117" s="573"/>
      <c r="D117" s="573"/>
      <c r="E117" s="573"/>
      <c r="F117" s="573"/>
      <c r="G117" s="573"/>
      <c r="H117" s="12">
        <f>TRUNC(H112+H113+H114,4)</f>
        <v>7.46E-2</v>
      </c>
      <c r="I117" s="13"/>
      <c r="J117" s="13"/>
      <c r="K117" s="13"/>
      <c r="L117" s="13"/>
      <c r="M117" s="13"/>
      <c r="N117" s="13"/>
      <c r="O117" s="13"/>
      <c r="P117" s="13"/>
      <c r="Q117" s="13"/>
      <c r="R117" s="13"/>
    </row>
    <row r="118" spans="1:18" x14ac:dyDescent="0.2">
      <c r="A118" s="14"/>
      <c r="B118" s="574">
        <v>100</v>
      </c>
      <c r="C118" s="574"/>
      <c r="D118" s="574"/>
      <c r="E118" s="574"/>
      <c r="F118" s="574"/>
      <c r="G118" s="574"/>
      <c r="H118" s="15"/>
      <c r="I118" s="16"/>
      <c r="J118" s="16"/>
      <c r="K118" s="16"/>
      <c r="L118" s="16"/>
      <c r="M118" s="16"/>
      <c r="N118" s="16"/>
      <c r="O118" s="16"/>
      <c r="P118" s="16"/>
      <c r="Q118" s="16"/>
      <c r="R118" s="16"/>
    </row>
    <row r="119" spans="1:18" x14ac:dyDescent="0.2">
      <c r="A119" s="17"/>
      <c r="B119" s="58"/>
      <c r="C119" s="58"/>
      <c r="D119" s="58"/>
      <c r="E119" s="58"/>
      <c r="F119" s="58"/>
      <c r="G119" s="58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4" t="s">
        <v>47</v>
      </c>
      <c r="B120" s="574" t="s">
        <v>109</v>
      </c>
      <c r="C120" s="574"/>
      <c r="D120" s="574"/>
      <c r="E120" s="574"/>
      <c r="F120" s="574"/>
      <c r="G120" s="574"/>
      <c r="H120" s="15"/>
      <c r="I120" s="16">
        <f t="shared" ref="I120:O120" si="87">TRUNC(I133+I109+I110,2)</f>
        <v>3595.99</v>
      </c>
      <c r="J120" s="16">
        <f t="shared" si="87"/>
        <v>4258.29</v>
      </c>
      <c r="K120" s="16">
        <f t="shared" si="87"/>
        <v>4260.33</v>
      </c>
      <c r="L120" s="16">
        <f t="shared" si="87"/>
        <v>4592.99</v>
      </c>
      <c r="M120" s="16">
        <f t="shared" si="87"/>
        <v>4594.67</v>
      </c>
      <c r="N120" s="16">
        <f t="shared" si="87"/>
        <v>4963.6099999999997</v>
      </c>
      <c r="O120" s="16">
        <f t="shared" si="87"/>
        <v>4965.3900000000003</v>
      </c>
      <c r="P120" s="16">
        <f t="shared" ref="P120:Q120" si="88">TRUNC(P133+P109+P110,2)</f>
        <v>5333.18</v>
      </c>
      <c r="Q120" s="16">
        <f t="shared" si="88"/>
        <v>5334.99</v>
      </c>
      <c r="R120" s="16">
        <f t="shared" ref="R120" si="89">TRUNC(R133+R109+R110,2)</f>
        <v>5255.86</v>
      </c>
    </row>
    <row r="121" spans="1:18" x14ac:dyDescent="0.2">
      <c r="A121" s="14"/>
      <c r="B121" s="58"/>
      <c r="C121" s="58"/>
      <c r="D121" s="58"/>
      <c r="E121" s="58"/>
      <c r="F121" s="58"/>
      <c r="G121" s="58"/>
      <c r="H121" s="15"/>
      <c r="I121" s="16"/>
      <c r="J121" s="16"/>
      <c r="K121" s="16"/>
      <c r="L121" s="16"/>
      <c r="M121" s="16"/>
      <c r="N121" s="16"/>
      <c r="O121" s="16"/>
      <c r="P121" s="16"/>
      <c r="Q121" s="16"/>
      <c r="R121" s="16"/>
    </row>
    <row r="122" spans="1:18" x14ac:dyDescent="0.2">
      <c r="A122" s="14" t="s">
        <v>48</v>
      </c>
      <c r="B122" s="574" t="s">
        <v>49</v>
      </c>
      <c r="C122" s="574"/>
      <c r="D122" s="574"/>
      <c r="E122" s="574"/>
      <c r="F122" s="574"/>
      <c r="G122" s="574"/>
      <c r="H122" s="15"/>
      <c r="I122" s="16">
        <f>I120/(1-H117)</f>
        <v>3885.88</v>
      </c>
      <c r="J122" s="16">
        <f>J120/(1-H117)</f>
        <v>4601.57</v>
      </c>
      <c r="K122" s="16">
        <f t="shared" ref="K122:R122" si="90">K120/(1-$H$117)</f>
        <v>4603.7700000000004</v>
      </c>
      <c r="L122" s="16">
        <f t="shared" si="90"/>
        <v>4963.25</v>
      </c>
      <c r="M122" s="16">
        <f t="shared" si="90"/>
        <v>4965.0600000000004</v>
      </c>
      <c r="N122" s="16">
        <f t="shared" si="90"/>
        <v>5363.75</v>
      </c>
      <c r="O122" s="16">
        <f t="shared" si="90"/>
        <v>5365.67</v>
      </c>
      <c r="P122" s="16">
        <f t="shared" ref="P122:Q122" si="91">P120/(1-$H$117)</f>
        <v>5763.11</v>
      </c>
      <c r="Q122" s="16">
        <f t="shared" si="91"/>
        <v>5765.06</v>
      </c>
      <c r="R122" s="16">
        <f t="shared" si="90"/>
        <v>5679.55</v>
      </c>
    </row>
    <row r="123" spans="1:18" x14ac:dyDescent="0.2">
      <c r="A123" s="14"/>
      <c r="B123" s="58"/>
      <c r="C123" s="58"/>
      <c r="D123" s="58"/>
      <c r="E123" s="58"/>
      <c r="F123" s="58"/>
      <c r="G123" s="58"/>
      <c r="H123" s="15"/>
      <c r="I123" s="16"/>
      <c r="J123" s="16"/>
      <c r="K123" s="16"/>
      <c r="L123" s="16"/>
      <c r="M123" s="16"/>
      <c r="N123" s="16"/>
      <c r="O123" s="16"/>
      <c r="P123" s="16"/>
      <c r="Q123" s="16"/>
      <c r="R123" s="16"/>
    </row>
    <row r="124" spans="1:18" x14ac:dyDescent="0.2">
      <c r="A124" s="18"/>
      <c r="B124" s="570" t="s">
        <v>50</v>
      </c>
      <c r="C124" s="570"/>
      <c r="D124" s="570"/>
      <c r="E124" s="570"/>
      <c r="F124" s="570"/>
      <c r="G124" s="570"/>
      <c r="H124" s="19"/>
      <c r="I124" s="20">
        <f t="shared" ref="I124:O124" si="92">TRUNC(I122-I120,2)</f>
        <v>289.89</v>
      </c>
      <c r="J124" s="20">
        <f t="shared" si="92"/>
        <v>343.28</v>
      </c>
      <c r="K124" s="20">
        <f t="shared" si="92"/>
        <v>343.44</v>
      </c>
      <c r="L124" s="20">
        <f t="shared" si="92"/>
        <v>370.26</v>
      </c>
      <c r="M124" s="20">
        <f t="shared" si="92"/>
        <v>370.39</v>
      </c>
      <c r="N124" s="20">
        <f t="shared" si="92"/>
        <v>400.14</v>
      </c>
      <c r="O124" s="20">
        <f t="shared" si="92"/>
        <v>400.28</v>
      </c>
      <c r="P124" s="20">
        <f t="shared" ref="P124:Q124" si="93">TRUNC(P122-P120,2)</f>
        <v>429.92</v>
      </c>
      <c r="Q124" s="20">
        <f t="shared" si="93"/>
        <v>430.07</v>
      </c>
      <c r="R124" s="20">
        <f t="shared" ref="R124" si="94">TRUNC(R122-R120,2)</f>
        <v>423.69</v>
      </c>
    </row>
    <row r="125" spans="1:18" x14ac:dyDescent="0.2">
      <c r="A125" s="6"/>
      <c r="B125" s="6"/>
      <c r="C125" s="6"/>
      <c r="D125" s="6"/>
      <c r="E125" s="6"/>
      <c r="F125" s="6"/>
      <c r="G125" s="6"/>
      <c r="H125" s="6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x14ac:dyDescent="0.2">
      <c r="A126" s="571" t="s">
        <v>110</v>
      </c>
      <c r="B126" s="571"/>
      <c r="C126" s="571"/>
      <c r="D126" s="571"/>
      <c r="E126" s="571"/>
      <c r="F126" s="571"/>
      <c r="G126" s="571"/>
      <c r="H126" s="571"/>
      <c r="I126" s="571"/>
    </row>
    <row r="127" spans="1:18" x14ac:dyDescent="0.2">
      <c r="A127" s="569" t="s">
        <v>28</v>
      </c>
      <c r="B127" s="569"/>
      <c r="C127" s="569"/>
      <c r="D127" s="569"/>
      <c r="E127" s="569"/>
      <c r="F127" s="569"/>
      <c r="G127" s="569"/>
      <c r="H127" s="569"/>
      <c r="I127" s="22" t="s">
        <v>1</v>
      </c>
      <c r="J127" s="22" t="s">
        <v>1</v>
      </c>
      <c r="K127" s="22" t="s">
        <v>1</v>
      </c>
      <c r="L127" s="22" t="s">
        <v>1</v>
      </c>
      <c r="M127" s="22" t="s">
        <v>1</v>
      </c>
      <c r="N127" s="22" t="s">
        <v>1</v>
      </c>
      <c r="O127" s="22" t="s">
        <v>1</v>
      </c>
      <c r="P127" s="22" t="s">
        <v>1</v>
      </c>
      <c r="Q127" s="22" t="s">
        <v>1</v>
      </c>
      <c r="R127" s="22" t="s">
        <v>1</v>
      </c>
    </row>
    <row r="128" spans="1:18" x14ac:dyDescent="0.2">
      <c r="A128" s="24" t="s">
        <v>10</v>
      </c>
      <c r="B128" s="568" t="str">
        <f>A23</f>
        <v>MÓDULO 1 - COMPOSIÇÃO DA REMUNERAÇÃO</v>
      </c>
      <c r="C128" s="568"/>
      <c r="D128" s="568"/>
      <c r="E128" s="568"/>
      <c r="F128" s="568"/>
      <c r="G128" s="568"/>
      <c r="H128" s="568"/>
      <c r="I128" s="28">
        <f t="shared" ref="I128:O128" si="95">I32</f>
        <v>1642.18</v>
      </c>
      <c r="J128" s="28">
        <f t="shared" si="95"/>
        <v>1934.8</v>
      </c>
      <c r="K128" s="28">
        <f t="shared" si="95"/>
        <v>1934.8</v>
      </c>
      <c r="L128" s="28">
        <f t="shared" si="95"/>
        <v>2069.64</v>
      </c>
      <c r="M128" s="28">
        <f t="shared" si="95"/>
        <v>2069.64</v>
      </c>
      <c r="N128" s="28">
        <f t="shared" si="95"/>
        <v>2220.52</v>
      </c>
      <c r="O128" s="28">
        <f t="shared" si="95"/>
        <v>2220.52</v>
      </c>
      <c r="P128" s="28">
        <f t="shared" ref="P128:Q128" si="96">P32</f>
        <v>2353.75</v>
      </c>
      <c r="Q128" s="28">
        <f t="shared" si="96"/>
        <v>2353.75</v>
      </c>
      <c r="R128" s="28">
        <f t="shared" ref="R128" si="97">R32</f>
        <v>2353.75</v>
      </c>
    </row>
    <row r="129" spans="1:18" x14ac:dyDescent="0.2">
      <c r="A129" s="24" t="s">
        <v>11</v>
      </c>
      <c r="B129" s="568" t="str">
        <f>A34</f>
        <v>MÓDULO 2 – ENCARGOS E BENEFÍCIOS ANUAIS, MENSAIS E DIÁRIOS</v>
      </c>
      <c r="C129" s="568"/>
      <c r="D129" s="568"/>
      <c r="E129" s="568"/>
      <c r="F129" s="568"/>
      <c r="G129" s="568"/>
      <c r="H129" s="568"/>
      <c r="I129" s="31">
        <f t="shared" ref="I129:O129" si="98">I67</f>
        <v>1561.3</v>
      </c>
      <c r="J129" s="31">
        <f t="shared" si="98"/>
        <v>1865.15</v>
      </c>
      <c r="K129" s="31">
        <f t="shared" si="98"/>
        <v>1865.15</v>
      </c>
      <c r="L129" s="31">
        <f t="shared" si="98"/>
        <v>2030.43</v>
      </c>
      <c r="M129" s="31">
        <f t="shared" si="98"/>
        <v>2030.43</v>
      </c>
      <c r="N129" s="31">
        <f t="shared" si="98"/>
        <v>2212.35</v>
      </c>
      <c r="O129" s="31">
        <f t="shared" si="98"/>
        <v>2212.35</v>
      </c>
      <c r="P129" s="31">
        <f t="shared" ref="P129:Q129" si="99">P67</f>
        <v>2411.69</v>
      </c>
      <c r="Q129" s="31">
        <f t="shared" si="99"/>
        <v>2411.69</v>
      </c>
      <c r="R129" s="31">
        <f t="shared" ref="R129" si="100">R67</f>
        <v>2411.69</v>
      </c>
    </row>
    <row r="130" spans="1:18" x14ac:dyDescent="0.2">
      <c r="A130" s="24" t="s">
        <v>12</v>
      </c>
      <c r="B130" s="568" t="str">
        <f>A69</f>
        <v>MÓDULO 3 – PROVISÃO PARA RESCISÃO</v>
      </c>
      <c r="C130" s="568"/>
      <c r="D130" s="568"/>
      <c r="E130" s="568"/>
      <c r="F130" s="568"/>
      <c r="G130" s="568"/>
      <c r="H130" s="568"/>
      <c r="I130" s="31">
        <f t="shared" ref="I130:O130" si="101">I77</f>
        <v>58.15</v>
      </c>
      <c r="J130" s="31">
        <f t="shared" si="101"/>
        <v>68.48</v>
      </c>
      <c r="K130" s="31">
        <f t="shared" si="101"/>
        <v>68.48</v>
      </c>
      <c r="L130" s="31">
        <f t="shared" si="101"/>
        <v>73.27</v>
      </c>
      <c r="M130" s="31">
        <f t="shared" si="101"/>
        <v>73.27</v>
      </c>
      <c r="N130" s="31">
        <f t="shared" si="101"/>
        <v>78.61</v>
      </c>
      <c r="O130" s="31">
        <f t="shared" si="101"/>
        <v>78.61</v>
      </c>
      <c r="P130" s="31">
        <f t="shared" ref="P130:Q130" si="102">P77</f>
        <v>83.32</v>
      </c>
      <c r="Q130" s="31">
        <f t="shared" si="102"/>
        <v>83.32</v>
      </c>
      <c r="R130" s="31">
        <f t="shared" ref="R130" si="103">R77</f>
        <v>10.45</v>
      </c>
    </row>
    <row r="131" spans="1:18" x14ac:dyDescent="0.2">
      <c r="A131" s="25" t="s">
        <v>13</v>
      </c>
      <c r="B131" s="568" t="str">
        <f>A79</f>
        <v>MÓDULO 4 – CUSTO DE REPOSIÇÃO DO PROFISSIONAL AUSENTE</v>
      </c>
      <c r="C131" s="568"/>
      <c r="D131" s="568"/>
      <c r="E131" s="568"/>
      <c r="F131" s="568"/>
      <c r="G131" s="568"/>
      <c r="H131" s="568"/>
      <c r="I131" s="31">
        <f t="shared" ref="I131:O131" si="104">I97</f>
        <v>17.239999999999998</v>
      </c>
      <c r="J131" s="31">
        <f t="shared" si="104"/>
        <v>20.309999999999999</v>
      </c>
      <c r="K131" s="31">
        <f t="shared" si="104"/>
        <v>20.309999999999999</v>
      </c>
      <c r="L131" s="31">
        <f t="shared" si="104"/>
        <v>21.73</v>
      </c>
      <c r="M131" s="31">
        <f t="shared" si="104"/>
        <v>21.73</v>
      </c>
      <c r="N131" s="31">
        <f t="shared" si="104"/>
        <v>23.32</v>
      </c>
      <c r="O131" s="31">
        <f t="shared" si="104"/>
        <v>23.32</v>
      </c>
      <c r="P131" s="31">
        <f t="shared" ref="P131:Q131" si="105">P97</f>
        <v>24.72</v>
      </c>
      <c r="Q131" s="31">
        <f t="shared" si="105"/>
        <v>24.72</v>
      </c>
      <c r="R131" s="31">
        <f t="shared" ref="R131" si="106">R97</f>
        <v>24.72</v>
      </c>
    </row>
    <row r="132" spans="1:18" x14ac:dyDescent="0.2">
      <c r="A132" s="25" t="s">
        <v>14</v>
      </c>
      <c r="B132" s="568" t="str">
        <f>A99</f>
        <v>MÓDULO 5 – INSUMOS DIVERSOS</v>
      </c>
      <c r="C132" s="568"/>
      <c r="D132" s="568"/>
      <c r="E132" s="568"/>
      <c r="F132" s="568"/>
      <c r="G132" s="568"/>
      <c r="H132" s="568"/>
      <c r="I132" s="31">
        <f t="shared" ref="I132:O132" si="107">I105</f>
        <v>32.450000000000003</v>
      </c>
      <c r="J132" s="31">
        <f t="shared" si="107"/>
        <v>32.450000000000003</v>
      </c>
      <c r="K132" s="31">
        <f t="shared" si="107"/>
        <v>34.33</v>
      </c>
      <c r="L132" s="31">
        <f t="shared" si="107"/>
        <v>34.33</v>
      </c>
      <c r="M132" s="31">
        <f t="shared" si="107"/>
        <v>35.869999999999997</v>
      </c>
      <c r="N132" s="31">
        <f t="shared" si="107"/>
        <v>35.869999999999997</v>
      </c>
      <c r="O132" s="31">
        <f t="shared" si="107"/>
        <v>37.51</v>
      </c>
      <c r="P132" s="31">
        <f t="shared" ref="P132:Q132" si="108">P105</f>
        <v>37.51</v>
      </c>
      <c r="Q132" s="31">
        <f t="shared" si="108"/>
        <v>39.18</v>
      </c>
      <c r="R132" s="31">
        <f t="shared" ref="R132" si="109">R105</f>
        <v>39.18</v>
      </c>
    </row>
    <row r="133" spans="1:18" x14ac:dyDescent="0.2">
      <c r="A133" s="22"/>
      <c r="B133" s="569" t="s">
        <v>111</v>
      </c>
      <c r="C133" s="569"/>
      <c r="D133" s="569"/>
      <c r="E133" s="569"/>
      <c r="F133" s="569"/>
      <c r="G133" s="569"/>
      <c r="H133" s="569"/>
      <c r="I133" s="32">
        <f t="shared" ref="I133:O133" si="110">TRUNC(SUM(I128:I132),2)</f>
        <v>3311.32</v>
      </c>
      <c r="J133" s="32">
        <f t="shared" si="110"/>
        <v>3921.19</v>
      </c>
      <c r="K133" s="32">
        <f t="shared" si="110"/>
        <v>3923.07</v>
      </c>
      <c r="L133" s="32">
        <f t="shared" si="110"/>
        <v>4229.3999999999996</v>
      </c>
      <c r="M133" s="32">
        <f t="shared" si="110"/>
        <v>4230.9399999999996</v>
      </c>
      <c r="N133" s="32">
        <f t="shared" si="110"/>
        <v>4570.67</v>
      </c>
      <c r="O133" s="32">
        <f t="shared" si="110"/>
        <v>4572.3100000000004</v>
      </c>
      <c r="P133" s="32">
        <f t="shared" ref="P133:Q133" si="111">TRUNC(SUM(P128:P132),2)</f>
        <v>4910.99</v>
      </c>
      <c r="Q133" s="32">
        <f t="shared" si="111"/>
        <v>4912.66</v>
      </c>
      <c r="R133" s="32">
        <f t="shared" ref="R133" si="112">TRUNC(SUM(R128:R132),2)</f>
        <v>4839.79</v>
      </c>
    </row>
    <row r="134" spans="1:18" x14ac:dyDescent="0.2">
      <c r="A134" s="25" t="s">
        <v>15</v>
      </c>
      <c r="B134" s="568" t="str">
        <f>A107</f>
        <v>MÓDULO 6 – CUSTOS INDIRETOS, TRIBUTOS E LUCRO</v>
      </c>
      <c r="C134" s="568"/>
      <c r="D134" s="568"/>
      <c r="E134" s="568"/>
      <c r="F134" s="568"/>
      <c r="G134" s="568"/>
      <c r="H134" s="568"/>
      <c r="I134" s="28">
        <f t="shared" ref="I134:O134" si="113">I115</f>
        <v>574.54</v>
      </c>
      <c r="J134" s="28">
        <f t="shared" si="113"/>
        <v>680.36</v>
      </c>
      <c r="K134" s="28">
        <f t="shared" si="113"/>
        <v>680.69</v>
      </c>
      <c r="L134" s="28">
        <f t="shared" si="113"/>
        <v>733.84</v>
      </c>
      <c r="M134" s="28">
        <f t="shared" si="113"/>
        <v>734.11</v>
      </c>
      <c r="N134" s="28">
        <f t="shared" si="113"/>
        <v>793.07</v>
      </c>
      <c r="O134" s="28">
        <f t="shared" si="113"/>
        <v>793.34</v>
      </c>
      <c r="P134" s="28">
        <f t="shared" ref="P134:Q134" si="114">P115</f>
        <v>852.1</v>
      </c>
      <c r="Q134" s="28">
        <f t="shared" si="114"/>
        <v>852.39</v>
      </c>
      <c r="R134" s="28">
        <f t="shared" ref="R134" si="115">R115</f>
        <v>839.75</v>
      </c>
    </row>
    <row r="135" spans="1:18" x14ac:dyDescent="0.2">
      <c r="A135" s="569" t="s">
        <v>112</v>
      </c>
      <c r="B135" s="569"/>
      <c r="C135" s="569"/>
      <c r="D135" s="569"/>
      <c r="E135" s="569"/>
      <c r="F135" s="569"/>
      <c r="G135" s="569"/>
      <c r="H135" s="569"/>
      <c r="I135" s="32">
        <f t="shared" ref="I135:O135" si="116">TRUNC(SUM(I133:I134),2)</f>
        <v>3885.86</v>
      </c>
      <c r="J135" s="32">
        <f t="shared" si="116"/>
        <v>4601.55</v>
      </c>
      <c r="K135" s="32">
        <f t="shared" si="116"/>
        <v>4603.76</v>
      </c>
      <c r="L135" s="32">
        <f t="shared" si="116"/>
        <v>4963.24</v>
      </c>
      <c r="M135" s="32">
        <f t="shared" si="116"/>
        <v>4965.05</v>
      </c>
      <c r="N135" s="32">
        <f t="shared" si="116"/>
        <v>5363.74</v>
      </c>
      <c r="O135" s="32">
        <f t="shared" si="116"/>
        <v>5365.65</v>
      </c>
      <c r="P135" s="32">
        <f t="shared" ref="P135:Q135" si="117">TRUNC(SUM(P133:P134),2)</f>
        <v>5763.09</v>
      </c>
      <c r="Q135" s="32">
        <f t="shared" si="117"/>
        <v>5765.05</v>
      </c>
      <c r="R135" s="32">
        <f t="shared" ref="R135" si="118">TRUNC(SUM(R133:R134),2)</f>
        <v>5679.54</v>
      </c>
    </row>
    <row r="136" spans="1:18" x14ac:dyDescent="0.2">
      <c r="A136" s="21"/>
      <c r="J136">
        <v>4626.7700000000004</v>
      </c>
      <c r="K136">
        <v>4628.99</v>
      </c>
      <c r="L136" s="153">
        <v>4963.24</v>
      </c>
      <c r="M136" s="303">
        <v>4965.05</v>
      </c>
      <c r="N136" s="153">
        <v>5363.74</v>
      </c>
      <c r="O136" s="303"/>
      <c r="P136" s="153">
        <v>5363.74</v>
      </c>
      <c r="Q136" s="303"/>
      <c r="R136" s="303"/>
    </row>
    <row r="137" spans="1:18" x14ac:dyDescent="0.2">
      <c r="A137" s="21"/>
      <c r="J137" s="21">
        <f t="shared" ref="J137:O137" si="119">J135-J136</f>
        <v>-25.22</v>
      </c>
      <c r="K137" s="21">
        <f t="shared" si="119"/>
        <v>-25.23</v>
      </c>
      <c r="L137" s="21">
        <f t="shared" si="119"/>
        <v>0</v>
      </c>
      <c r="M137" s="21">
        <f t="shared" si="119"/>
        <v>0</v>
      </c>
      <c r="N137" s="21">
        <f t="shared" si="119"/>
        <v>0</v>
      </c>
      <c r="O137" s="21">
        <f t="shared" si="119"/>
        <v>5365.65</v>
      </c>
      <c r="P137" s="21">
        <f t="shared" ref="P137:Q137" si="120">P135-P136</f>
        <v>399.35</v>
      </c>
      <c r="Q137" s="21">
        <f t="shared" si="120"/>
        <v>5765.05</v>
      </c>
      <c r="R137" s="21">
        <f t="shared" ref="R137" si="121">R135-R136</f>
        <v>5679.54</v>
      </c>
    </row>
  </sheetData>
  <mergeCells count="132"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55:G55"/>
    <mergeCell ref="B56:G56"/>
    <mergeCell ref="B57:G57"/>
    <mergeCell ref="B58:G58"/>
    <mergeCell ref="B59:G59"/>
    <mergeCell ref="A60:H60"/>
    <mergeCell ref="B49:G49"/>
    <mergeCell ref="A50:G50"/>
    <mergeCell ref="A51:I51"/>
    <mergeCell ref="A52:G52"/>
    <mergeCell ref="B53:G53"/>
    <mergeCell ref="B54:G54"/>
    <mergeCell ref="A67:H67"/>
    <mergeCell ref="A68:I68"/>
    <mergeCell ref="A69:I69"/>
    <mergeCell ref="B70:G70"/>
    <mergeCell ref="B71:G71"/>
    <mergeCell ref="B72:G72"/>
    <mergeCell ref="A61:I61"/>
    <mergeCell ref="A62:I62"/>
    <mergeCell ref="A63:H63"/>
    <mergeCell ref="B64:H64"/>
    <mergeCell ref="B65:H65"/>
    <mergeCell ref="B66:H66"/>
    <mergeCell ref="A79:I79"/>
    <mergeCell ref="A80:G80"/>
    <mergeCell ref="B81:G81"/>
    <mergeCell ref="B82:G82"/>
    <mergeCell ref="B83:G83"/>
    <mergeCell ref="B84:G84"/>
    <mergeCell ref="B73:G73"/>
    <mergeCell ref="B74:G74"/>
    <mergeCell ref="B75:G75"/>
    <mergeCell ref="B76:G76"/>
    <mergeCell ref="A77:G77"/>
    <mergeCell ref="A78:I78"/>
    <mergeCell ref="A91:G91"/>
    <mergeCell ref="A92:I92"/>
    <mergeCell ref="A93:I93"/>
    <mergeCell ref="A94:H94"/>
    <mergeCell ref="B95:H95"/>
    <mergeCell ref="B96:H96"/>
    <mergeCell ref="B85:G85"/>
    <mergeCell ref="B86:G86"/>
    <mergeCell ref="A87:G87"/>
    <mergeCell ref="A88:I88"/>
    <mergeCell ref="A89:G89"/>
    <mergeCell ref="B90:G90"/>
    <mergeCell ref="B103:G103"/>
    <mergeCell ref="B104:G104"/>
    <mergeCell ref="A105:G105"/>
    <mergeCell ref="A106:I106"/>
    <mergeCell ref="A107:I107"/>
    <mergeCell ref="B108:G108"/>
    <mergeCell ref="A97:H97"/>
    <mergeCell ref="A98:I98"/>
    <mergeCell ref="A99:I99"/>
    <mergeCell ref="B100:G100"/>
    <mergeCell ref="B101:G101"/>
    <mergeCell ref="B102:G102"/>
    <mergeCell ref="A115:G115"/>
    <mergeCell ref="B116:I116"/>
    <mergeCell ref="B117:G117"/>
    <mergeCell ref="B118:G118"/>
    <mergeCell ref="B120:G120"/>
    <mergeCell ref="B122:G122"/>
    <mergeCell ref="B109:G109"/>
    <mergeCell ref="B110:G110"/>
    <mergeCell ref="B111:G111"/>
    <mergeCell ref="B112:G112"/>
    <mergeCell ref="B113:G113"/>
    <mergeCell ref="B114:G114"/>
    <mergeCell ref="B131:H131"/>
    <mergeCell ref="B132:H132"/>
    <mergeCell ref="B133:H133"/>
    <mergeCell ref="B134:H134"/>
    <mergeCell ref="A135:H135"/>
    <mergeCell ref="B124:G124"/>
    <mergeCell ref="A126:I126"/>
    <mergeCell ref="A127:H127"/>
    <mergeCell ref="B128:H128"/>
    <mergeCell ref="B129:H129"/>
    <mergeCell ref="B130:H130"/>
  </mergeCells>
  <printOptions horizontalCentered="1"/>
  <pageMargins left="0.51181102362204722" right="0.51181102362204722" top="1.1811023622047245" bottom="0.98425196850393704" header="0.31496062992125984" footer="0.31496062992125984"/>
  <pageSetup paperSize="9" scale="79" firstPageNumber="0" fitToHeight="2" orientation="portrait" r:id="rId1"/>
  <headerFooter>
    <oddHeader>&amp;C&amp;G</oddHeader>
  </headerFooter>
  <rowBreaks count="1" manualBreakCount="1">
    <brk id="110" max="8" man="1"/>
  </rowBreaks>
  <legacyDrawing r:id="rId2"/>
  <legacyDrawingHF r:id="rId3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  <pageSetUpPr fitToPage="1"/>
  </sheetPr>
  <dimension ref="A1:R137"/>
  <sheetViews>
    <sheetView topLeftCell="A97" zoomScale="80" zoomScaleNormal="80" zoomScaleSheetLayoutView="118" workbookViewId="0">
      <selection activeCell="P110" sqref="P110:R110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9" width="16" bestFit="1" customWidth="1"/>
    <col min="10" max="12" width="19.28515625" bestFit="1" customWidth="1"/>
    <col min="13" max="13" width="21.42578125" customWidth="1"/>
    <col min="14" max="14" width="22.28515625" customWidth="1"/>
    <col min="15" max="18" width="21.42578125" customWidth="1"/>
  </cols>
  <sheetData>
    <row r="1" spans="1:18" x14ac:dyDescent="0.2">
      <c r="A1" s="604" t="s">
        <v>221</v>
      </c>
      <c r="B1" s="604"/>
      <c r="C1" s="604"/>
      <c r="D1" s="604"/>
      <c r="E1" s="604"/>
      <c r="F1" s="604"/>
      <c r="G1" s="604"/>
      <c r="H1" s="604"/>
      <c r="I1" s="604"/>
    </row>
    <row r="2" spans="1:18" x14ac:dyDescent="0.2">
      <c r="A2" s="604" t="s">
        <v>228</v>
      </c>
      <c r="B2" s="604"/>
      <c r="C2" s="604"/>
      <c r="D2" s="604"/>
      <c r="E2" s="604"/>
      <c r="F2" s="604"/>
      <c r="G2" s="604"/>
      <c r="H2" s="604"/>
      <c r="I2" s="604"/>
    </row>
    <row r="3" spans="1:18" x14ac:dyDescent="0.2">
      <c r="A3" s="605" t="s">
        <v>115</v>
      </c>
      <c r="B3" s="605"/>
      <c r="C3" s="605"/>
      <c r="D3" s="606" t="str">
        <f>'Anexo II - PE 0621.2022'!C14</f>
        <v>Servente</v>
      </c>
      <c r="E3" s="606"/>
      <c r="F3" s="606"/>
      <c r="G3" s="606"/>
      <c r="H3" s="606"/>
      <c r="I3" s="606"/>
    </row>
    <row r="4" spans="1:18" x14ac:dyDescent="0.2">
      <c r="A4" s="607" t="e">
        <f>#REF!</f>
        <v>#REF!</v>
      </c>
      <c r="B4" s="607"/>
      <c r="C4" s="607"/>
      <c r="D4" s="607"/>
      <c r="E4" s="607"/>
      <c r="F4" s="607"/>
      <c r="G4" s="607"/>
      <c r="H4" s="607"/>
      <c r="I4" s="607"/>
      <c r="J4" s="6"/>
      <c r="K4" s="6">
        <v>1.0577432</v>
      </c>
      <c r="L4" s="6"/>
      <c r="M4" s="6">
        <v>1.0450664000000001</v>
      </c>
      <c r="N4" s="6" t="s">
        <v>424</v>
      </c>
      <c r="O4" s="6">
        <v>1.0455987</v>
      </c>
      <c r="P4" s="6"/>
      <c r="Q4" s="433">
        <v>1.0444135000000001</v>
      </c>
      <c r="R4" s="6">
        <v>1</v>
      </c>
    </row>
    <row r="5" spans="1:18" ht="25.5" x14ac:dyDescent="0.2">
      <c r="A5" s="600" t="s">
        <v>31</v>
      </c>
      <c r="B5" s="600"/>
      <c r="C5" s="600"/>
      <c r="D5" s="600"/>
      <c r="E5" s="600"/>
      <c r="F5" s="600"/>
      <c r="G5" s="600"/>
      <c r="H5" s="600"/>
      <c r="I5" s="600"/>
      <c r="J5" s="164" t="s">
        <v>316</v>
      </c>
      <c r="K5" s="164" t="s">
        <v>317</v>
      </c>
      <c r="L5" s="301" t="s">
        <v>382</v>
      </c>
      <c r="M5" s="301" t="s">
        <v>387</v>
      </c>
      <c r="N5" s="335" t="s">
        <v>421</v>
      </c>
      <c r="O5" s="335" t="s">
        <v>422</v>
      </c>
      <c r="P5" s="432" t="s">
        <v>458</v>
      </c>
      <c r="Q5" s="432" t="s">
        <v>459</v>
      </c>
      <c r="R5" s="432" t="s">
        <v>452</v>
      </c>
    </row>
    <row r="6" spans="1:18" x14ac:dyDescent="0.2">
      <c r="A6" s="24" t="s">
        <v>10</v>
      </c>
      <c r="B6" s="568" t="s">
        <v>32</v>
      </c>
      <c r="C6" s="568"/>
      <c r="D6" s="568"/>
      <c r="E6" s="568"/>
      <c r="F6" s="568"/>
      <c r="G6" s="568"/>
      <c r="H6" s="568"/>
      <c r="I6" s="27">
        <v>44249</v>
      </c>
      <c r="J6" s="154">
        <v>44927</v>
      </c>
      <c r="K6" s="154"/>
      <c r="L6" s="154">
        <v>45292</v>
      </c>
      <c r="M6" s="154">
        <v>45292</v>
      </c>
      <c r="N6" s="154">
        <v>45658</v>
      </c>
      <c r="O6" s="305">
        <v>45710</v>
      </c>
      <c r="P6" s="154">
        <v>46023</v>
      </c>
      <c r="Q6" s="305">
        <v>46075</v>
      </c>
      <c r="R6" s="305">
        <v>46092</v>
      </c>
    </row>
    <row r="7" spans="1:18" x14ac:dyDescent="0.2">
      <c r="A7" s="24" t="s">
        <v>11</v>
      </c>
      <c r="B7" s="568" t="s">
        <v>33</v>
      </c>
      <c r="C7" s="568"/>
      <c r="D7" s="568"/>
      <c r="E7" s="568"/>
      <c r="F7" s="568"/>
      <c r="G7" s="568"/>
      <c r="H7" s="568"/>
      <c r="I7" s="25" t="str">
        <f>'Anexo II - PE 0621.2022'!D14</f>
        <v>Florianópolis</v>
      </c>
      <c r="J7" s="155" t="str">
        <f t="shared" ref="J7:O7" si="0">I7</f>
        <v>Florianópolis</v>
      </c>
      <c r="K7" s="155" t="str">
        <f t="shared" si="0"/>
        <v>Florianópolis</v>
      </c>
      <c r="L7" s="155" t="str">
        <f t="shared" si="0"/>
        <v>Florianópolis</v>
      </c>
      <c r="M7" s="155" t="str">
        <f t="shared" si="0"/>
        <v>Florianópolis</v>
      </c>
      <c r="N7" s="160" t="str">
        <f t="shared" si="0"/>
        <v>Florianópolis</v>
      </c>
      <c r="O7" s="160" t="str">
        <f t="shared" si="0"/>
        <v>Florianópolis</v>
      </c>
      <c r="P7" s="160" t="str">
        <f t="shared" ref="P7" si="1">O7</f>
        <v>Florianópolis</v>
      </c>
      <c r="Q7" s="160" t="str">
        <f t="shared" ref="Q7" si="2">P7</f>
        <v>Florianópolis</v>
      </c>
      <c r="R7" s="160" t="str">
        <f>O7</f>
        <v>Florianópolis</v>
      </c>
    </row>
    <row r="8" spans="1:18" x14ac:dyDescent="0.2">
      <c r="A8" s="24" t="s">
        <v>12</v>
      </c>
      <c r="B8" s="575" t="s">
        <v>51</v>
      </c>
      <c r="C8" s="575"/>
      <c r="D8" s="575"/>
      <c r="E8" s="575"/>
      <c r="F8" s="575"/>
      <c r="G8" s="575"/>
      <c r="H8" s="575"/>
      <c r="I8" s="25" t="s">
        <v>117</v>
      </c>
      <c r="J8" s="155" t="s">
        <v>117</v>
      </c>
      <c r="K8" s="155" t="s">
        <v>117</v>
      </c>
      <c r="L8" s="155" t="s">
        <v>117</v>
      </c>
      <c r="M8" s="155" t="s">
        <v>117</v>
      </c>
      <c r="N8" s="155" t="s">
        <v>117</v>
      </c>
      <c r="O8" s="155" t="s">
        <v>117</v>
      </c>
      <c r="P8" s="155" t="s">
        <v>117</v>
      </c>
      <c r="Q8" s="155" t="s">
        <v>117</v>
      </c>
      <c r="R8" s="155" t="s">
        <v>117</v>
      </c>
    </row>
    <row r="9" spans="1:18" x14ac:dyDescent="0.2">
      <c r="A9" s="24" t="s">
        <v>13</v>
      </c>
      <c r="B9" s="568" t="s">
        <v>34</v>
      </c>
      <c r="C9" s="568"/>
      <c r="D9" s="568"/>
      <c r="E9" s="568"/>
      <c r="F9" s="568"/>
      <c r="G9" s="568"/>
      <c r="H9" s="568"/>
      <c r="I9" s="24">
        <v>12</v>
      </c>
      <c r="J9" s="156">
        <v>12</v>
      </c>
      <c r="K9" s="156">
        <v>12</v>
      </c>
      <c r="L9" s="156">
        <v>12</v>
      </c>
      <c r="M9" s="156">
        <v>12</v>
      </c>
      <c r="N9" s="156">
        <v>12</v>
      </c>
      <c r="O9" s="156">
        <v>12</v>
      </c>
      <c r="P9" s="156">
        <v>12</v>
      </c>
      <c r="Q9" s="156">
        <v>12</v>
      </c>
      <c r="R9" s="156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600" t="s">
        <v>38</v>
      </c>
      <c r="B11" s="600"/>
      <c r="C11" s="600"/>
      <c r="D11" s="600"/>
      <c r="E11" s="600"/>
      <c r="F11" s="600"/>
      <c r="G11" s="600"/>
      <c r="H11" s="600"/>
      <c r="I11" s="600"/>
    </row>
    <row r="12" spans="1:18" x14ac:dyDescent="0.2">
      <c r="A12" s="601" t="s">
        <v>35</v>
      </c>
      <c r="B12" s="601"/>
      <c r="C12" s="601"/>
      <c r="D12" s="601"/>
      <c r="E12" s="601"/>
      <c r="F12" s="601"/>
      <c r="G12" s="37" t="s">
        <v>36</v>
      </c>
      <c r="H12" s="602" t="s">
        <v>37</v>
      </c>
      <c r="I12" s="603"/>
    </row>
    <row r="13" spans="1:18" x14ac:dyDescent="0.2">
      <c r="A13" s="599" t="str">
        <f>D3</f>
        <v>Servente</v>
      </c>
      <c r="B13" s="599"/>
      <c r="C13" s="599"/>
      <c r="D13" s="599"/>
      <c r="E13" s="599"/>
      <c r="F13" s="599"/>
      <c r="G13" s="542" t="s">
        <v>114</v>
      </c>
      <c r="H13" s="542">
        <f>'Anexo II - PE 0621.2022'!T14</f>
        <v>46</v>
      </c>
      <c r="I13" s="542"/>
    </row>
    <row r="14" spans="1:18" x14ac:dyDescent="0.2">
      <c r="A14" s="599" t="str">
        <f>'Anexo II - PE 0621.2022'!H14</f>
        <v>Posto de 08 (oito) horas diurnas, de segunda a sexta</v>
      </c>
      <c r="B14" s="599"/>
      <c r="C14" s="599"/>
      <c r="D14" s="599"/>
      <c r="E14" s="599"/>
      <c r="F14" s="599"/>
      <c r="G14" s="542"/>
      <c r="H14" s="542"/>
      <c r="I14" s="542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  <c r="N15" s="6"/>
    </row>
    <row r="16" spans="1:18" x14ac:dyDescent="0.2">
      <c r="A16" s="600" t="s">
        <v>52</v>
      </c>
      <c r="B16" s="600"/>
      <c r="C16" s="600"/>
      <c r="D16" s="600"/>
      <c r="E16" s="600"/>
      <c r="F16" s="600"/>
      <c r="G16" s="600"/>
      <c r="H16" s="600"/>
      <c r="I16" s="600"/>
    </row>
    <row r="17" spans="1:18" x14ac:dyDescent="0.2">
      <c r="A17" s="61">
        <v>1</v>
      </c>
      <c r="B17" s="597" t="s">
        <v>9</v>
      </c>
      <c r="C17" s="597"/>
      <c r="D17" s="597"/>
      <c r="E17" s="597"/>
      <c r="F17" s="597"/>
      <c r="G17" s="597"/>
      <c r="H17" s="597"/>
      <c r="I17" s="36" t="str">
        <f>A13</f>
        <v>Servente</v>
      </c>
      <c r="J17" s="36">
        <f>B13</f>
        <v>0</v>
      </c>
      <c r="K17" s="36">
        <f>C13</f>
        <v>0</v>
      </c>
      <c r="L17" s="36">
        <f>D13</f>
        <v>0</v>
      </c>
      <c r="M17" s="36">
        <f>L17</f>
        <v>0</v>
      </c>
      <c r="N17" s="36">
        <f>M17</f>
        <v>0</v>
      </c>
      <c r="O17" s="36">
        <f>N17</f>
        <v>0</v>
      </c>
      <c r="P17" s="36">
        <f>O17</f>
        <v>0</v>
      </c>
      <c r="Q17" s="36">
        <f>P17</f>
        <v>0</v>
      </c>
      <c r="R17" s="36">
        <f>O17</f>
        <v>0</v>
      </c>
    </row>
    <row r="18" spans="1:18" x14ac:dyDescent="0.2">
      <c r="A18" s="24">
        <v>2</v>
      </c>
      <c r="B18" s="575" t="s">
        <v>53</v>
      </c>
      <c r="C18" s="575"/>
      <c r="D18" s="575"/>
      <c r="E18" s="575"/>
      <c r="F18" s="575"/>
      <c r="G18" s="575"/>
      <c r="H18" s="575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68" t="s">
        <v>8</v>
      </c>
      <c r="C19" s="568"/>
      <c r="D19" s="568"/>
      <c r="E19" s="568"/>
      <c r="F19" s="568"/>
      <c r="G19" s="568"/>
      <c r="H19" s="568"/>
      <c r="I19" s="26">
        <v>1222.93</v>
      </c>
      <c r="J19" s="26">
        <v>1440.84</v>
      </c>
      <c r="K19" s="26">
        <v>1440.84</v>
      </c>
      <c r="L19" s="26">
        <v>1541.27</v>
      </c>
      <c r="M19" s="26">
        <f>L19</f>
        <v>1541.27</v>
      </c>
      <c r="N19" s="26">
        <v>1653.63</v>
      </c>
      <c r="O19" s="26">
        <f>N19</f>
        <v>1653.63</v>
      </c>
      <c r="P19" s="26">
        <v>1752.85</v>
      </c>
      <c r="Q19" s="26">
        <v>1752.85</v>
      </c>
      <c r="R19" s="26">
        <v>1752.85</v>
      </c>
    </row>
    <row r="20" spans="1:18" x14ac:dyDescent="0.2">
      <c r="A20" s="61">
        <v>4</v>
      </c>
      <c r="B20" s="597" t="s">
        <v>7</v>
      </c>
      <c r="C20" s="597"/>
      <c r="D20" s="597"/>
      <c r="E20" s="597"/>
      <c r="F20" s="597"/>
      <c r="G20" s="597"/>
      <c r="H20" s="597"/>
      <c r="I20" s="36" t="str">
        <f>I17</f>
        <v>Servente</v>
      </c>
      <c r="J20" s="36" t="str">
        <f>I20</f>
        <v>Servente</v>
      </c>
      <c r="K20" s="36" t="str">
        <f>J20</f>
        <v>Servente</v>
      </c>
      <c r="L20" s="36" t="str">
        <f>K20</f>
        <v>Servente</v>
      </c>
      <c r="M20" s="36" t="str">
        <f>L20</f>
        <v>Servente</v>
      </c>
      <c r="N20" s="336" t="str">
        <f>M20</f>
        <v>Servente</v>
      </c>
      <c r="O20" s="336" t="str">
        <f>N20</f>
        <v>Servente</v>
      </c>
      <c r="P20" s="336" t="str">
        <f>O20</f>
        <v>Servente</v>
      </c>
      <c r="Q20" s="336" t="str">
        <f>P20</f>
        <v>Servente</v>
      </c>
      <c r="R20" s="336" t="str">
        <f>O20</f>
        <v>Servente</v>
      </c>
    </row>
    <row r="21" spans="1:18" x14ac:dyDescent="0.2">
      <c r="A21" s="24">
        <v>5</v>
      </c>
      <c r="B21" s="568" t="s">
        <v>6</v>
      </c>
      <c r="C21" s="568"/>
      <c r="D21" s="568"/>
      <c r="E21" s="568"/>
      <c r="F21" s="568"/>
      <c r="G21" s="568"/>
      <c r="H21" s="568"/>
      <c r="I21" s="27">
        <v>44197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>
        <v>45658</v>
      </c>
      <c r="P21" s="27">
        <v>46023</v>
      </c>
      <c r="Q21" s="27">
        <v>46023</v>
      </c>
      <c r="R21" s="27">
        <v>46023</v>
      </c>
    </row>
    <row r="22" spans="1:18" x14ac:dyDescent="0.2">
      <c r="A22" s="598"/>
      <c r="B22" s="598"/>
      <c r="C22" s="598"/>
      <c r="D22" s="598"/>
      <c r="E22" s="598"/>
      <c r="F22" s="598"/>
      <c r="G22" s="598"/>
      <c r="H22" s="598"/>
      <c r="I22" s="598"/>
    </row>
    <row r="23" spans="1:18" x14ac:dyDescent="0.2">
      <c r="A23" s="580" t="s">
        <v>29</v>
      </c>
      <c r="B23" s="580"/>
      <c r="C23" s="580"/>
      <c r="D23" s="580"/>
      <c r="E23" s="580"/>
      <c r="F23" s="580"/>
      <c r="G23" s="580"/>
      <c r="H23" s="580"/>
      <c r="I23" s="580"/>
    </row>
    <row r="24" spans="1:18" x14ac:dyDescent="0.2">
      <c r="A24" s="22">
        <v>1</v>
      </c>
      <c r="B24" s="569" t="s">
        <v>18</v>
      </c>
      <c r="C24" s="569"/>
      <c r="D24" s="569"/>
      <c r="E24" s="569"/>
      <c r="F24" s="569"/>
      <c r="G24" s="569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575" t="s">
        <v>30</v>
      </c>
      <c r="C25" s="575"/>
      <c r="D25" s="575"/>
      <c r="E25" s="575"/>
      <c r="F25" s="575"/>
      <c r="G25" s="575"/>
      <c r="H25" s="59"/>
      <c r="I25" s="28">
        <f t="shared" ref="I25:O25" si="3">I19/220*210</f>
        <v>1167.3399999999999</v>
      </c>
      <c r="J25" s="28">
        <f t="shared" si="3"/>
        <v>1375.35</v>
      </c>
      <c r="K25" s="28">
        <f t="shared" si="3"/>
        <v>1375.35</v>
      </c>
      <c r="L25" s="28">
        <f t="shared" si="3"/>
        <v>1471.21</v>
      </c>
      <c r="M25" s="28">
        <f t="shared" si="3"/>
        <v>1471.21</v>
      </c>
      <c r="N25" s="28">
        <f t="shared" si="3"/>
        <v>1578.47</v>
      </c>
      <c r="O25" s="28">
        <f t="shared" si="3"/>
        <v>1578.47</v>
      </c>
      <c r="P25" s="28">
        <f t="shared" ref="P25:Q25" si="4">P19/220*210</f>
        <v>1673.18</v>
      </c>
      <c r="Q25" s="28">
        <f t="shared" si="4"/>
        <v>1673.18</v>
      </c>
      <c r="R25" s="28">
        <f t="shared" ref="R25" si="5">R19/220*210</f>
        <v>1673.18</v>
      </c>
    </row>
    <row r="26" spans="1:18" x14ac:dyDescent="0.2">
      <c r="A26" s="22" t="s">
        <v>11</v>
      </c>
      <c r="B26" s="575" t="s">
        <v>54</v>
      </c>
      <c r="C26" s="575"/>
      <c r="D26" s="575"/>
      <c r="E26" s="575"/>
      <c r="F26" s="575"/>
      <c r="G26" s="575"/>
      <c r="H26" s="2"/>
      <c r="I26" s="28">
        <f>I25*H26</f>
        <v>0</v>
      </c>
      <c r="J26" s="28">
        <f>J25*I26</f>
        <v>0</v>
      </c>
      <c r="K26" s="28">
        <f>K25*J26</f>
        <v>0</v>
      </c>
      <c r="L26" s="28">
        <f>L25*K26</f>
        <v>0</v>
      </c>
      <c r="M26" s="28">
        <f t="shared" ref="M26:R26" si="6">M25*$H$26</f>
        <v>0</v>
      </c>
      <c r="N26" s="28">
        <f t="shared" si="6"/>
        <v>0</v>
      </c>
      <c r="O26" s="28">
        <f t="shared" si="6"/>
        <v>0</v>
      </c>
      <c r="P26" s="28">
        <f t="shared" si="6"/>
        <v>0</v>
      </c>
      <c r="Q26" s="28">
        <f t="shared" si="6"/>
        <v>0</v>
      </c>
      <c r="R26" s="28">
        <f t="shared" si="6"/>
        <v>0</v>
      </c>
    </row>
    <row r="27" spans="1:18" x14ac:dyDescent="0.2">
      <c r="A27" s="22" t="s">
        <v>12</v>
      </c>
      <c r="B27" s="575" t="s">
        <v>55</v>
      </c>
      <c r="C27" s="575"/>
      <c r="D27" s="575"/>
      <c r="E27" s="575"/>
      <c r="F27" s="575"/>
      <c r="G27" s="575"/>
      <c r="H27" s="2">
        <v>0.2</v>
      </c>
      <c r="I27" s="28">
        <f>I25*H27</f>
        <v>233.47</v>
      </c>
      <c r="J27" s="28">
        <f>J25*H27</f>
        <v>275.07</v>
      </c>
      <c r="K27" s="28">
        <f>K25*H27</f>
        <v>275.07</v>
      </c>
      <c r="L27" s="28">
        <f t="shared" ref="L27:R27" si="7">L25*$H$27</f>
        <v>294.24</v>
      </c>
      <c r="M27" s="28">
        <f t="shared" si="7"/>
        <v>294.24</v>
      </c>
      <c r="N27" s="28">
        <f t="shared" si="7"/>
        <v>315.69</v>
      </c>
      <c r="O27" s="28">
        <f t="shared" si="7"/>
        <v>315.69</v>
      </c>
      <c r="P27" s="28">
        <f t="shared" si="7"/>
        <v>334.64</v>
      </c>
      <c r="Q27" s="28">
        <f t="shared" si="7"/>
        <v>334.64</v>
      </c>
      <c r="R27" s="28">
        <f t="shared" si="7"/>
        <v>334.64</v>
      </c>
    </row>
    <row r="28" spans="1:18" x14ac:dyDescent="0.2">
      <c r="A28" s="22" t="s">
        <v>13</v>
      </c>
      <c r="B28" s="575" t="s">
        <v>2</v>
      </c>
      <c r="C28" s="575"/>
      <c r="D28" s="575"/>
      <c r="E28" s="575"/>
      <c r="F28" s="575"/>
      <c r="G28" s="575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575" t="s">
        <v>56</v>
      </c>
      <c r="C29" s="575"/>
      <c r="D29" s="575"/>
      <c r="E29" s="575"/>
      <c r="F29" s="575"/>
      <c r="G29" s="575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575" t="s">
        <v>57</v>
      </c>
      <c r="C30" s="575"/>
      <c r="D30" s="575"/>
      <c r="E30" s="575"/>
      <c r="F30" s="575"/>
      <c r="G30" s="575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575" t="s">
        <v>4</v>
      </c>
      <c r="C31" s="575"/>
      <c r="D31" s="575"/>
      <c r="E31" s="575"/>
      <c r="F31" s="575"/>
      <c r="G31" s="575"/>
      <c r="H31" s="2"/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</row>
    <row r="32" spans="1:18" x14ac:dyDescent="0.2">
      <c r="A32" s="569" t="s">
        <v>82</v>
      </c>
      <c r="B32" s="569"/>
      <c r="C32" s="569"/>
      <c r="D32" s="569"/>
      <c r="E32" s="569"/>
      <c r="F32" s="569"/>
      <c r="G32" s="569"/>
      <c r="H32" s="569"/>
      <c r="I32" s="29">
        <f t="shared" ref="I32:O32" si="8">SUM(I25:I31)</f>
        <v>1400.81</v>
      </c>
      <c r="J32" s="29">
        <f t="shared" si="8"/>
        <v>1650.42</v>
      </c>
      <c r="K32" s="29">
        <f t="shared" si="8"/>
        <v>1650.42</v>
      </c>
      <c r="L32" s="29">
        <f t="shared" si="8"/>
        <v>1765.45</v>
      </c>
      <c r="M32" s="29">
        <f t="shared" si="8"/>
        <v>1765.45</v>
      </c>
      <c r="N32" s="29">
        <f t="shared" si="8"/>
        <v>1894.16</v>
      </c>
      <c r="O32" s="29">
        <f t="shared" si="8"/>
        <v>1894.16</v>
      </c>
      <c r="P32" s="29">
        <f t="shared" ref="P32:Q32" si="9">SUM(P25:P31)</f>
        <v>2007.82</v>
      </c>
      <c r="Q32" s="29">
        <f t="shared" si="9"/>
        <v>2007.82</v>
      </c>
      <c r="R32" s="29">
        <f t="shared" ref="R32" si="10">SUM(R25:R31)</f>
        <v>2007.82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580" t="s">
        <v>58</v>
      </c>
      <c r="B34" s="580"/>
      <c r="C34" s="580"/>
      <c r="D34" s="580"/>
      <c r="E34" s="580"/>
      <c r="F34" s="580"/>
      <c r="G34" s="580"/>
      <c r="H34" s="580"/>
      <c r="I34" s="580"/>
    </row>
    <row r="35" spans="1:18" x14ac:dyDescent="0.2">
      <c r="A35" s="569" t="s">
        <v>72</v>
      </c>
      <c r="B35" s="569"/>
      <c r="C35" s="569"/>
      <c r="D35" s="569"/>
      <c r="E35" s="569"/>
      <c r="F35" s="569"/>
      <c r="G35" s="569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575" t="s">
        <v>60</v>
      </c>
      <c r="C36" s="575"/>
      <c r="D36" s="575"/>
      <c r="E36" s="575"/>
      <c r="F36" s="575"/>
      <c r="G36" s="575"/>
      <c r="H36" s="1">
        <v>8.3299999999999999E-2</v>
      </c>
      <c r="I36" s="28">
        <f>I32*H36</f>
        <v>116.69</v>
      </c>
      <c r="J36" s="28">
        <f>J32*H36</f>
        <v>137.47999999999999</v>
      </c>
      <c r="K36" s="28">
        <f>K32*H36</f>
        <v>137.47999999999999</v>
      </c>
      <c r="L36" s="28">
        <f t="shared" ref="L36:R36" si="11">L32*$H$36</f>
        <v>147.06</v>
      </c>
      <c r="M36" s="28">
        <f t="shared" si="11"/>
        <v>147.06</v>
      </c>
      <c r="N36" s="28">
        <f t="shared" si="11"/>
        <v>157.78</v>
      </c>
      <c r="O36" s="28">
        <f t="shared" si="11"/>
        <v>157.78</v>
      </c>
      <c r="P36" s="28">
        <f t="shared" si="11"/>
        <v>167.25</v>
      </c>
      <c r="Q36" s="28">
        <f t="shared" si="11"/>
        <v>167.25</v>
      </c>
      <c r="R36" s="28">
        <f t="shared" si="11"/>
        <v>167.25</v>
      </c>
    </row>
    <row r="37" spans="1:18" x14ac:dyDescent="0.2">
      <c r="A37" s="22" t="s">
        <v>11</v>
      </c>
      <c r="B37" s="575" t="s">
        <v>113</v>
      </c>
      <c r="C37" s="575"/>
      <c r="D37" s="575"/>
      <c r="E37" s="575"/>
      <c r="F37" s="575"/>
      <c r="G37" s="575"/>
      <c r="H37" s="23">
        <v>0.1111</v>
      </c>
      <c r="I37" s="28">
        <f>I32*H37</f>
        <v>155.63</v>
      </c>
      <c r="J37" s="28">
        <f>J32*H37</f>
        <v>183.36</v>
      </c>
      <c r="K37" s="28">
        <f>K32*H37</f>
        <v>183.36</v>
      </c>
      <c r="L37" s="28">
        <f t="shared" ref="L37:R37" si="12">L32*$H$37</f>
        <v>196.14</v>
      </c>
      <c r="M37" s="28">
        <f t="shared" si="12"/>
        <v>196.14</v>
      </c>
      <c r="N37" s="28">
        <f t="shared" si="12"/>
        <v>210.44</v>
      </c>
      <c r="O37" s="28">
        <f t="shared" si="12"/>
        <v>210.44</v>
      </c>
      <c r="P37" s="28">
        <f t="shared" si="12"/>
        <v>223.07</v>
      </c>
      <c r="Q37" s="28">
        <f t="shared" si="12"/>
        <v>223.07</v>
      </c>
      <c r="R37" s="28">
        <f t="shared" si="12"/>
        <v>223.07</v>
      </c>
    </row>
    <row r="38" spans="1:18" x14ac:dyDescent="0.2">
      <c r="A38" s="90" t="s">
        <v>12</v>
      </c>
      <c r="B38" s="592" t="s">
        <v>205</v>
      </c>
      <c r="C38" s="593"/>
      <c r="D38" s="593"/>
      <c r="E38" s="593"/>
      <c r="F38" s="593"/>
      <c r="G38" s="594"/>
      <c r="H38" s="88">
        <f>(H50*(H36+H37))</f>
        <v>7.4300000000000005E-2</v>
      </c>
      <c r="I38" s="89">
        <f>H38*I32</f>
        <v>104.08</v>
      </c>
      <c r="J38" s="89">
        <f>H38*J32</f>
        <v>122.63</v>
      </c>
      <c r="K38" s="89">
        <f>H38*K32</f>
        <v>122.63</v>
      </c>
      <c r="L38" s="89">
        <f t="shared" ref="L38:R38" si="13">$H$38*L32</f>
        <v>131.16999999999999</v>
      </c>
      <c r="M38" s="89">
        <f t="shared" si="13"/>
        <v>131.16999999999999</v>
      </c>
      <c r="N38" s="89">
        <f t="shared" si="13"/>
        <v>140.74</v>
      </c>
      <c r="O38" s="89">
        <f t="shared" si="13"/>
        <v>140.74</v>
      </c>
      <c r="P38" s="89">
        <f t="shared" si="13"/>
        <v>149.18</v>
      </c>
      <c r="Q38" s="89">
        <f t="shared" si="13"/>
        <v>149.18</v>
      </c>
      <c r="R38" s="89">
        <f t="shared" si="13"/>
        <v>149.18</v>
      </c>
    </row>
    <row r="39" spans="1:18" x14ac:dyDescent="0.2">
      <c r="A39" s="569" t="s">
        <v>61</v>
      </c>
      <c r="B39" s="569"/>
      <c r="C39" s="569"/>
      <c r="D39" s="569"/>
      <c r="E39" s="569"/>
      <c r="F39" s="569"/>
      <c r="G39" s="569"/>
      <c r="H39" s="4">
        <f>TRUNC(SUM(H36:H38),4)</f>
        <v>0.26869999999999999</v>
      </c>
      <c r="I39" s="29">
        <f t="shared" ref="I39:O39" si="14">SUM(I36:I38)</f>
        <v>376.4</v>
      </c>
      <c r="J39" s="29">
        <f t="shared" si="14"/>
        <v>443.47</v>
      </c>
      <c r="K39" s="29">
        <f t="shared" si="14"/>
        <v>443.47</v>
      </c>
      <c r="L39" s="29">
        <f t="shared" si="14"/>
        <v>474.37</v>
      </c>
      <c r="M39" s="29">
        <f t="shared" si="14"/>
        <v>474.37</v>
      </c>
      <c r="N39" s="29">
        <f t="shared" si="14"/>
        <v>508.96</v>
      </c>
      <c r="O39" s="29">
        <f t="shared" si="14"/>
        <v>508.96</v>
      </c>
      <c r="P39" s="29">
        <f t="shared" ref="P39:Q39" si="15">SUM(P36:P38)</f>
        <v>539.5</v>
      </c>
      <c r="Q39" s="29">
        <f t="shared" si="15"/>
        <v>539.5</v>
      </c>
      <c r="R39" s="29">
        <f t="shared" ref="R39" si="16">SUM(R36:R38)</f>
        <v>539.5</v>
      </c>
    </row>
    <row r="40" spans="1:18" x14ac:dyDescent="0.2">
      <c r="A40" s="595"/>
      <c r="B40" s="596"/>
      <c r="C40" s="596"/>
      <c r="D40" s="596"/>
      <c r="E40" s="596"/>
      <c r="F40" s="596"/>
      <c r="G40" s="596"/>
      <c r="H40" s="596"/>
      <c r="I40" s="596"/>
    </row>
    <row r="41" spans="1:18" x14ac:dyDescent="0.2">
      <c r="A41" s="569" t="s">
        <v>73</v>
      </c>
      <c r="B41" s="569"/>
      <c r="C41" s="569"/>
      <c r="D41" s="569"/>
      <c r="E41" s="569"/>
      <c r="F41" s="569"/>
      <c r="G41" s="569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575" t="s">
        <v>64</v>
      </c>
      <c r="C42" s="575"/>
      <c r="D42" s="575"/>
      <c r="E42" s="575"/>
      <c r="F42" s="575"/>
      <c r="G42" s="575"/>
      <c r="H42" s="1">
        <v>0.2</v>
      </c>
      <c r="I42" s="28">
        <f>($I$32)*H42</f>
        <v>280.16000000000003</v>
      </c>
      <c r="J42" s="28">
        <f>($J$32)*H42</f>
        <v>330.08</v>
      </c>
      <c r="K42" s="28">
        <f t="shared" ref="K42:K49" si="17">($J$32)*H42</f>
        <v>330.08</v>
      </c>
      <c r="L42" s="28">
        <f t="shared" ref="L42:R42" si="18">(L32)*$H$42</f>
        <v>353.09</v>
      </c>
      <c r="M42" s="28">
        <f t="shared" si="18"/>
        <v>353.09</v>
      </c>
      <c r="N42" s="28">
        <f t="shared" si="18"/>
        <v>378.83</v>
      </c>
      <c r="O42" s="28">
        <f t="shared" si="18"/>
        <v>378.83</v>
      </c>
      <c r="P42" s="28">
        <f t="shared" si="18"/>
        <v>401.56</v>
      </c>
      <c r="Q42" s="28">
        <f t="shared" si="18"/>
        <v>401.56</v>
      </c>
      <c r="R42" s="28">
        <f t="shared" si="18"/>
        <v>401.56</v>
      </c>
    </row>
    <row r="43" spans="1:18" x14ac:dyDescent="0.2">
      <c r="A43" s="22" t="s">
        <v>11</v>
      </c>
      <c r="B43" s="575" t="s">
        <v>65</v>
      </c>
      <c r="C43" s="575"/>
      <c r="D43" s="575"/>
      <c r="E43" s="575"/>
      <c r="F43" s="575"/>
      <c r="G43" s="575"/>
      <c r="H43" s="1">
        <v>2.5000000000000001E-2</v>
      </c>
      <c r="I43" s="28">
        <f t="shared" ref="I43:I49" si="19">($I$32)*H43</f>
        <v>35.020000000000003</v>
      </c>
      <c r="J43" s="28">
        <f t="shared" ref="J43:J49" si="20">($J$32)*H43</f>
        <v>41.26</v>
      </c>
      <c r="K43" s="28">
        <f t="shared" si="17"/>
        <v>41.26</v>
      </c>
      <c r="L43" s="28">
        <f t="shared" ref="L43:R43" si="21">(L32)*$H$43</f>
        <v>44.14</v>
      </c>
      <c r="M43" s="28">
        <f t="shared" si="21"/>
        <v>44.14</v>
      </c>
      <c r="N43" s="28">
        <f t="shared" si="21"/>
        <v>47.35</v>
      </c>
      <c r="O43" s="28">
        <f t="shared" si="21"/>
        <v>47.35</v>
      </c>
      <c r="P43" s="28">
        <f t="shared" si="21"/>
        <v>50.2</v>
      </c>
      <c r="Q43" s="28">
        <f t="shared" si="21"/>
        <v>50.2</v>
      </c>
      <c r="R43" s="28">
        <f t="shared" si="21"/>
        <v>50.2</v>
      </c>
    </row>
    <row r="44" spans="1:18" x14ac:dyDescent="0.2">
      <c r="A44" s="22" t="s">
        <v>12</v>
      </c>
      <c r="B44" s="575" t="s">
        <v>66</v>
      </c>
      <c r="C44" s="575"/>
      <c r="D44" s="575"/>
      <c r="E44" s="575"/>
      <c r="F44" s="575"/>
      <c r="G44" s="575"/>
      <c r="H44" s="10">
        <f>3%*1.4694</f>
        <v>4.4080000000000001E-2</v>
      </c>
      <c r="I44" s="28">
        <f t="shared" si="19"/>
        <v>61.75</v>
      </c>
      <c r="J44" s="28">
        <f t="shared" si="20"/>
        <v>72.75</v>
      </c>
      <c r="K44" s="28">
        <f t="shared" si="17"/>
        <v>72.75</v>
      </c>
      <c r="L44" s="28">
        <f t="shared" ref="L44:R44" si="22">(L32)*$H$44</f>
        <v>77.819999999999993</v>
      </c>
      <c r="M44" s="28">
        <f t="shared" si="22"/>
        <v>77.819999999999993</v>
      </c>
      <c r="N44" s="28">
        <f t="shared" si="22"/>
        <v>83.49</v>
      </c>
      <c r="O44" s="28">
        <f t="shared" si="22"/>
        <v>83.49</v>
      </c>
      <c r="P44" s="28">
        <f t="shared" si="22"/>
        <v>88.5</v>
      </c>
      <c r="Q44" s="28">
        <f t="shared" si="22"/>
        <v>88.5</v>
      </c>
      <c r="R44" s="28">
        <f t="shared" si="22"/>
        <v>88.5</v>
      </c>
    </row>
    <row r="45" spans="1:18" x14ac:dyDescent="0.2">
      <c r="A45" s="22" t="s">
        <v>13</v>
      </c>
      <c r="B45" s="575" t="s">
        <v>63</v>
      </c>
      <c r="C45" s="575"/>
      <c r="D45" s="575"/>
      <c r="E45" s="575"/>
      <c r="F45" s="575"/>
      <c r="G45" s="575"/>
      <c r="H45" s="1">
        <v>1.4999999999999999E-2</v>
      </c>
      <c r="I45" s="28">
        <f t="shared" si="19"/>
        <v>21.01</v>
      </c>
      <c r="J45" s="28">
        <f t="shared" si="20"/>
        <v>24.76</v>
      </c>
      <c r="K45" s="28">
        <f t="shared" si="17"/>
        <v>24.76</v>
      </c>
      <c r="L45" s="28">
        <f t="shared" ref="L45:R45" si="23">(L32)*$H$45</f>
        <v>26.48</v>
      </c>
      <c r="M45" s="28">
        <f t="shared" si="23"/>
        <v>26.48</v>
      </c>
      <c r="N45" s="28">
        <f t="shared" si="23"/>
        <v>28.41</v>
      </c>
      <c r="O45" s="28">
        <f t="shared" si="23"/>
        <v>28.41</v>
      </c>
      <c r="P45" s="28">
        <f t="shared" si="23"/>
        <v>30.12</v>
      </c>
      <c r="Q45" s="28">
        <f t="shared" si="23"/>
        <v>30.12</v>
      </c>
      <c r="R45" s="28">
        <f t="shared" si="23"/>
        <v>30.12</v>
      </c>
    </row>
    <row r="46" spans="1:18" x14ac:dyDescent="0.2">
      <c r="A46" s="22" t="s">
        <v>14</v>
      </c>
      <c r="B46" s="575" t="s">
        <v>67</v>
      </c>
      <c r="C46" s="575"/>
      <c r="D46" s="575"/>
      <c r="E46" s="575"/>
      <c r="F46" s="575"/>
      <c r="G46" s="575"/>
      <c r="H46" s="1">
        <v>0.01</v>
      </c>
      <c r="I46" s="28">
        <f t="shared" si="19"/>
        <v>14.01</v>
      </c>
      <c r="J46" s="28">
        <f t="shared" si="20"/>
        <v>16.5</v>
      </c>
      <c r="K46" s="28">
        <f t="shared" si="17"/>
        <v>16.5</v>
      </c>
      <c r="L46" s="28">
        <f t="shared" ref="L46:R46" si="24">(L32)*$H$46</f>
        <v>17.649999999999999</v>
      </c>
      <c r="M46" s="28">
        <f t="shared" si="24"/>
        <v>17.649999999999999</v>
      </c>
      <c r="N46" s="28">
        <f t="shared" si="24"/>
        <v>18.940000000000001</v>
      </c>
      <c r="O46" s="28">
        <f t="shared" si="24"/>
        <v>18.940000000000001</v>
      </c>
      <c r="P46" s="28">
        <f t="shared" si="24"/>
        <v>20.079999999999998</v>
      </c>
      <c r="Q46" s="28">
        <f t="shared" si="24"/>
        <v>20.079999999999998</v>
      </c>
      <c r="R46" s="28">
        <f t="shared" si="24"/>
        <v>20.079999999999998</v>
      </c>
    </row>
    <row r="47" spans="1:18" x14ac:dyDescent="0.2">
      <c r="A47" s="22" t="s">
        <v>15</v>
      </c>
      <c r="B47" s="575" t="s">
        <v>68</v>
      </c>
      <c r="C47" s="575"/>
      <c r="D47" s="575"/>
      <c r="E47" s="575"/>
      <c r="F47" s="575"/>
      <c r="G47" s="575"/>
      <c r="H47" s="1">
        <v>6.0000000000000001E-3</v>
      </c>
      <c r="I47" s="28">
        <f t="shared" si="19"/>
        <v>8.4</v>
      </c>
      <c r="J47" s="28">
        <f t="shared" si="20"/>
        <v>9.9</v>
      </c>
      <c r="K47" s="28">
        <f t="shared" si="17"/>
        <v>9.9</v>
      </c>
      <c r="L47" s="28">
        <f t="shared" ref="L47:R47" si="25">(L32)*$H$47</f>
        <v>10.59</v>
      </c>
      <c r="M47" s="28">
        <f t="shared" si="25"/>
        <v>10.59</v>
      </c>
      <c r="N47" s="28">
        <f t="shared" si="25"/>
        <v>11.36</v>
      </c>
      <c r="O47" s="28">
        <f t="shared" si="25"/>
        <v>11.36</v>
      </c>
      <c r="P47" s="28">
        <f t="shared" si="25"/>
        <v>12.05</v>
      </c>
      <c r="Q47" s="28">
        <f t="shared" si="25"/>
        <v>12.05</v>
      </c>
      <c r="R47" s="28">
        <f t="shared" si="25"/>
        <v>12.05</v>
      </c>
    </row>
    <row r="48" spans="1:18" x14ac:dyDescent="0.2">
      <c r="A48" s="22" t="s">
        <v>16</v>
      </c>
      <c r="B48" s="575" t="s">
        <v>69</v>
      </c>
      <c r="C48" s="575"/>
      <c r="D48" s="575"/>
      <c r="E48" s="575"/>
      <c r="F48" s="575"/>
      <c r="G48" s="575"/>
      <c r="H48" s="1">
        <v>2E-3</v>
      </c>
      <c r="I48" s="28">
        <f t="shared" si="19"/>
        <v>2.8</v>
      </c>
      <c r="J48" s="28">
        <f t="shared" si="20"/>
        <v>3.3</v>
      </c>
      <c r="K48" s="28">
        <f t="shared" si="17"/>
        <v>3.3</v>
      </c>
      <c r="L48" s="28">
        <f t="shared" ref="L48:R48" si="26">(L32)*$H$48</f>
        <v>3.53</v>
      </c>
      <c r="M48" s="28">
        <f t="shared" si="26"/>
        <v>3.53</v>
      </c>
      <c r="N48" s="28">
        <f t="shared" si="26"/>
        <v>3.79</v>
      </c>
      <c r="O48" s="28">
        <f t="shared" si="26"/>
        <v>3.79</v>
      </c>
      <c r="P48" s="28">
        <f t="shared" si="26"/>
        <v>4.0199999999999996</v>
      </c>
      <c r="Q48" s="28">
        <f t="shared" si="26"/>
        <v>4.0199999999999996</v>
      </c>
      <c r="R48" s="28">
        <f t="shared" si="26"/>
        <v>4.0199999999999996</v>
      </c>
    </row>
    <row r="49" spans="1:18" x14ac:dyDescent="0.2">
      <c r="A49" s="22" t="s">
        <v>17</v>
      </c>
      <c r="B49" s="575" t="s">
        <v>70</v>
      </c>
      <c r="C49" s="575"/>
      <c r="D49" s="575"/>
      <c r="E49" s="575"/>
      <c r="F49" s="575"/>
      <c r="G49" s="575"/>
      <c r="H49" s="1">
        <v>0.08</v>
      </c>
      <c r="I49" s="28">
        <f t="shared" si="19"/>
        <v>112.06</v>
      </c>
      <c r="J49" s="28">
        <f t="shared" si="20"/>
        <v>132.03</v>
      </c>
      <c r="K49" s="28">
        <f t="shared" si="17"/>
        <v>132.03</v>
      </c>
      <c r="L49" s="28">
        <f t="shared" ref="L49:R49" si="27">(L32)*$H$49</f>
        <v>141.24</v>
      </c>
      <c r="M49" s="28">
        <f t="shared" si="27"/>
        <v>141.24</v>
      </c>
      <c r="N49" s="28">
        <f t="shared" si="27"/>
        <v>151.53</v>
      </c>
      <c r="O49" s="28">
        <f t="shared" si="27"/>
        <v>151.53</v>
      </c>
      <c r="P49" s="28">
        <f t="shared" si="27"/>
        <v>160.63</v>
      </c>
      <c r="Q49" s="28">
        <f t="shared" si="27"/>
        <v>160.63</v>
      </c>
      <c r="R49" s="28">
        <f t="shared" si="27"/>
        <v>160.63</v>
      </c>
    </row>
    <row r="50" spans="1:18" x14ac:dyDescent="0.2">
      <c r="A50" s="569" t="s">
        <v>71</v>
      </c>
      <c r="B50" s="569"/>
      <c r="C50" s="569"/>
      <c r="D50" s="569"/>
      <c r="E50" s="569"/>
      <c r="F50" s="569"/>
      <c r="G50" s="569"/>
      <c r="H50" s="4">
        <f>SUM(H42:H49)</f>
        <v>0.3821</v>
      </c>
      <c r="I50" s="29">
        <f t="shared" ref="I50:O50" si="28">TRUNC(SUM(I42:I49),2)</f>
        <v>535.21</v>
      </c>
      <c r="J50" s="29">
        <f t="shared" si="28"/>
        <v>630.58000000000004</v>
      </c>
      <c r="K50" s="29">
        <f t="shared" si="28"/>
        <v>630.58000000000004</v>
      </c>
      <c r="L50" s="29">
        <f t="shared" si="28"/>
        <v>674.54</v>
      </c>
      <c r="M50" s="29">
        <f t="shared" si="28"/>
        <v>674.54</v>
      </c>
      <c r="N50" s="29">
        <f t="shared" si="28"/>
        <v>723.7</v>
      </c>
      <c r="O50" s="29">
        <f t="shared" si="28"/>
        <v>723.7</v>
      </c>
      <c r="P50" s="29">
        <f t="shared" ref="P50:Q50" si="29">TRUNC(SUM(P42:P49),2)</f>
        <v>767.16</v>
      </c>
      <c r="Q50" s="29">
        <f t="shared" si="29"/>
        <v>767.16</v>
      </c>
      <c r="R50" s="29">
        <f t="shared" ref="R50" si="30">TRUNC(SUM(R42:R49),2)</f>
        <v>767.16</v>
      </c>
    </row>
    <row r="51" spans="1:18" x14ac:dyDescent="0.2">
      <c r="A51" s="587"/>
      <c r="B51" s="587"/>
      <c r="C51" s="587"/>
      <c r="D51" s="587"/>
      <c r="E51" s="587"/>
      <c r="F51" s="587"/>
      <c r="G51" s="587"/>
      <c r="H51" s="587"/>
      <c r="I51" s="588"/>
    </row>
    <row r="52" spans="1:18" x14ac:dyDescent="0.2">
      <c r="A52" s="569" t="s">
        <v>74</v>
      </c>
      <c r="B52" s="569"/>
      <c r="C52" s="569"/>
      <c r="D52" s="569"/>
      <c r="E52" s="569"/>
      <c r="F52" s="569"/>
      <c r="G52" s="569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577" t="s">
        <v>249</v>
      </c>
      <c r="C53" s="577"/>
      <c r="D53" s="577"/>
      <c r="E53" s="577"/>
      <c r="F53" s="577"/>
      <c r="G53" s="577"/>
      <c r="H53" s="25" t="s">
        <v>0</v>
      </c>
      <c r="I53" s="30">
        <f>(4.38*42)-(I19*6%)</f>
        <v>110.58</v>
      </c>
      <c r="J53" s="30">
        <f>(4.98*42)-(J19*6%)</f>
        <v>122.71</v>
      </c>
      <c r="K53" s="30">
        <f>(4.98*42)-(K19*6%)</f>
        <v>122.71</v>
      </c>
      <c r="L53" s="30">
        <f>(5.9*42)-(L19*6%)</f>
        <v>155.32</v>
      </c>
      <c r="M53" s="159">
        <f>(5.9*42)-(L19*6%)</f>
        <v>155.32</v>
      </c>
      <c r="N53" s="152">
        <f>(5.9*42)-(N19*6%)</f>
        <v>148.58000000000001</v>
      </c>
      <c r="O53" s="159">
        <f>(5.9*42)-(N19*6%)</f>
        <v>148.58000000000001</v>
      </c>
      <c r="P53" s="152">
        <f>(6.2*42)-(P19*6%)</f>
        <v>155.22999999999999</v>
      </c>
      <c r="Q53" s="159">
        <f>(6.2*42)-(P19*6%)</f>
        <v>155.22999999999999</v>
      </c>
      <c r="R53" s="159">
        <f>(6.2*42)-(R19*6%)</f>
        <v>155.22999999999999</v>
      </c>
    </row>
    <row r="54" spans="1:18" hidden="1" x14ac:dyDescent="0.2">
      <c r="A54" s="22"/>
      <c r="B54" s="589" t="s">
        <v>199</v>
      </c>
      <c r="C54" s="590"/>
      <c r="D54" s="590"/>
      <c r="E54" s="590"/>
      <c r="F54" s="590"/>
      <c r="G54" s="591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577" t="s">
        <v>120</v>
      </c>
      <c r="C55" s="577"/>
      <c r="D55" s="577"/>
      <c r="E55" s="577"/>
      <c r="F55" s="577"/>
      <c r="G55" s="577"/>
      <c r="H55" s="25" t="s">
        <v>0</v>
      </c>
      <c r="I55" s="30">
        <f>(18.23*21*0.99)</f>
        <v>379</v>
      </c>
      <c r="J55" s="30">
        <f>(21.27*21*0.99)</f>
        <v>442.2</v>
      </c>
      <c r="K55" s="30">
        <f>(21.27*21*0.99)</f>
        <v>442.2</v>
      </c>
      <c r="L55" s="30">
        <f>(22.55*21*0.99)</f>
        <v>468.81</v>
      </c>
      <c r="M55" s="30">
        <f>(22.55*21*0.99)</f>
        <v>468.81</v>
      </c>
      <c r="N55" s="30">
        <f>(27.29*21*0.99)</f>
        <v>567.36</v>
      </c>
      <c r="O55" s="30">
        <f>(27.29*21*0.99)</f>
        <v>567.36</v>
      </c>
      <c r="P55" s="30">
        <f>(33*21*0.99)</f>
        <v>686.07</v>
      </c>
      <c r="Q55" s="30">
        <f>(33*21*0.99)</f>
        <v>686.07</v>
      </c>
      <c r="R55" s="30">
        <f>(33*21*0.99)</f>
        <v>686.07</v>
      </c>
    </row>
    <row r="56" spans="1:18" x14ac:dyDescent="0.2">
      <c r="A56" s="22" t="s">
        <v>13</v>
      </c>
      <c r="B56" s="577" t="s">
        <v>121</v>
      </c>
      <c r="C56" s="577"/>
      <c r="D56" s="577"/>
      <c r="E56" s="577"/>
      <c r="F56" s="577"/>
      <c r="G56" s="577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589" t="s">
        <v>124</v>
      </c>
      <c r="C57" s="590"/>
      <c r="D57" s="590"/>
      <c r="E57" s="590"/>
      <c r="F57" s="590"/>
      <c r="G57" s="591"/>
      <c r="H57" s="25"/>
      <c r="I57" s="30">
        <f t="shared" ref="I57:O57" si="31">(I32*0.01%)</f>
        <v>0.14000000000000001</v>
      </c>
      <c r="J57" s="30">
        <f t="shared" si="31"/>
        <v>0.17</v>
      </c>
      <c r="K57" s="30">
        <f t="shared" si="31"/>
        <v>0.17</v>
      </c>
      <c r="L57" s="30">
        <f t="shared" si="31"/>
        <v>0.18</v>
      </c>
      <c r="M57" s="30">
        <f t="shared" si="31"/>
        <v>0.18</v>
      </c>
      <c r="N57" s="30">
        <f t="shared" si="31"/>
        <v>0.19</v>
      </c>
      <c r="O57" s="30">
        <f t="shared" si="31"/>
        <v>0.19</v>
      </c>
      <c r="P57" s="30">
        <f t="shared" ref="P57:Q57" si="32">(P32*0.01%)</f>
        <v>0.2</v>
      </c>
      <c r="Q57" s="30">
        <f t="shared" si="32"/>
        <v>0.2</v>
      </c>
      <c r="R57" s="30">
        <f t="shared" ref="R57" si="33">(R32*0.01%)</f>
        <v>0.2</v>
      </c>
    </row>
    <row r="58" spans="1:18" x14ac:dyDescent="0.2">
      <c r="A58" s="22" t="s">
        <v>15</v>
      </c>
      <c r="B58" s="589" t="s">
        <v>123</v>
      </c>
      <c r="C58" s="590"/>
      <c r="D58" s="590"/>
      <c r="E58" s="590"/>
      <c r="F58" s="590"/>
      <c r="G58" s="591"/>
      <c r="H58" s="40">
        <v>0.05</v>
      </c>
      <c r="I58" s="30">
        <f>I32*H58</f>
        <v>70.040000000000006</v>
      </c>
      <c r="J58" s="30">
        <f t="shared" ref="J58:O58" si="34">J32*7%</f>
        <v>115.53</v>
      </c>
      <c r="K58" s="30">
        <f t="shared" si="34"/>
        <v>115.53</v>
      </c>
      <c r="L58" s="30">
        <f t="shared" si="34"/>
        <v>123.58</v>
      </c>
      <c r="M58" s="30">
        <f t="shared" si="34"/>
        <v>123.58</v>
      </c>
      <c r="N58" s="30">
        <f t="shared" si="34"/>
        <v>132.59</v>
      </c>
      <c r="O58" s="30">
        <f t="shared" si="34"/>
        <v>132.59</v>
      </c>
      <c r="P58" s="30">
        <f t="shared" ref="P58:Q58" si="35">P32*7%</f>
        <v>140.55000000000001</v>
      </c>
      <c r="Q58" s="30">
        <f t="shared" si="35"/>
        <v>140.55000000000001</v>
      </c>
      <c r="R58" s="30">
        <f t="shared" ref="R58" si="36">R32*7%</f>
        <v>140.55000000000001</v>
      </c>
    </row>
    <row r="59" spans="1:18" x14ac:dyDescent="0.2">
      <c r="A59" s="22" t="s">
        <v>16</v>
      </c>
      <c r="B59" s="589" t="s">
        <v>122</v>
      </c>
      <c r="C59" s="590"/>
      <c r="D59" s="590"/>
      <c r="E59" s="590"/>
      <c r="F59" s="590"/>
      <c r="G59" s="591"/>
      <c r="H59" s="25" t="s">
        <v>0</v>
      </c>
      <c r="I59" s="30">
        <f>(I25+I27)*0.25%</f>
        <v>3.5</v>
      </c>
      <c r="J59" s="30">
        <f>(J25+J27)*0.25%</f>
        <v>4.13</v>
      </c>
      <c r="K59" s="30">
        <f>(K25+K27)*0.25%</f>
        <v>4.13</v>
      </c>
      <c r="L59" s="30">
        <f t="shared" ref="L59:R59" si="37">(L25+L27)*1%</f>
        <v>17.649999999999999</v>
      </c>
      <c r="M59" s="30">
        <f t="shared" si="37"/>
        <v>17.649999999999999</v>
      </c>
      <c r="N59" s="30">
        <f t="shared" si="37"/>
        <v>18.940000000000001</v>
      </c>
      <c r="O59" s="30">
        <f t="shared" si="37"/>
        <v>18.940000000000001</v>
      </c>
      <c r="P59" s="30">
        <f t="shared" si="37"/>
        <v>20.079999999999998</v>
      </c>
      <c r="Q59" s="30">
        <f t="shared" si="37"/>
        <v>20.079999999999998</v>
      </c>
      <c r="R59" s="30">
        <f t="shared" si="37"/>
        <v>20.079999999999998</v>
      </c>
    </row>
    <row r="60" spans="1:18" x14ac:dyDescent="0.2">
      <c r="A60" s="569" t="s">
        <v>75</v>
      </c>
      <c r="B60" s="569"/>
      <c r="C60" s="569"/>
      <c r="D60" s="569"/>
      <c r="E60" s="569"/>
      <c r="F60" s="569"/>
      <c r="G60" s="569"/>
      <c r="H60" s="569"/>
      <c r="I60" s="29">
        <f t="shared" ref="I60:O60" si="38">TRUNC(SUM(I53:I59),2)</f>
        <v>574.26</v>
      </c>
      <c r="J60" s="29">
        <f t="shared" si="38"/>
        <v>695.74</v>
      </c>
      <c r="K60" s="29">
        <f t="shared" si="38"/>
        <v>695.74</v>
      </c>
      <c r="L60" s="29">
        <f t="shared" si="38"/>
        <v>776.54</v>
      </c>
      <c r="M60" s="29">
        <f t="shared" si="38"/>
        <v>776.54</v>
      </c>
      <c r="N60" s="29">
        <f t="shared" si="38"/>
        <v>878.66</v>
      </c>
      <c r="O60" s="29">
        <f t="shared" si="38"/>
        <v>878.66</v>
      </c>
      <c r="P60" s="29">
        <f t="shared" ref="P60:Q60" si="39">TRUNC(SUM(P53:P59),2)</f>
        <v>1013.13</v>
      </c>
      <c r="Q60" s="29">
        <f t="shared" si="39"/>
        <v>1013.13</v>
      </c>
      <c r="R60" s="29">
        <f t="shared" ref="R60" si="40">TRUNC(SUM(R53:R59),2)</f>
        <v>1013.13</v>
      </c>
    </row>
    <row r="61" spans="1:18" x14ac:dyDescent="0.2">
      <c r="A61" s="587"/>
      <c r="B61" s="587"/>
      <c r="C61" s="587"/>
      <c r="D61" s="587"/>
      <c r="E61" s="587"/>
      <c r="F61" s="587"/>
      <c r="G61" s="587"/>
      <c r="H61" s="587"/>
      <c r="I61" s="588"/>
    </row>
    <row r="62" spans="1:18" x14ac:dyDescent="0.2">
      <c r="A62" s="571" t="s">
        <v>76</v>
      </c>
      <c r="B62" s="571"/>
      <c r="C62" s="571"/>
      <c r="D62" s="571"/>
      <c r="E62" s="571"/>
      <c r="F62" s="571"/>
      <c r="G62" s="571"/>
      <c r="H62" s="571"/>
      <c r="I62" s="571"/>
    </row>
    <row r="63" spans="1:18" x14ac:dyDescent="0.2">
      <c r="A63" s="569" t="s">
        <v>80</v>
      </c>
      <c r="B63" s="569"/>
      <c r="C63" s="569"/>
      <c r="D63" s="569"/>
      <c r="E63" s="569"/>
      <c r="F63" s="569"/>
      <c r="G63" s="569"/>
      <c r="H63" s="569"/>
      <c r="I63" s="22" t="s">
        <v>1</v>
      </c>
      <c r="J63" s="22" t="s">
        <v>1</v>
      </c>
      <c r="K63" s="22" t="s">
        <v>1</v>
      </c>
      <c r="L63" s="22" t="s">
        <v>1</v>
      </c>
      <c r="M63" s="22" t="s">
        <v>1</v>
      </c>
      <c r="N63" s="22" t="s">
        <v>1</v>
      </c>
      <c r="O63" s="22" t="s">
        <v>1</v>
      </c>
      <c r="P63" s="22" t="s">
        <v>1</v>
      </c>
      <c r="Q63" s="22" t="s">
        <v>1</v>
      </c>
      <c r="R63" s="22" t="s">
        <v>1</v>
      </c>
    </row>
    <row r="64" spans="1:18" x14ac:dyDescent="0.2">
      <c r="A64" s="22" t="s">
        <v>77</v>
      </c>
      <c r="B64" s="551" t="s">
        <v>59</v>
      </c>
      <c r="C64" s="551"/>
      <c r="D64" s="551"/>
      <c r="E64" s="551"/>
      <c r="F64" s="551"/>
      <c r="G64" s="551"/>
      <c r="H64" s="551"/>
      <c r="I64" s="28">
        <f t="shared" ref="I64:O64" si="41">I39</f>
        <v>376.4</v>
      </c>
      <c r="J64" s="28">
        <f t="shared" si="41"/>
        <v>443.47</v>
      </c>
      <c r="K64" s="28">
        <f t="shared" si="41"/>
        <v>443.47</v>
      </c>
      <c r="L64" s="28">
        <f t="shared" si="41"/>
        <v>474.37</v>
      </c>
      <c r="M64" s="28">
        <f t="shared" si="41"/>
        <v>474.37</v>
      </c>
      <c r="N64" s="28">
        <f t="shared" si="41"/>
        <v>508.96</v>
      </c>
      <c r="O64" s="28">
        <f t="shared" si="41"/>
        <v>508.96</v>
      </c>
      <c r="P64" s="28">
        <f t="shared" ref="P64:Q64" si="42">P39</f>
        <v>539.5</v>
      </c>
      <c r="Q64" s="28">
        <f t="shared" si="42"/>
        <v>539.5</v>
      </c>
      <c r="R64" s="28">
        <f t="shared" ref="R64" si="43">R39</f>
        <v>539.5</v>
      </c>
    </row>
    <row r="65" spans="1:18" x14ac:dyDescent="0.2">
      <c r="A65" s="22" t="s">
        <v>78</v>
      </c>
      <c r="B65" s="551" t="s">
        <v>62</v>
      </c>
      <c r="C65" s="551"/>
      <c r="D65" s="551"/>
      <c r="E65" s="551"/>
      <c r="F65" s="551"/>
      <c r="G65" s="551"/>
      <c r="H65" s="551"/>
      <c r="I65" s="31">
        <f t="shared" ref="I65:O65" si="44">I50</f>
        <v>535.21</v>
      </c>
      <c r="J65" s="31">
        <f t="shared" si="44"/>
        <v>630.58000000000004</v>
      </c>
      <c r="K65" s="31">
        <f t="shared" si="44"/>
        <v>630.58000000000004</v>
      </c>
      <c r="L65" s="31">
        <f t="shared" si="44"/>
        <v>674.54</v>
      </c>
      <c r="M65" s="31">
        <f t="shared" si="44"/>
        <v>674.54</v>
      </c>
      <c r="N65" s="31">
        <f t="shared" si="44"/>
        <v>723.7</v>
      </c>
      <c r="O65" s="31">
        <f t="shared" si="44"/>
        <v>723.7</v>
      </c>
      <c r="P65" s="31">
        <f t="shared" ref="P65:Q65" si="45">P50</f>
        <v>767.16</v>
      </c>
      <c r="Q65" s="31">
        <f t="shared" si="45"/>
        <v>767.16</v>
      </c>
      <c r="R65" s="31">
        <f t="shared" ref="R65" si="46">R50</f>
        <v>767.16</v>
      </c>
    </row>
    <row r="66" spans="1:18" x14ac:dyDescent="0.2">
      <c r="A66" s="22" t="s">
        <v>79</v>
      </c>
      <c r="B66" s="551" t="s">
        <v>81</v>
      </c>
      <c r="C66" s="551"/>
      <c r="D66" s="551"/>
      <c r="E66" s="551"/>
      <c r="F66" s="551"/>
      <c r="G66" s="551"/>
      <c r="H66" s="551"/>
      <c r="I66" s="31">
        <f t="shared" ref="I66:O66" si="47">I60</f>
        <v>574.26</v>
      </c>
      <c r="J66" s="31">
        <f t="shared" si="47"/>
        <v>695.74</v>
      </c>
      <c r="K66" s="31">
        <f t="shared" si="47"/>
        <v>695.74</v>
      </c>
      <c r="L66" s="31">
        <f t="shared" si="47"/>
        <v>776.54</v>
      </c>
      <c r="M66" s="31">
        <f t="shared" si="47"/>
        <v>776.54</v>
      </c>
      <c r="N66" s="31">
        <f t="shared" si="47"/>
        <v>878.66</v>
      </c>
      <c r="O66" s="31">
        <f t="shared" si="47"/>
        <v>878.66</v>
      </c>
      <c r="P66" s="31">
        <f t="shared" ref="P66:Q66" si="48">P60</f>
        <v>1013.13</v>
      </c>
      <c r="Q66" s="31">
        <f t="shared" si="48"/>
        <v>1013.13</v>
      </c>
      <c r="R66" s="31">
        <f t="shared" ref="R66" si="49">R60</f>
        <v>1013.13</v>
      </c>
    </row>
    <row r="67" spans="1:18" x14ac:dyDescent="0.2">
      <c r="A67" s="569" t="s">
        <v>83</v>
      </c>
      <c r="B67" s="569"/>
      <c r="C67" s="569"/>
      <c r="D67" s="569"/>
      <c r="E67" s="569"/>
      <c r="F67" s="569"/>
      <c r="G67" s="569"/>
      <c r="H67" s="569"/>
      <c r="I67" s="32">
        <f t="shared" ref="I67:O67" si="50">TRUNC(SUM(I64:I66),2)</f>
        <v>1485.87</v>
      </c>
      <c r="J67" s="32">
        <f t="shared" si="50"/>
        <v>1769.79</v>
      </c>
      <c r="K67" s="32">
        <f t="shared" si="50"/>
        <v>1769.79</v>
      </c>
      <c r="L67" s="32">
        <f t="shared" si="50"/>
        <v>1925.45</v>
      </c>
      <c r="M67" s="32">
        <f t="shared" si="50"/>
        <v>1925.45</v>
      </c>
      <c r="N67" s="32">
        <f t="shared" si="50"/>
        <v>2111.3200000000002</v>
      </c>
      <c r="O67" s="32">
        <f t="shared" si="50"/>
        <v>2111.3200000000002</v>
      </c>
      <c r="P67" s="32">
        <f t="shared" ref="P67:Q67" si="51">TRUNC(SUM(P64:P66),2)</f>
        <v>2319.79</v>
      </c>
      <c r="Q67" s="32">
        <f t="shared" si="51"/>
        <v>2319.79</v>
      </c>
      <c r="R67" s="32">
        <f t="shared" ref="R67" si="52">TRUNC(SUM(R64:R66),2)</f>
        <v>2319.79</v>
      </c>
    </row>
    <row r="68" spans="1:18" x14ac:dyDescent="0.2">
      <c r="A68" s="578"/>
      <c r="B68" s="579"/>
      <c r="C68" s="579"/>
      <c r="D68" s="579"/>
      <c r="E68" s="579"/>
      <c r="F68" s="579"/>
      <c r="G68" s="579"/>
      <c r="H68" s="579"/>
      <c r="I68" s="579"/>
    </row>
    <row r="69" spans="1:18" x14ac:dyDescent="0.2">
      <c r="A69" s="580" t="s">
        <v>84</v>
      </c>
      <c r="B69" s="580"/>
      <c r="C69" s="580"/>
      <c r="D69" s="580"/>
      <c r="E69" s="580"/>
      <c r="F69" s="580"/>
      <c r="G69" s="580"/>
      <c r="H69" s="580"/>
      <c r="I69" s="580"/>
    </row>
    <row r="70" spans="1:18" x14ac:dyDescent="0.2">
      <c r="A70" s="22">
        <v>3</v>
      </c>
      <c r="B70" s="569" t="s">
        <v>85</v>
      </c>
      <c r="C70" s="569"/>
      <c r="D70" s="569"/>
      <c r="E70" s="569"/>
      <c r="F70" s="569"/>
      <c r="G70" s="569"/>
      <c r="H70" s="22" t="s">
        <v>3</v>
      </c>
      <c r="I70" s="22" t="s">
        <v>1</v>
      </c>
      <c r="J70" s="22" t="s">
        <v>1</v>
      </c>
      <c r="K70" s="22" t="s">
        <v>1</v>
      </c>
      <c r="L70" s="22" t="s">
        <v>1</v>
      </c>
      <c r="M70" s="22" t="s">
        <v>1</v>
      </c>
      <c r="N70" s="22" t="s">
        <v>1</v>
      </c>
      <c r="O70" s="22" t="s">
        <v>1</v>
      </c>
      <c r="P70" s="22" t="s">
        <v>1</v>
      </c>
      <c r="Q70" s="22" t="s">
        <v>1</v>
      </c>
      <c r="R70" s="22" t="s">
        <v>1</v>
      </c>
    </row>
    <row r="71" spans="1:18" x14ac:dyDescent="0.2">
      <c r="A71" s="22" t="s">
        <v>10</v>
      </c>
      <c r="B71" s="575" t="s">
        <v>88</v>
      </c>
      <c r="C71" s="575"/>
      <c r="D71" s="575"/>
      <c r="E71" s="575"/>
      <c r="F71" s="575"/>
      <c r="G71" s="575"/>
      <c r="H71" s="142">
        <v>4.0000000000000001E-3</v>
      </c>
      <c r="I71" s="31">
        <f t="shared" ref="I71:I76" si="53">($I$32)*H71</f>
        <v>5.6</v>
      </c>
      <c r="J71" s="31">
        <f t="shared" ref="J71:J76" si="54">($J$32)*H71</f>
        <v>6.6</v>
      </c>
      <c r="K71" s="31">
        <f t="shared" ref="K71:K76" si="55">($J$32)*H71</f>
        <v>6.6</v>
      </c>
      <c r="L71" s="31">
        <f t="shared" ref="L71:Q71" si="56">(L32)*$H$71</f>
        <v>7.06</v>
      </c>
      <c r="M71" s="31">
        <f t="shared" si="56"/>
        <v>7.06</v>
      </c>
      <c r="N71" s="31">
        <f t="shared" si="56"/>
        <v>7.58</v>
      </c>
      <c r="O71" s="31">
        <f t="shared" si="56"/>
        <v>7.58</v>
      </c>
      <c r="P71" s="31">
        <f t="shared" si="56"/>
        <v>8.0299999999999994</v>
      </c>
      <c r="Q71" s="31">
        <f t="shared" si="56"/>
        <v>8.0299999999999994</v>
      </c>
      <c r="R71" s="31">
        <f>(R32)*$H$71*0.1</f>
        <v>0.8</v>
      </c>
    </row>
    <row r="72" spans="1:18" x14ac:dyDescent="0.2">
      <c r="A72" s="22" t="s">
        <v>11</v>
      </c>
      <c r="B72" s="575" t="s">
        <v>87</v>
      </c>
      <c r="C72" s="575"/>
      <c r="D72" s="575"/>
      <c r="E72" s="575"/>
      <c r="F72" s="575"/>
      <c r="G72" s="575"/>
      <c r="H72" s="143">
        <v>3.0000000000000001E-3</v>
      </c>
      <c r="I72" s="31">
        <f t="shared" si="53"/>
        <v>4.2</v>
      </c>
      <c r="J72" s="31">
        <f t="shared" si="54"/>
        <v>4.95</v>
      </c>
      <c r="K72" s="31">
        <f t="shared" si="55"/>
        <v>4.95</v>
      </c>
      <c r="L72" s="31">
        <f t="shared" ref="L72:Q72" si="57">(L32)*$H$72</f>
        <v>5.3</v>
      </c>
      <c r="M72" s="31">
        <f t="shared" si="57"/>
        <v>5.3</v>
      </c>
      <c r="N72" s="31">
        <f t="shared" si="57"/>
        <v>5.68</v>
      </c>
      <c r="O72" s="31">
        <f t="shared" si="57"/>
        <v>5.68</v>
      </c>
      <c r="P72" s="31">
        <f t="shared" si="57"/>
        <v>6.02</v>
      </c>
      <c r="Q72" s="31">
        <f t="shared" si="57"/>
        <v>6.02</v>
      </c>
      <c r="R72" s="31">
        <f>(R32)*$H$72*0.1</f>
        <v>0.6</v>
      </c>
    </row>
    <row r="73" spans="1:18" x14ac:dyDescent="0.2">
      <c r="A73" s="22" t="s">
        <v>12</v>
      </c>
      <c r="B73" s="575" t="s">
        <v>89</v>
      </c>
      <c r="C73" s="575"/>
      <c r="D73" s="575"/>
      <c r="E73" s="575"/>
      <c r="F73" s="575"/>
      <c r="G73" s="575"/>
      <c r="H73" s="10">
        <v>4.0000000000000002E-4</v>
      </c>
      <c r="I73" s="31">
        <f t="shared" si="53"/>
        <v>0.56000000000000005</v>
      </c>
      <c r="J73" s="31">
        <f t="shared" si="54"/>
        <v>0.66</v>
      </c>
      <c r="K73" s="31">
        <f t="shared" si="55"/>
        <v>0.66</v>
      </c>
      <c r="L73" s="31">
        <f t="shared" ref="L73:R73" si="58">(L32)*$H$73</f>
        <v>0.71</v>
      </c>
      <c r="M73" s="31">
        <f t="shared" si="58"/>
        <v>0.71</v>
      </c>
      <c r="N73" s="31">
        <f t="shared" si="58"/>
        <v>0.76</v>
      </c>
      <c r="O73" s="31">
        <f t="shared" si="58"/>
        <v>0.76</v>
      </c>
      <c r="P73" s="31">
        <f t="shared" si="58"/>
        <v>0.8</v>
      </c>
      <c r="Q73" s="31">
        <f t="shared" si="58"/>
        <v>0.8</v>
      </c>
      <c r="R73" s="31">
        <f t="shared" si="58"/>
        <v>0.8</v>
      </c>
    </row>
    <row r="74" spans="1:18" x14ac:dyDescent="0.2">
      <c r="A74" s="22" t="s">
        <v>13</v>
      </c>
      <c r="B74" s="575" t="s">
        <v>86</v>
      </c>
      <c r="C74" s="575"/>
      <c r="D74" s="575"/>
      <c r="E74" s="575"/>
      <c r="F74" s="575"/>
      <c r="G74" s="575"/>
      <c r="H74" s="142">
        <v>1.9800000000000002E-2</v>
      </c>
      <c r="I74" s="31">
        <f t="shared" si="53"/>
        <v>27.74</v>
      </c>
      <c r="J74" s="31">
        <f t="shared" si="54"/>
        <v>32.68</v>
      </c>
      <c r="K74" s="31">
        <f t="shared" si="55"/>
        <v>32.68</v>
      </c>
      <c r="L74" s="31">
        <f t="shared" ref="L74:Q74" si="59">(L32)*$H$74</f>
        <v>34.96</v>
      </c>
      <c r="M74" s="31">
        <f t="shared" si="59"/>
        <v>34.96</v>
      </c>
      <c r="N74" s="31">
        <f t="shared" si="59"/>
        <v>37.5</v>
      </c>
      <c r="O74" s="31">
        <f t="shared" si="59"/>
        <v>37.5</v>
      </c>
      <c r="P74" s="31">
        <f t="shared" si="59"/>
        <v>39.75</v>
      </c>
      <c r="Q74" s="31">
        <f t="shared" si="59"/>
        <v>39.75</v>
      </c>
      <c r="R74" s="31">
        <f>(R32)*$H$74*0.1</f>
        <v>3.98</v>
      </c>
    </row>
    <row r="75" spans="1:18" x14ac:dyDescent="0.2">
      <c r="A75" s="22" t="s">
        <v>14</v>
      </c>
      <c r="B75" s="575" t="s">
        <v>90</v>
      </c>
      <c r="C75" s="575"/>
      <c r="D75" s="575"/>
      <c r="E75" s="575"/>
      <c r="F75" s="575"/>
      <c r="G75" s="575"/>
      <c r="H75" s="23">
        <f>H50*H74</f>
        <v>7.6E-3</v>
      </c>
      <c r="I75" s="31">
        <f t="shared" si="53"/>
        <v>10.65</v>
      </c>
      <c r="J75" s="31">
        <f t="shared" si="54"/>
        <v>12.54</v>
      </c>
      <c r="K75" s="31">
        <f t="shared" si="55"/>
        <v>12.54</v>
      </c>
      <c r="L75" s="31">
        <f t="shared" ref="L75:Q75" si="60">(L32)*$H$75</f>
        <v>13.42</v>
      </c>
      <c r="M75" s="31">
        <f t="shared" si="60"/>
        <v>13.42</v>
      </c>
      <c r="N75" s="31">
        <f t="shared" si="60"/>
        <v>14.4</v>
      </c>
      <c r="O75" s="31">
        <f t="shared" si="60"/>
        <v>14.4</v>
      </c>
      <c r="P75" s="31">
        <f t="shared" si="60"/>
        <v>15.26</v>
      </c>
      <c r="Q75" s="31">
        <f t="shared" si="60"/>
        <v>15.26</v>
      </c>
      <c r="R75" s="31">
        <f>(R32)*$H$75*0.1</f>
        <v>1.53</v>
      </c>
    </row>
    <row r="76" spans="1:18" x14ac:dyDescent="0.2">
      <c r="A76" s="22" t="s">
        <v>15</v>
      </c>
      <c r="B76" s="575" t="s">
        <v>91</v>
      </c>
      <c r="C76" s="575"/>
      <c r="D76" s="575"/>
      <c r="E76" s="575"/>
      <c r="F76" s="575"/>
      <c r="G76" s="575"/>
      <c r="H76" s="10">
        <v>5.9999999999999995E-4</v>
      </c>
      <c r="I76" s="31">
        <f t="shared" si="53"/>
        <v>0.84</v>
      </c>
      <c r="J76" s="31">
        <f t="shared" si="54"/>
        <v>0.99</v>
      </c>
      <c r="K76" s="31">
        <f t="shared" si="55"/>
        <v>0.99</v>
      </c>
      <c r="L76" s="31">
        <f t="shared" ref="L76:R76" si="61">(L32)*$H$76</f>
        <v>1.06</v>
      </c>
      <c r="M76" s="31">
        <f t="shared" si="61"/>
        <v>1.06</v>
      </c>
      <c r="N76" s="31">
        <f t="shared" si="61"/>
        <v>1.1399999999999999</v>
      </c>
      <c r="O76" s="31">
        <f t="shared" si="61"/>
        <v>1.1399999999999999</v>
      </c>
      <c r="P76" s="31">
        <f t="shared" si="61"/>
        <v>1.2</v>
      </c>
      <c r="Q76" s="31">
        <f t="shared" si="61"/>
        <v>1.2</v>
      </c>
      <c r="R76" s="31">
        <f t="shared" si="61"/>
        <v>1.2</v>
      </c>
    </row>
    <row r="77" spans="1:18" x14ac:dyDescent="0.2">
      <c r="A77" s="569" t="s">
        <v>92</v>
      </c>
      <c r="B77" s="569"/>
      <c r="C77" s="569"/>
      <c r="D77" s="569"/>
      <c r="E77" s="569"/>
      <c r="F77" s="569"/>
      <c r="G77" s="569"/>
      <c r="H77" s="4">
        <f>TRUNC(SUM(H71:H76),4)</f>
        <v>3.5400000000000001E-2</v>
      </c>
      <c r="I77" s="29">
        <f t="shared" ref="I77:O77" si="62">TRUNC(SUM(I71:I76),2)</f>
        <v>49.59</v>
      </c>
      <c r="J77" s="29">
        <f t="shared" si="62"/>
        <v>58.42</v>
      </c>
      <c r="K77" s="29">
        <f t="shared" si="62"/>
        <v>58.42</v>
      </c>
      <c r="L77" s="29">
        <f t="shared" si="62"/>
        <v>62.51</v>
      </c>
      <c r="M77" s="29">
        <f t="shared" si="62"/>
        <v>62.51</v>
      </c>
      <c r="N77" s="29">
        <f t="shared" si="62"/>
        <v>67.06</v>
      </c>
      <c r="O77" s="29">
        <f t="shared" si="62"/>
        <v>67.06</v>
      </c>
      <c r="P77" s="29">
        <f t="shared" ref="P77:Q77" si="63">TRUNC(SUM(P71:P76),2)</f>
        <v>71.06</v>
      </c>
      <c r="Q77" s="29">
        <f t="shared" si="63"/>
        <v>71.06</v>
      </c>
      <c r="R77" s="29">
        <f t="shared" ref="R77" si="64">TRUNC(SUM(R71:R76),2)</f>
        <v>8.91</v>
      </c>
    </row>
    <row r="78" spans="1:18" x14ac:dyDescent="0.2">
      <c r="A78" s="585"/>
      <c r="B78" s="586"/>
      <c r="C78" s="586"/>
      <c r="D78" s="586"/>
      <c r="E78" s="586"/>
      <c r="F78" s="586"/>
      <c r="G78" s="586"/>
      <c r="H78" s="586"/>
      <c r="I78" s="586"/>
    </row>
    <row r="79" spans="1:18" x14ac:dyDescent="0.2">
      <c r="A79" s="580" t="s">
        <v>93</v>
      </c>
      <c r="B79" s="580"/>
      <c r="C79" s="580"/>
      <c r="D79" s="580"/>
      <c r="E79" s="580"/>
      <c r="F79" s="580"/>
      <c r="G79" s="580"/>
      <c r="H79" s="580"/>
      <c r="I79" s="580"/>
    </row>
    <row r="80" spans="1:18" x14ac:dyDescent="0.2">
      <c r="A80" s="569" t="s">
        <v>94</v>
      </c>
      <c r="B80" s="569"/>
      <c r="C80" s="569"/>
      <c r="D80" s="569"/>
      <c r="E80" s="569"/>
      <c r="F80" s="569"/>
      <c r="G80" s="569"/>
      <c r="H80" s="22" t="s">
        <v>3</v>
      </c>
      <c r="I80" s="22" t="s">
        <v>1</v>
      </c>
      <c r="J80" s="22" t="s">
        <v>1</v>
      </c>
      <c r="K80" s="22" t="s">
        <v>1</v>
      </c>
      <c r="L80" s="22" t="s">
        <v>1</v>
      </c>
      <c r="M80" s="22" t="s">
        <v>1</v>
      </c>
      <c r="N80" s="22" t="s">
        <v>1</v>
      </c>
      <c r="O80" s="22" t="s">
        <v>1</v>
      </c>
      <c r="P80" s="22" t="s">
        <v>1</v>
      </c>
      <c r="Q80" s="22" t="s">
        <v>1</v>
      </c>
      <c r="R80" s="22" t="s">
        <v>1</v>
      </c>
    </row>
    <row r="81" spans="1:18" x14ac:dyDescent="0.2">
      <c r="A81" s="22" t="s">
        <v>10</v>
      </c>
      <c r="B81" s="575" t="s">
        <v>95</v>
      </c>
      <c r="C81" s="575"/>
      <c r="D81" s="575"/>
      <c r="E81" s="575"/>
      <c r="F81" s="575"/>
      <c r="G81" s="575"/>
      <c r="H81" s="141">
        <v>9.2999999999999992E-3</v>
      </c>
      <c r="I81" s="31">
        <f>($I$32)*H81</f>
        <v>13.03</v>
      </c>
      <c r="J81" s="31">
        <f>($J$32)*H81</f>
        <v>15.35</v>
      </c>
      <c r="K81" s="31">
        <f>($J$32)*H81</f>
        <v>15.35</v>
      </c>
      <c r="L81" s="31">
        <f>($L$32)*H81</f>
        <v>16.420000000000002</v>
      </c>
      <c r="M81" s="31">
        <f>($M$32)*H81</f>
        <v>16.420000000000002</v>
      </c>
      <c r="N81" s="31">
        <f>(N32)*$H$81</f>
        <v>17.62</v>
      </c>
      <c r="O81" s="31">
        <f>(O$32)*$H$81</f>
        <v>17.62</v>
      </c>
      <c r="P81" s="31">
        <f>(P32)*$H$81</f>
        <v>18.670000000000002</v>
      </c>
      <c r="Q81" s="31">
        <f>(Q$32)*$H$81</f>
        <v>18.670000000000002</v>
      </c>
      <c r="R81" s="31">
        <f>(R$32)*$H$81</f>
        <v>18.670000000000002</v>
      </c>
    </row>
    <row r="82" spans="1:18" x14ac:dyDescent="0.2">
      <c r="A82" s="22" t="s">
        <v>11</v>
      </c>
      <c r="B82" s="575" t="s">
        <v>96</v>
      </c>
      <c r="C82" s="575"/>
      <c r="D82" s="575"/>
      <c r="E82" s="575"/>
      <c r="F82" s="575"/>
      <c r="G82" s="575"/>
      <c r="H82" s="5">
        <v>2.9999999999999997E-4</v>
      </c>
      <c r="I82" s="31">
        <f>($I$32)*H82</f>
        <v>0.42</v>
      </c>
      <c r="J82" s="31">
        <f>($J$32)*H82</f>
        <v>0.5</v>
      </c>
      <c r="K82" s="31">
        <f>($J$32)*H82</f>
        <v>0.5</v>
      </c>
      <c r="L82" s="31">
        <f>($L$32)*H82</f>
        <v>0.53</v>
      </c>
      <c r="M82" s="31">
        <f>($M$32)*H82</f>
        <v>0.53</v>
      </c>
      <c r="N82" s="31">
        <f>(N32)*$H$82</f>
        <v>0.56999999999999995</v>
      </c>
      <c r="O82" s="31">
        <f>(O$32)*$H$82</f>
        <v>0.56999999999999995</v>
      </c>
      <c r="P82" s="31">
        <f>(P32)*$H$82</f>
        <v>0.6</v>
      </c>
      <c r="Q82" s="31">
        <f>(Q$32)*$H$82</f>
        <v>0.6</v>
      </c>
      <c r="R82" s="31">
        <f>(R$32)*$H$82</f>
        <v>0.6</v>
      </c>
    </row>
    <row r="83" spans="1:18" x14ac:dyDescent="0.2">
      <c r="A83" s="22" t="s">
        <v>12</v>
      </c>
      <c r="B83" s="575" t="s">
        <v>97</v>
      </c>
      <c r="C83" s="575"/>
      <c r="D83" s="575"/>
      <c r="E83" s="575"/>
      <c r="F83" s="575"/>
      <c r="G83" s="575"/>
      <c r="H83" s="5">
        <v>2.0000000000000001E-4</v>
      </c>
      <c r="I83" s="31">
        <f>($I$32)*H83</f>
        <v>0.28000000000000003</v>
      </c>
      <c r="J83" s="31">
        <f>($J$32)*H83</f>
        <v>0.33</v>
      </c>
      <c r="K83" s="31">
        <f>($J$32)*H83</f>
        <v>0.33</v>
      </c>
      <c r="L83" s="31">
        <f>($L$32)*H83</f>
        <v>0.35</v>
      </c>
      <c r="M83" s="31">
        <f>($M$32)*H83</f>
        <v>0.35</v>
      </c>
      <c r="N83" s="31">
        <f>(N32)*$H$83</f>
        <v>0.38</v>
      </c>
      <c r="O83" s="31">
        <f>(O$32)*$H$83</f>
        <v>0.38</v>
      </c>
      <c r="P83" s="31">
        <f>(P32)*$H$83</f>
        <v>0.4</v>
      </c>
      <c r="Q83" s="31">
        <f>(Q$32)*$H$83</f>
        <v>0.4</v>
      </c>
      <c r="R83" s="31">
        <f>(R$32)*$H$83</f>
        <v>0.4</v>
      </c>
    </row>
    <row r="84" spans="1:18" x14ac:dyDescent="0.2">
      <c r="A84" s="22" t="s">
        <v>13</v>
      </c>
      <c r="B84" s="575" t="s">
        <v>98</v>
      </c>
      <c r="C84" s="575"/>
      <c r="D84" s="575"/>
      <c r="E84" s="575"/>
      <c r="F84" s="575"/>
      <c r="G84" s="575"/>
      <c r="H84" s="1">
        <v>2.9999999999999997E-4</v>
      </c>
      <c r="I84" s="31">
        <f>($I$32)*H84</f>
        <v>0.42</v>
      </c>
      <c r="J84" s="31">
        <f>($J$32)*H84</f>
        <v>0.5</v>
      </c>
      <c r="K84" s="31">
        <f>($J$32)*H84</f>
        <v>0.5</v>
      </c>
      <c r="L84" s="31">
        <f>($L$32)*H84</f>
        <v>0.53</v>
      </c>
      <c r="M84" s="31">
        <f>($M$32)*H84</f>
        <v>0.53</v>
      </c>
      <c r="N84" s="31">
        <f>(N32)*$H$84</f>
        <v>0.56999999999999995</v>
      </c>
      <c r="O84" s="31">
        <f>(O$32)*$H$84</f>
        <v>0.56999999999999995</v>
      </c>
      <c r="P84" s="31">
        <f>(P32)*$H$84</f>
        <v>0.6</v>
      </c>
      <c r="Q84" s="31">
        <f>(Q$32)*$H$84</f>
        <v>0.6</v>
      </c>
      <c r="R84" s="31">
        <f>(R$32)*$H$84</f>
        <v>0.6</v>
      </c>
    </row>
    <row r="85" spans="1:18" x14ac:dyDescent="0.2">
      <c r="A85" s="22" t="s">
        <v>14</v>
      </c>
      <c r="B85" s="575" t="s">
        <v>23</v>
      </c>
      <c r="C85" s="575"/>
      <c r="D85" s="575"/>
      <c r="E85" s="575"/>
      <c r="F85" s="575"/>
      <c r="G85" s="575"/>
      <c r="H85" s="5">
        <v>4.0000000000000002E-4</v>
      </c>
      <c r="I85" s="31">
        <f>($I$32)*H85</f>
        <v>0.56000000000000005</v>
      </c>
      <c r="J85" s="31">
        <f>($J$32)*H85</f>
        <v>0.66</v>
      </c>
      <c r="K85" s="31">
        <f>($J$32)*H85</f>
        <v>0.66</v>
      </c>
      <c r="L85" s="31">
        <f>($L$32)*H85</f>
        <v>0.71</v>
      </c>
      <c r="M85" s="31">
        <f>($M$32)*H85</f>
        <v>0.71</v>
      </c>
      <c r="N85" s="31">
        <f>(N32)*$H$85</f>
        <v>0.76</v>
      </c>
      <c r="O85" s="31">
        <f>(O32)*$H$85</f>
        <v>0.76</v>
      </c>
      <c r="P85" s="31">
        <f>(P32)*$H$85</f>
        <v>0.8</v>
      </c>
      <c r="Q85" s="31">
        <f>(Q32)*$H$85</f>
        <v>0.8</v>
      </c>
      <c r="R85" s="31">
        <f>(R32)*$H$85</f>
        <v>0.8</v>
      </c>
    </row>
    <row r="86" spans="1:18" x14ac:dyDescent="0.2">
      <c r="A86" s="22" t="s">
        <v>15</v>
      </c>
      <c r="B86" s="575" t="s">
        <v>4</v>
      </c>
      <c r="C86" s="575"/>
      <c r="D86" s="575"/>
      <c r="E86" s="575"/>
      <c r="F86" s="575"/>
      <c r="G86" s="575"/>
      <c r="H86" s="33">
        <v>0</v>
      </c>
      <c r="I86" s="31">
        <f>($I$32+$I$39)*H86</f>
        <v>0</v>
      </c>
      <c r="J86" s="31">
        <f>($I$32+$I$39)*I86</f>
        <v>0</v>
      </c>
      <c r="K86" s="31">
        <f>($I$32+$I$39)*J86</f>
        <v>0</v>
      </c>
      <c r="L86" s="31">
        <f>(L32+L39)*$H$86</f>
        <v>0</v>
      </c>
      <c r="M86" s="31">
        <f>(M32+M39)*$H$86</f>
        <v>0</v>
      </c>
      <c r="N86" s="31">
        <f>($I$32+$I$39)*M86</f>
        <v>0</v>
      </c>
      <c r="O86" s="31">
        <f>(O32+O39)*$H$86</f>
        <v>0</v>
      </c>
      <c r="P86" s="31">
        <f>($I$32+$I$39)*O86</f>
        <v>0</v>
      </c>
      <c r="Q86" s="31">
        <f>(Q32+Q39)*$H$86</f>
        <v>0</v>
      </c>
      <c r="R86" s="31">
        <f>(R32+R39)*$H$86</f>
        <v>0</v>
      </c>
    </row>
    <row r="87" spans="1:18" x14ac:dyDescent="0.2">
      <c r="A87" s="569" t="s">
        <v>21</v>
      </c>
      <c r="B87" s="569"/>
      <c r="C87" s="569"/>
      <c r="D87" s="569"/>
      <c r="E87" s="569"/>
      <c r="F87" s="569"/>
      <c r="G87" s="569"/>
      <c r="H87" s="4">
        <f>TRUNC(SUM(H81:H86),4)</f>
        <v>1.0500000000000001E-2</v>
      </c>
      <c r="I87" s="29">
        <f t="shared" ref="I87:O87" si="65">TRUNC(SUM(I81:I86),2)</f>
        <v>14.71</v>
      </c>
      <c r="J87" s="29">
        <f t="shared" si="65"/>
        <v>17.34</v>
      </c>
      <c r="K87" s="29">
        <f t="shared" si="65"/>
        <v>17.34</v>
      </c>
      <c r="L87" s="29">
        <f t="shared" si="65"/>
        <v>18.54</v>
      </c>
      <c r="M87" s="29">
        <f t="shared" si="65"/>
        <v>18.54</v>
      </c>
      <c r="N87" s="29">
        <f t="shared" si="65"/>
        <v>19.899999999999999</v>
      </c>
      <c r="O87" s="29">
        <f t="shared" si="65"/>
        <v>19.899999999999999</v>
      </c>
      <c r="P87" s="29">
        <f t="shared" ref="P87:Q87" si="66">TRUNC(SUM(P81:P86),2)</f>
        <v>21.07</v>
      </c>
      <c r="Q87" s="29">
        <f t="shared" si="66"/>
        <v>21.07</v>
      </c>
      <c r="R87" s="29">
        <f t="shared" ref="R87" si="67">TRUNC(SUM(R81:R86),2)</f>
        <v>21.07</v>
      </c>
    </row>
    <row r="88" spans="1:18" x14ac:dyDescent="0.2">
      <c r="A88" s="583"/>
      <c r="B88" s="584"/>
      <c r="C88" s="584"/>
      <c r="D88" s="584"/>
      <c r="E88" s="584"/>
      <c r="F88" s="584"/>
      <c r="G88" s="584"/>
      <c r="H88" s="584"/>
      <c r="I88" s="584"/>
    </row>
    <row r="89" spans="1:18" x14ac:dyDescent="0.2">
      <c r="A89" s="569" t="s">
        <v>99</v>
      </c>
      <c r="B89" s="569"/>
      <c r="C89" s="569"/>
      <c r="D89" s="569"/>
      <c r="E89" s="569"/>
      <c r="F89" s="569"/>
      <c r="G89" s="569"/>
      <c r="H89" s="22" t="s">
        <v>3</v>
      </c>
      <c r="I89" s="22" t="s">
        <v>1</v>
      </c>
      <c r="J89" s="22" t="s">
        <v>1</v>
      </c>
      <c r="K89" s="22" t="s">
        <v>1</v>
      </c>
      <c r="L89" s="22" t="s">
        <v>1</v>
      </c>
      <c r="M89" s="22" t="s">
        <v>1</v>
      </c>
      <c r="N89" s="22" t="s">
        <v>1</v>
      </c>
      <c r="O89" s="22" t="s">
        <v>1</v>
      </c>
      <c r="P89" s="22" t="s">
        <v>1</v>
      </c>
      <c r="Q89" s="22" t="s">
        <v>1</v>
      </c>
      <c r="R89" s="22" t="s">
        <v>1</v>
      </c>
    </row>
    <row r="90" spans="1:18" x14ac:dyDescent="0.2">
      <c r="A90" s="22" t="s">
        <v>10</v>
      </c>
      <c r="B90" s="575" t="s">
        <v>100</v>
      </c>
      <c r="C90" s="575"/>
      <c r="D90" s="575"/>
      <c r="E90" s="575"/>
      <c r="F90" s="575"/>
      <c r="G90" s="575"/>
      <c r="H90" s="5">
        <v>0</v>
      </c>
      <c r="I90" s="28">
        <f>I32*H90</f>
        <v>0</v>
      </c>
      <c r="J90" s="28">
        <f>J32*I90</f>
        <v>0</v>
      </c>
      <c r="K90" s="28">
        <f>K32*J90</f>
        <v>0</v>
      </c>
      <c r="L90" s="28">
        <f>L32*K90</f>
        <v>0</v>
      </c>
      <c r="M90" s="28">
        <f>M32*L91</f>
        <v>0</v>
      </c>
      <c r="N90" s="28">
        <f>N32*M90</f>
        <v>0</v>
      </c>
      <c r="O90" s="28">
        <f>O32*N91</f>
        <v>0</v>
      </c>
      <c r="P90" s="28">
        <f>P32*O90</f>
        <v>0</v>
      </c>
      <c r="Q90" s="28">
        <f>Q32*P91</f>
        <v>0</v>
      </c>
      <c r="R90" s="28">
        <f>R32*O91</f>
        <v>0</v>
      </c>
    </row>
    <row r="91" spans="1:18" x14ac:dyDescent="0.2">
      <c r="A91" s="569" t="s">
        <v>22</v>
      </c>
      <c r="B91" s="569"/>
      <c r="C91" s="569"/>
      <c r="D91" s="569"/>
      <c r="E91" s="569"/>
      <c r="F91" s="569"/>
      <c r="G91" s="569"/>
      <c r="H91" s="4">
        <f>TRUNC(SUM(H90),4)</f>
        <v>0</v>
      </c>
      <c r="I91" s="29">
        <f t="shared" ref="I91:O91" si="68">TRUNC(SUM(I90),2)</f>
        <v>0</v>
      </c>
      <c r="J91" s="29">
        <f t="shared" si="68"/>
        <v>0</v>
      </c>
      <c r="K91" s="29">
        <f t="shared" si="68"/>
        <v>0</v>
      </c>
      <c r="L91" s="29">
        <f t="shared" si="68"/>
        <v>0</v>
      </c>
      <c r="M91" s="29">
        <f t="shared" si="68"/>
        <v>0</v>
      </c>
      <c r="N91" s="29">
        <f t="shared" si="68"/>
        <v>0</v>
      </c>
      <c r="O91" s="29">
        <f t="shared" si="68"/>
        <v>0</v>
      </c>
      <c r="P91" s="29">
        <f t="shared" ref="P91:Q91" si="69">TRUNC(SUM(P90),2)</f>
        <v>0</v>
      </c>
      <c r="Q91" s="29">
        <f t="shared" si="69"/>
        <v>0</v>
      </c>
      <c r="R91" s="29">
        <f t="shared" ref="R91" si="70">TRUNC(SUM(R90),2)</f>
        <v>0</v>
      </c>
    </row>
    <row r="92" spans="1:18" x14ac:dyDescent="0.2">
      <c r="A92" s="581"/>
      <c r="B92" s="582"/>
      <c r="C92" s="582"/>
      <c r="D92" s="582"/>
      <c r="E92" s="582"/>
      <c r="F92" s="582"/>
      <c r="G92" s="582"/>
      <c r="H92" s="582"/>
      <c r="I92" s="582"/>
    </row>
    <row r="93" spans="1:18" x14ac:dyDescent="0.2">
      <c r="A93" s="571" t="s">
        <v>101</v>
      </c>
      <c r="B93" s="571"/>
      <c r="C93" s="571"/>
      <c r="D93" s="571"/>
      <c r="E93" s="571"/>
      <c r="F93" s="571"/>
      <c r="G93" s="571"/>
      <c r="H93" s="571"/>
      <c r="I93" s="571"/>
    </row>
    <row r="94" spans="1:18" x14ac:dyDescent="0.2">
      <c r="A94" s="569" t="s">
        <v>102</v>
      </c>
      <c r="B94" s="569"/>
      <c r="C94" s="569"/>
      <c r="D94" s="569"/>
      <c r="E94" s="569"/>
      <c r="F94" s="569"/>
      <c r="G94" s="569"/>
      <c r="H94" s="569"/>
      <c r="I94" s="22" t="s">
        <v>1</v>
      </c>
      <c r="J94" s="22" t="s">
        <v>1</v>
      </c>
      <c r="K94" s="22" t="s">
        <v>1</v>
      </c>
      <c r="L94" s="22" t="s">
        <v>1</v>
      </c>
      <c r="M94" s="22" t="s">
        <v>1</v>
      </c>
      <c r="N94" s="22" t="s">
        <v>1</v>
      </c>
      <c r="O94" s="22" t="s">
        <v>1</v>
      </c>
      <c r="P94" s="22" t="s">
        <v>1</v>
      </c>
      <c r="Q94" s="22" t="s">
        <v>1</v>
      </c>
      <c r="R94" s="22" t="s">
        <v>1</v>
      </c>
    </row>
    <row r="95" spans="1:18" x14ac:dyDescent="0.2">
      <c r="A95" s="22" t="s">
        <v>25</v>
      </c>
      <c r="B95" s="551" t="s">
        <v>96</v>
      </c>
      <c r="C95" s="551"/>
      <c r="D95" s="551"/>
      <c r="E95" s="551"/>
      <c r="F95" s="551"/>
      <c r="G95" s="551"/>
      <c r="H95" s="551"/>
      <c r="I95" s="28">
        <f t="shared" ref="I95:O95" si="71">I87</f>
        <v>14.71</v>
      </c>
      <c r="J95" s="28">
        <f t="shared" si="71"/>
        <v>17.34</v>
      </c>
      <c r="K95" s="28">
        <f t="shared" si="71"/>
        <v>17.34</v>
      </c>
      <c r="L95" s="28">
        <f t="shared" si="71"/>
        <v>18.54</v>
      </c>
      <c r="M95" s="28">
        <f t="shared" si="71"/>
        <v>18.54</v>
      </c>
      <c r="N95" s="28">
        <f t="shared" si="71"/>
        <v>19.899999999999999</v>
      </c>
      <c r="O95" s="28">
        <f t="shared" si="71"/>
        <v>19.899999999999999</v>
      </c>
      <c r="P95" s="28">
        <f t="shared" ref="P95:Q95" si="72">P87</f>
        <v>21.07</v>
      </c>
      <c r="Q95" s="28">
        <f t="shared" si="72"/>
        <v>21.07</v>
      </c>
      <c r="R95" s="28">
        <f t="shared" ref="R95" si="73">R87</f>
        <v>21.07</v>
      </c>
    </row>
    <row r="96" spans="1:18" x14ac:dyDescent="0.2">
      <c r="A96" s="22" t="s">
        <v>26</v>
      </c>
      <c r="B96" s="551" t="s">
        <v>103</v>
      </c>
      <c r="C96" s="551"/>
      <c r="D96" s="551"/>
      <c r="E96" s="551"/>
      <c r="F96" s="551"/>
      <c r="G96" s="551"/>
      <c r="H96" s="551"/>
      <c r="I96" s="31">
        <f t="shared" ref="I96:O96" si="74">I91</f>
        <v>0</v>
      </c>
      <c r="J96" s="31">
        <f t="shared" si="74"/>
        <v>0</v>
      </c>
      <c r="K96" s="31">
        <f t="shared" si="74"/>
        <v>0</v>
      </c>
      <c r="L96" s="31">
        <f t="shared" si="74"/>
        <v>0</v>
      </c>
      <c r="M96" s="31">
        <f t="shared" si="74"/>
        <v>0</v>
      </c>
      <c r="N96" s="31">
        <f t="shared" si="74"/>
        <v>0</v>
      </c>
      <c r="O96" s="31">
        <f t="shared" si="74"/>
        <v>0</v>
      </c>
      <c r="P96" s="31">
        <f t="shared" ref="P96:Q96" si="75">P91</f>
        <v>0</v>
      </c>
      <c r="Q96" s="31">
        <f t="shared" si="75"/>
        <v>0</v>
      </c>
      <c r="R96" s="31">
        <f t="shared" ref="R96" si="76">R91</f>
        <v>0</v>
      </c>
    </row>
    <row r="97" spans="1:18" x14ac:dyDescent="0.2">
      <c r="A97" s="569" t="s">
        <v>104</v>
      </c>
      <c r="B97" s="569"/>
      <c r="C97" s="569"/>
      <c r="D97" s="569"/>
      <c r="E97" s="569"/>
      <c r="F97" s="569"/>
      <c r="G97" s="569"/>
      <c r="H97" s="569"/>
      <c r="I97" s="32">
        <f t="shared" ref="I97:O97" si="77">TRUNC(SUM(I95:I96),2)</f>
        <v>14.71</v>
      </c>
      <c r="J97" s="32">
        <f t="shared" si="77"/>
        <v>17.34</v>
      </c>
      <c r="K97" s="32">
        <f t="shared" si="77"/>
        <v>17.34</v>
      </c>
      <c r="L97" s="32">
        <f t="shared" si="77"/>
        <v>18.54</v>
      </c>
      <c r="M97" s="32">
        <f t="shared" si="77"/>
        <v>18.54</v>
      </c>
      <c r="N97" s="32">
        <f t="shared" si="77"/>
        <v>19.899999999999999</v>
      </c>
      <c r="O97" s="32">
        <f t="shared" si="77"/>
        <v>19.899999999999999</v>
      </c>
      <c r="P97" s="32">
        <f t="shared" ref="P97:Q97" si="78">TRUNC(SUM(P95:P96),2)</f>
        <v>21.07</v>
      </c>
      <c r="Q97" s="32">
        <f t="shared" si="78"/>
        <v>21.07</v>
      </c>
      <c r="R97" s="32">
        <f t="shared" ref="R97" si="79">TRUNC(SUM(R95:R96),2)</f>
        <v>21.07</v>
      </c>
    </row>
    <row r="98" spans="1:18" x14ac:dyDescent="0.2">
      <c r="A98" s="578"/>
      <c r="B98" s="579"/>
      <c r="C98" s="579"/>
      <c r="D98" s="579"/>
      <c r="E98" s="579"/>
      <c r="F98" s="579"/>
      <c r="G98" s="579"/>
      <c r="H98" s="579"/>
      <c r="I98" s="579"/>
    </row>
    <row r="99" spans="1:18" x14ac:dyDescent="0.2">
      <c r="A99" s="580" t="s">
        <v>105</v>
      </c>
      <c r="B99" s="580"/>
      <c r="C99" s="580"/>
      <c r="D99" s="580"/>
      <c r="E99" s="580"/>
      <c r="F99" s="580"/>
      <c r="G99" s="580"/>
      <c r="H99" s="580"/>
      <c r="I99" s="580"/>
    </row>
    <row r="100" spans="1:18" x14ac:dyDescent="0.2">
      <c r="A100" s="22">
        <v>5</v>
      </c>
      <c r="B100" s="569" t="s">
        <v>19</v>
      </c>
      <c r="C100" s="569"/>
      <c r="D100" s="569"/>
      <c r="E100" s="569"/>
      <c r="F100" s="569"/>
      <c r="G100" s="569"/>
      <c r="H100" s="22"/>
      <c r="I100" s="22" t="s">
        <v>1</v>
      </c>
      <c r="J100" s="22" t="s">
        <v>1</v>
      </c>
      <c r="K100" s="22" t="s">
        <v>1</v>
      </c>
      <c r="L100" s="22" t="s">
        <v>1</v>
      </c>
      <c r="M100" s="22" t="s">
        <v>1</v>
      </c>
      <c r="N100" s="22" t="s">
        <v>1</v>
      </c>
      <c r="O100" s="22" t="s">
        <v>1</v>
      </c>
      <c r="P100" s="22" t="s">
        <v>1</v>
      </c>
      <c r="Q100" s="22" t="s">
        <v>1</v>
      </c>
      <c r="R100" s="22" t="s">
        <v>1</v>
      </c>
    </row>
    <row r="101" spans="1:18" x14ac:dyDescent="0.2">
      <c r="A101" s="22" t="s">
        <v>10</v>
      </c>
      <c r="B101" s="577" t="s">
        <v>118</v>
      </c>
      <c r="C101" s="577"/>
      <c r="D101" s="577"/>
      <c r="E101" s="577"/>
      <c r="F101" s="577"/>
      <c r="G101" s="577"/>
      <c r="H101" s="25" t="s">
        <v>0</v>
      </c>
      <c r="I101" s="28">
        <f>'JUSTIFICATIVAS '!F88</f>
        <v>41.3</v>
      </c>
      <c r="J101" s="28">
        <f>I101</f>
        <v>41.3</v>
      </c>
      <c r="K101" s="28">
        <f>J101*$K$4</f>
        <v>43.68</v>
      </c>
      <c r="L101" s="28">
        <f>K101</f>
        <v>43.68</v>
      </c>
      <c r="M101" s="28">
        <f>L101*$M$4</f>
        <v>45.65</v>
      </c>
      <c r="N101" s="28">
        <f>M101</f>
        <v>45.65</v>
      </c>
      <c r="O101" s="28">
        <f>N101*O4</f>
        <v>47.73</v>
      </c>
      <c r="P101" s="28">
        <f>O101</f>
        <v>47.73</v>
      </c>
      <c r="Q101" s="28">
        <f>P101*Q4</f>
        <v>49.85</v>
      </c>
      <c r="R101" s="28">
        <f>Q101*R4</f>
        <v>49.85</v>
      </c>
    </row>
    <row r="102" spans="1:18" x14ac:dyDescent="0.2">
      <c r="A102" s="22" t="s">
        <v>11</v>
      </c>
      <c r="B102" s="577" t="s">
        <v>20</v>
      </c>
      <c r="C102" s="577"/>
      <c r="D102" s="577"/>
      <c r="E102" s="577"/>
      <c r="F102" s="577"/>
      <c r="G102" s="577"/>
      <c r="H102" s="25" t="s">
        <v>0</v>
      </c>
      <c r="I102" s="87">
        <v>0</v>
      </c>
      <c r="J102" s="87">
        <v>0</v>
      </c>
      <c r="K102" s="28">
        <f>J102*$K$4</f>
        <v>0</v>
      </c>
      <c r="L102" s="87">
        <v>0</v>
      </c>
      <c r="M102" s="28"/>
      <c r="N102" s="87">
        <v>0</v>
      </c>
      <c r="O102" s="28"/>
      <c r="P102" s="87">
        <v>0</v>
      </c>
      <c r="Q102" s="28"/>
      <c r="R102" s="28"/>
    </row>
    <row r="103" spans="1:18" x14ac:dyDescent="0.2">
      <c r="A103" s="62" t="s">
        <v>12</v>
      </c>
      <c r="B103" s="577" t="s">
        <v>186</v>
      </c>
      <c r="C103" s="577"/>
      <c r="D103" s="577"/>
      <c r="E103" s="577"/>
      <c r="F103" s="577"/>
      <c r="G103" s="577"/>
      <c r="H103" s="25" t="s">
        <v>0</v>
      </c>
      <c r="I103" s="87">
        <f>'JUSTIFICATIVAS '!F121</f>
        <v>1.3</v>
      </c>
      <c r="J103" s="87">
        <f>I103</f>
        <v>1.3</v>
      </c>
      <c r="K103" s="28">
        <f>J103*$K$4</f>
        <v>1.38</v>
      </c>
      <c r="L103" s="87">
        <f>K103</f>
        <v>1.38</v>
      </c>
      <c r="M103" s="28">
        <f>L103*$M$4</f>
        <v>1.44</v>
      </c>
      <c r="N103" s="87">
        <f>M103</f>
        <v>1.44</v>
      </c>
      <c r="O103" s="28">
        <f>N103*O4</f>
        <v>1.51</v>
      </c>
      <c r="P103" s="87">
        <f>O103</f>
        <v>1.51</v>
      </c>
      <c r="Q103" s="28">
        <f>P103*Q4</f>
        <v>1.58</v>
      </c>
      <c r="R103" s="28">
        <f>Q103*R4</f>
        <v>1.58</v>
      </c>
    </row>
    <row r="104" spans="1:18" x14ac:dyDescent="0.2">
      <c r="A104" s="62" t="s">
        <v>13</v>
      </c>
      <c r="B104" s="577" t="s">
        <v>4</v>
      </c>
      <c r="C104" s="577"/>
      <c r="D104" s="577"/>
      <c r="E104" s="577"/>
      <c r="F104" s="577"/>
      <c r="G104" s="577"/>
      <c r="H104" s="25" t="s">
        <v>0</v>
      </c>
      <c r="I104" s="28">
        <v>0</v>
      </c>
      <c r="J104" s="28">
        <v>0</v>
      </c>
      <c r="K104" s="28">
        <f>J104*$K$4</f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</row>
    <row r="105" spans="1:18" x14ac:dyDescent="0.2">
      <c r="A105" s="569" t="s">
        <v>106</v>
      </c>
      <c r="B105" s="569"/>
      <c r="C105" s="569"/>
      <c r="D105" s="569"/>
      <c r="E105" s="569"/>
      <c r="F105" s="569"/>
      <c r="G105" s="569"/>
      <c r="H105" s="4" t="s">
        <v>0</v>
      </c>
      <c r="I105" s="29">
        <f t="shared" ref="I105:O105" si="80">TRUNC(SUM(I101:I104),2)</f>
        <v>42.6</v>
      </c>
      <c r="J105" s="29">
        <f t="shared" si="80"/>
        <v>42.6</v>
      </c>
      <c r="K105" s="29">
        <f t="shared" si="80"/>
        <v>45.06</v>
      </c>
      <c r="L105" s="29">
        <f t="shared" si="80"/>
        <v>45.06</v>
      </c>
      <c r="M105" s="29">
        <f t="shared" si="80"/>
        <v>47.09</v>
      </c>
      <c r="N105" s="29">
        <f t="shared" si="80"/>
        <v>47.09</v>
      </c>
      <c r="O105" s="29">
        <f t="shared" si="80"/>
        <v>49.24</v>
      </c>
      <c r="P105" s="29">
        <f t="shared" ref="P105:Q105" si="81">TRUNC(SUM(P101:P104),2)</f>
        <v>49.24</v>
      </c>
      <c r="Q105" s="29">
        <f t="shared" si="81"/>
        <v>51.43</v>
      </c>
      <c r="R105" s="29">
        <f t="shared" ref="R105" si="82">TRUNC(SUM(R101:R104),2)</f>
        <v>51.43</v>
      </c>
    </row>
    <row r="106" spans="1:18" x14ac:dyDescent="0.2">
      <c r="A106" s="578"/>
      <c r="B106" s="579"/>
      <c r="C106" s="579"/>
      <c r="D106" s="579"/>
      <c r="E106" s="579"/>
      <c r="F106" s="579"/>
      <c r="G106" s="579"/>
      <c r="H106" s="579"/>
      <c r="I106" s="579"/>
    </row>
    <row r="107" spans="1:18" x14ac:dyDescent="0.2">
      <c r="A107" s="580" t="s">
        <v>107</v>
      </c>
      <c r="B107" s="580"/>
      <c r="C107" s="580"/>
      <c r="D107" s="580"/>
      <c r="E107" s="580"/>
      <c r="F107" s="580"/>
      <c r="G107" s="580"/>
      <c r="H107" s="580"/>
      <c r="I107" s="580"/>
    </row>
    <row r="108" spans="1:18" x14ac:dyDescent="0.2">
      <c r="A108" s="22">
        <v>6</v>
      </c>
      <c r="B108" s="569" t="s">
        <v>24</v>
      </c>
      <c r="C108" s="569"/>
      <c r="D108" s="569"/>
      <c r="E108" s="569"/>
      <c r="F108" s="569"/>
      <c r="G108" s="569"/>
      <c r="H108" s="22" t="s">
        <v>3</v>
      </c>
      <c r="I108" s="22" t="s">
        <v>1</v>
      </c>
      <c r="J108" s="22" t="s">
        <v>1</v>
      </c>
      <c r="K108" s="22" t="s">
        <v>1</v>
      </c>
      <c r="L108" s="22" t="s">
        <v>1</v>
      </c>
      <c r="M108" s="22" t="s">
        <v>1</v>
      </c>
      <c r="N108" s="22" t="s">
        <v>1</v>
      </c>
      <c r="O108" s="22" t="s">
        <v>1</v>
      </c>
      <c r="P108" s="22" t="s">
        <v>1</v>
      </c>
      <c r="Q108" s="22" t="s">
        <v>1</v>
      </c>
      <c r="R108" s="22" t="s">
        <v>1</v>
      </c>
    </row>
    <row r="109" spans="1:18" x14ac:dyDescent="0.2">
      <c r="A109" s="22" t="s">
        <v>10</v>
      </c>
      <c r="B109" s="575" t="s">
        <v>27</v>
      </c>
      <c r="C109" s="575"/>
      <c r="D109" s="575"/>
      <c r="E109" s="575"/>
      <c r="F109" s="575"/>
      <c r="G109" s="575"/>
      <c r="H109" s="56">
        <v>5.5597000000000001E-2</v>
      </c>
      <c r="I109" s="28">
        <f>TRUNC(H109*I133,2)</f>
        <v>166.43</v>
      </c>
      <c r="J109" s="28">
        <f>TRUNC(H109*J133,2)</f>
        <v>196.73</v>
      </c>
      <c r="K109" s="28">
        <f>TRUNC(H109*K133,2)</f>
        <v>196.87</v>
      </c>
      <c r="L109" s="28">
        <f t="shared" ref="L109:R109" si="83">TRUNC($H$109*L133,2)</f>
        <v>212.21</v>
      </c>
      <c r="M109" s="28">
        <f t="shared" si="83"/>
        <v>212.32</v>
      </c>
      <c r="N109" s="28">
        <f t="shared" si="83"/>
        <v>230.14</v>
      </c>
      <c r="O109" s="28">
        <f t="shared" si="83"/>
        <v>230.26</v>
      </c>
      <c r="P109" s="28">
        <f t="shared" si="83"/>
        <v>248.46</v>
      </c>
      <c r="Q109" s="28">
        <f t="shared" si="83"/>
        <v>248.58</v>
      </c>
      <c r="R109" s="28">
        <f t="shared" si="83"/>
        <v>245.12</v>
      </c>
    </row>
    <row r="110" spans="1:18" x14ac:dyDescent="0.2">
      <c r="A110" s="22" t="s">
        <v>11</v>
      </c>
      <c r="B110" s="575" t="s">
        <v>5</v>
      </c>
      <c r="C110" s="575"/>
      <c r="D110" s="575"/>
      <c r="E110" s="575"/>
      <c r="F110" s="575"/>
      <c r="G110" s="575"/>
      <c r="H110" s="56">
        <v>0.03</v>
      </c>
      <c r="I110" s="28">
        <f>TRUNC(H110*(I109+I133),2)</f>
        <v>94.8</v>
      </c>
      <c r="J110" s="28">
        <f>TRUNC(H110*(J109+J133),2)</f>
        <v>112.05</v>
      </c>
      <c r="K110" s="28">
        <f>TRUNC(H110*(K109+K133),2)</f>
        <v>112.13</v>
      </c>
      <c r="L110" s="28">
        <f>TRUNC($H$110*(L109+L133),2)</f>
        <v>120.87</v>
      </c>
      <c r="M110" s="28">
        <f>TRUNC($H$110*(M109+M133),2)</f>
        <v>120.94</v>
      </c>
      <c r="N110" s="28">
        <f>TRUNC($H$110*(N$109+N133),2)</f>
        <v>131.09</v>
      </c>
      <c r="O110" s="28">
        <f>TRUNC($H$110*(O109+O133),2)</f>
        <v>131.15</v>
      </c>
      <c r="P110" s="28">
        <f>TRUNC($H$110*(P109+P133),2)</f>
        <v>141.52000000000001</v>
      </c>
      <c r="Q110" s="28">
        <f>TRUNC($H$110*(Q109+Q133),2)</f>
        <v>141.59</v>
      </c>
      <c r="R110" s="28">
        <f>TRUNC($H$110*(R109+R133),2)</f>
        <v>139.62</v>
      </c>
    </row>
    <row r="111" spans="1:18" x14ac:dyDescent="0.2">
      <c r="A111" s="22" t="s">
        <v>12</v>
      </c>
      <c r="B111" s="576" t="s">
        <v>125</v>
      </c>
      <c r="C111" s="576"/>
      <c r="D111" s="576"/>
      <c r="E111" s="576"/>
      <c r="F111" s="576"/>
      <c r="G111" s="576"/>
      <c r="H111" s="2"/>
      <c r="I111" s="34"/>
      <c r="J111" s="34"/>
      <c r="K111" s="34"/>
      <c r="L111" s="34"/>
      <c r="M111" s="34"/>
      <c r="N111" s="34"/>
      <c r="O111" s="34"/>
      <c r="P111" s="34"/>
      <c r="Q111" s="34"/>
      <c r="R111" s="34"/>
    </row>
    <row r="112" spans="1:18" x14ac:dyDescent="0.2">
      <c r="A112" s="22" t="s">
        <v>42</v>
      </c>
      <c r="B112" s="575" t="s">
        <v>39</v>
      </c>
      <c r="C112" s="575"/>
      <c r="D112" s="575"/>
      <c r="E112" s="575"/>
      <c r="F112" s="575"/>
      <c r="G112" s="575"/>
      <c r="H112" s="8">
        <v>8.8000000000000005E-3</v>
      </c>
      <c r="I112" s="31">
        <f>TRUNC(H112*I122,2)</f>
        <v>30.95</v>
      </c>
      <c r="J112" s="31">
        <f>TRUNC(H112*J122,2)</f>
        <v>36.58</v>
      </c>
      <c r="K112" s="31">
        <f>TRUNC(H112*K122,2)</f>
        <v>36.61</v>
      </c>
      <c r="L112" s="31">
        <f t="shared" ref="L112:R112" si="84">TRUNC($H$112*L122,2)</f>
        <v>39.46</v>
      </c>
      <c r="M112" s="31">
        <f t="shared" si="84"/>
        <v>39.479999999999997</v>
      </c>
      <c r="N112" s="31">
        <f t="shared" si="84"/>
        <v>42.79</v>
      </c>
      <c r="O112" s="31">
        <f t="shared" si="84"/>
        <v>42.82</v>
      </c>
      <c r="P112" s="31">
        <f t="shared" si="84"/>
        <v>46.2</v>
      </c>
      <c r="Q112" s="31">
        <f t="shared" si="84"/>
        <v>46.22</v>
      </c>
      <c r="R112" s="31">
        <f t="shared" si="84"/>
        <v>45.58</v>
      </c>
    </row>
    <row r="113" spans="1:18" x14ac:dyDescent="0.2">
      <c r="A113" s="22" t="s">
        <v>43</v>
      </c>
      <c r="B113" s="575" t="s">
        <v>40</v>
      </c>
      <c r="C113" s="575"/>
      <c r="D113" s="575"/>
      <c r="E113" s="575"/>
      <c r="F113" s="575"/>
      <c r="G113" s="575"/>
      <c r="H113" s="8">
        <v>4.0800000000000003E-2</v>
      </c>
      <c r="I113" s="31">
        <f>TRUNC(H113*I122,2)</f>
        <v>143.5</v>
      </c>
      <c r="J113" s="31">
        <f>TRUNC(H113*J122,2)</f>
        <v>169.62</v>
      </c>
      <c r="K113" s="31">
        <f>TRUNC(H113*K122,2)</f>
        <v>169.74</v>
      </c>
      <c r="L113" s="31">
        <f t="shared" ref="L113:R113" si="85">TRUNC($H$113*L122,2)</f>
        <v>182.97</v>
      </c>
      <c r="M113" s="31">
        <f t="shared" si="85"/>
        <v>183.07</v>
      </c>
      <c r="N113" s="31">
        <f t="shared" si="85"/>
        <v>198.43</v>
      </c>
      <c r="O113" s="31">
        <f t="shared" si="85"/>
        <v>198.53</v>
      </c>
      <c r="P113" s="31">
        <f t="shared" si="85"/>
        <v>214.22</v>
      </c>
      <c r="Q113" s="31">
        <f t="shared" si="85"/>
        <v>214.33</v>
      </c>
      <c r="R113" s="31">
        <f t="shared" si="85"/>
        <v>211.35</v>
      </c>
    </row>
    <row r="114" spans="1:18" x14ac:dyDescent="0.2">
      <c r="A114" s="22" t="s">
        <v>44</v>
      </c>
      <c r="B114" s="575" t="s">
        <v>41</v>
      </c>
      <c r="C114" s="575"/>
      <c r="D114" s="575"/>
      <c r="E114" s="575"/>
      <c r="F114" s="575"/>
      <c r="G114" s="575"/>
      <c r="H114" s="8">
        <v>2.5000000000000001E-2</v>
      </c>
      <c r="I114" s="31">
        <f>TRUNC(H114*I122,2)</f>
        <v>87.92</v>
      </c>
      <c r="J114" s="31">
        <f>TRUNC(H114*J122,2)</f>
        <v>103.93</v>
      </c>
      <c r="K114" s="31">
        <f>TRUNC(H114*K122,2)</f>
        <v>104.01</v>
      </c>
      <c r="L114" s="31">
        <f t="shared" ref="L114:R114" si="86">TRUNC($H$114*L122,2)</f>
        <v>112.11</v>
      </c>
      <c r="M114" s="31">
        <f t="shared" si="86"/>
        <v>112.17</v>
      </c>
      <c r="N114" s="31">
        <f t="shared" si="86"/>
        <v>121.58</v>
      </c>
      <c r="O114" s="31">
        <f t="shared" si="86"/>
        <v>121.65</v>
      </c>
      <c r="P114" s="31">
        <f t="shared" si="86"/>
        <v>131.26</v>
      </c>
      <c r="Q114" s="31">
        <f t="shared" si="86"/>
        <v>131.33000000000001</v>
      </c>
      <c r="R114" s="31">
        <f t="shared" si="86"/>
        <v>129.5</v>
      </c>
    </row>
    <row r="115" spans="1:18" x14ac:dyDescent="0.2">
      <c r="A115" s="569" t="s">
        <v>108</v>
      </c>
      <c r="B115" s="569"/>
      <c r="C115" s="569"/>
      <c r="D115" s="569"/>
      <c r="E115" s="569"/>
      <c r="F115" s="569"/>
      <c r="G115" s="569"/>
      <c r="H115" s="35">
        <f>SUM(H109:H114)</f>
        <v>0.16020000000000001</v>
      </c>
      <c r="I115" s="32">
        <f t="shared" ref="I115:O115" si="87">TRUNC(SUM(I109:I114),2)</f>
        <v>523.6</v>
      </c>
      <c r="J115" s="32">
        <f t="shared" si="87"/>
        <v>618.91</v>
      </c>
      <c r="K115" s="32">
        <f t="shared" si="87"/>
        <v>619.36</v>
      </c>
      <c r="L115" s="32">
        <f t="shared" si="87"/>
        <v>667.62</v>
      </c>
      <c r="M115" s="32">
        <f t="shared" si="87"/>
        <v>667.98</v>
      </c>
      <c r="N115" s="32">
        <f t="shared" si="87"/>
        <v>724.03</v>
      </c>
      <c r="O115" s="32">
        <f t="shared" si="87"/>
        <v>724.41</v>
      </c>
      <c r="P115" s="32">
        <f t="shared" ref="P115:Q115" si="88">TRUNC(SUM(P109:P114),2)</f>
        <v>781.66</v>
      </c>
      <c r="Q115" s="32">
        <f t="shared" si="88"/>
        <v>782.05</v>
      </c>
      <c r="R115" s="32">
        <f t="shared" ref="R115" si="89">TRUNC(SUM(R109:R114),2)</f>
        <v>771.17</v>
      </c>
    </row>
    <row r="116" spans="1:18" x14ac:dyDescent="0.2">
      <c r="A116" s="6"/>
      <c r="B116" s="572"/>
      <c r="C116" s="572"/>
      <c r="D116" s="572"/>
      <c r="E116" s="572"/>
      <c r="F116" s="572"/>
      <c r="G116" s="572"/>
      <c r="H116" s="572"/>
      <c r="I116" s="572"/>
    </row>
    <row r="117" spans="1:18" x14ac:dyDescent="0.2">
      <c r="A117" s="11" t="s">
        <v>45</v>
      </c>
      <c r="B117" s="573" t="s">
        <v>46</v>
      </c>
      <c r="C117" s="573"/>
      <c r="D117" s="573"/>
      <c r="E117" s="573"/>
      <c r="F117" s="573"/>
      <c r="G117" s="573"/>
      <c r="H117" s="12">
        <f>TRUNC(H112+H113+H114,4)</f>
        <v>7.46E-2</v>
      </c>
      <c r="I117" s="13"/>
      <c r="J117" s="13"/>
      <c r="K117" s="13"/>
      <c r="L117" s="13"/>
      <c r="M117" s="13"/>
      <c r="N117" s="13"/>
      <c r="O117" s="13"/>
      <c r="P117" s="13"/>
      <c r="Q117" s="13"/>
      <c r="R117" s="13"/>
    </row>
    <row r="118" spans="1:18" x14ac:dyDescent="0.2">
      <c r="A118" s="14"/>
      <c r="B118" s="574">
        <v>100</v>
      </c>
      <c r="C118" s="574"/>
      <c r="D118" s="574"/>
      <c r="E118" s="574"/>
      <c r="F118" s="574"/>
      <c r="G118" s="574"/>
      <c r="H118" s="15"/>
      <c r="I118" s="16"/>
      <c r="J118" s="16"/>
      <c r="K118" s="16"/>
      <c r="L118" s="16"/>
      <c r="M118" s="16"/>
      <c r="N118" s="16"/>
      <c r="O118" s="16"/>
      <c r="P118" s="16"/>
      <c r="Q118" s="16"/>
      <c r="R118" s="16"/>
    </row>
    <row r="119" spans="1:18" x14ac:dyDescent="0.2">
      <c r="A119" s="17"/>
      <c r="B119" s="58"/>
      <c r="C119" s="58"/>
      <c r="D119" s="58"/>
      <c r="E119" s="58"/>
      <c r="F119" s="58"/>
      <c r="G119" s="58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4" t="s">
        <v>47</v>
      </c>
      <c r="B120" s="574" t="s">
        <v>109</v>
      </c>
      <c r="C120" s="574"/>
      <c r="D120" s="574"/>
      <c r="E120" s="574"/>
      <c r="F120" s="574"/>
      <c r="G120" s="574"/>
      <c r="H120" s="15"/>
      <c r="I120" s="16">
        <f t="shared" ref="I120:O120" si="90">TRUNC(I133+I109+I110,2)</f>
        <v>3254.81</v>
      </c>
      <c r="J120" s="16">
        <f t="shared" si="90"/>
        <v>3847.35</v>
      </c>
      <c r="K120" s="16">
        <f t="shared" si="90"/>
        <v>3850.03</v>
      </c>
      <c r="L120" s="16">
        <f t="shared" si="90"/>
        <v>4150.09</v>
      </c>
      <c r="M120" s="16">
        <f t="shared" si="90"/>
        <v>4152.3</v>
      </c>
      <c r="N120" s="16">
        <f t="shared" si="90"/>
        <v>4500.76</v>
      </c>
      <c r="O120" s="16">
        <f t="shared" si="90"/>
        <v>4503.09</v>
      </c>
      <c r="P120" s="16">
        <f t="shared" ref="P120:Q120" si="91">TRUNC(P133+P109+P110,2)</f>
        <v>4858.96</v>
      </c>
      <c r="Q120" s="16">
        <f t="shared" si="91"/>
        <v>4861.34</v>
      </c>
      <c r="R120" s="16">
        <f t="shared" ref="R120" si="92">TRUNC(R133+R109+R110,2)</f>
        <v>4793.76</v>
      </c>
    </row>
    <row r="121" spans="1:18" x14ac:dyDescent="0.2">
      <c r="A121" s="14"/>
      <c r="B121" s="58"/>
      <c r="C121" s="58"/>
      <c r="D121" s="58"/>
      <c r="E121" s="58"/>
      <c r="F121" s="58"/>
      <c r="G121" s="58"/>
      <c r="H121" s="15"/>
      <c r="I121" s="16"/>
      <c r="J121" s="16"/>
      <c r="K121" s="16"/>
      <c r="L121" s="16"/>
      <c r="M121" s="16"/>
      <c r="N121" s="16"/>
      <c r="O121" s="16"/>
      <c r="P121" s="16"/>
      <c r="Q121" s="16"/>
      <c r="R121" s="16"/>
    </row>
    <row r="122" spans="1:18" x14ac:dyDescent="0.2">
      <c r="A122" s="14" t="s">
        <v>48</v>
      </c>
      <c r="B122" s="574" t="s">
        <v>49</v>
      </c>
      <c r="C122" s="574"/>
      <c r="D122" s="574"/>
      <c r="E122" s="574"/>
      <c r="F122" s="574"/>
      <c r="G122" s="574"/>
      <c r="H122" s="15"/>
      <c r="I122" s="16">
        <f>I120/(1-H117)</f>
        <v>3517.19</v>
      </c>
      <c r="J122" s="16">
        <f>J120/(1-H117)</f>
        <v>4157.5</v>
      </c>
      <c r="K122" s="16">
        <f t="shared" ref="K122:R122" si="93">K120/(1-$H$117)</f>
        <v>4160.3999999999996</v>
      </c>
      <c r="L122" s="16">
        <f t="shared" si="93"/>
        <v>4484.6400000000003</v>
      </c>
      <c r="M122" s="16">
        <f t="shared" si="93"/>
        <v>4487.03</v>
      </c>
      <c r="N122" s="16">
        <f t="shared" si="93"/>
        <v>4863.58</v>
      </c>
      <c r="O122" s="16">
        <f t="shared" si="93"/>
        <v>4866.1000000000004</v>
      </c>
      <c r="P122" s="16">
        <f t="shared" ref="P122:Q122" si="94">P120/(1-$H$117)</f>
        <v>5250.66</v>
      </c>
      <c r="Q122" s="16">
        <f t="shared" si="94"/>
        <v>5253.23</v>
      </c>
      <c r="R122" s="16">
        <f t="shared" si="93"/>
        <v>5180.2</v>
      </c>
    </row>
    <row r="123" spans="1:18" x14ac:dyDescent="0.2">
      <c r="A123" s="14"/>
      <c r="B123" s="58"/>
      <c r="C123" s="58"/>
      <c r="D123" s="58"/>
      <c r="E123" s="58"/>
      <c r="F123" s="58"/>
      <c r="G123" s="58"/>
      <c r="H123" s="15"/>
      <c r="I123" s="16"/>
      <c r="J123" s="16"/>
      <c r="K123" s="16"/>
      <c r="L123" s="16"/>
      <c r="M123" s="16"/>
      <c r="N123" s="16"/>
      <c r="O123" s="16"/>
      <c r="P123" s="16"/>
      <c r="Q123" s="16"/>
      <c r="R123" s="16"/>
    </row>
    <row r="124" spans="1:18" x14ac:dyDescent="0.2">
      <c r="A124" s="18"/>
      <c r="B124" s="570" t="s">
        <v>50</v>
      </c>
      <c r="C124" s="570"/>
      <c r="D124" s="570"/>
      <c r="E124" s="570"/>
      <c r="F124" s="570"/>
      <c r="G124" s="570"/>
      <c r="H124" s="19"/>
      <c r="I124" s="20">
        <f t="shared" ref="I124:O124" si="95">TRUNC(I122-I120,2)</f>
        <v>262.38</v>
      </c>
      <c r="J124" s="20">
        <f t="shared" si="95"/>
        <v>310.14999999999998</v>
      </c>
      <c r="K124" s="20">
        <f t="shared" si="95"/>
        <v>310.36</v>
      </c>
      <c r="L124" s="20">
        <f t="shared" si="95"/>
        <v>334.55</v>
      </c>
      <c r="M124" s="20">
        <f t="shared" si="95"/>
        <v>334.73</v>
      </c>
      <c r="N124" s="20">
        <f t="shared" si="95"/>
        <v>362.82</v>
      </c>
      <c r="O124" s="20">
        <f t="shared" si="95"/>
        <v>363.01</v>
      </c>
      <c r="P124" s="20">
        <f t="shared" ref="P124:Q124" si="96">TRUNC(P122-P120,2)</f>
        <v>391.7</v>
      </c>
      <c r="Q124" s="20">
        <f t="shared" si="96"/>
        <v>391.88</v>
      </c>
      <c r="R124" s="20">
        <f t="shared" ref="R124" si="97">TRUNC(R122-R120,2)</f>
        <v>386.44</v>
      </c>
    </row>
    <row r="125" spans="1:18" x14ac:dyDescent="0.2">
      <c r="A125" s="6"/>
      <c r="B125" s="6"/>
      <c r="C125" s="6"/>
      <c r="D125" s="6"/>
      <c r="E125" s="6"/>
      <c r="F125" s="6"/>
      <c r="G125" s="6"/>
      <c r="H125" s="6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x14ac:dyDescent="0.2">
      <c r="A126" s="571" t="s">
        <v>110</v>
      </c>
      <c r="B126" s="571"/>
      <c r="C126" s="571"/>
      <c r="D126" s="571"/>
      <c r="E126" s="571"/>
      <c r="F126" s="571"/>
      <c r="G126" s="571"/>
      <c r="H126" s="571"/>
      <c r="I126" s="571"/>
    </row>
    <row r="127" spans="1:18" x14ac:dyDescent="0.2">
      <c r="A127" s="569" t="s">
        <v>28</v>
      </c>
      <c r="B127" s="569"/>
      <c r="C127" s="569"/>
      <c r="D127" s="569"/>
      <c r="E127" s="569"/>
      <c r="F127" s="569"/>
      <c r="G127" s="569"/>
      <c r="H127" s="569"/>
      <c r="I127" s="22" t="s">
        <v>1</v>
      </c>
      <c r="J127" s="22" t="s">
        <v>1</v>
      </c>
      <c r="K127" s="22" t="s">
        <v>1</v>
      </c>
      <c r="L127" s="22" t="s">
        <v>1</v>
      </c>
      <c r="M127" s="22" t="s">
        <v>1</v>
      </c>
      <c r="N127" s="22" t="s">
        <v>1</v>
      </c>
      <c r="O127" s="22" t="s">
        <v>1</v>
      </c>
      <c r="P127" s="22" t="s">
        <v>1</v>
      </c>
      <c r="Q127" s="22" t="s">
        <v>1</v>
      </c>
      <c r="R127" s="22" t="s">
        <v>1</v>
      </c>
    </row>
    <row r="128" spans="1:18" x14ac:dyDescent="0.2">
      <c r="A128" s="24" t="s">
        <v>10</v>
      </c>
      <c r="B128" s="568" t="str">
        <f>A23</f>
        <v>MÓDULO 1 - COMPOSIÇÃO DA REMUNERAÇÃO</v>
      </c>
      <c r="C128" s="568"/>
      <c r="D128" s="568"/>
      <c r="E128" s="568"/>
      <c r="F128" s="568"/>
      <c r="G128" s="568"/>
      <c r="H128" s="568"/>
      <c r="I128" s="28">
        <f t="shared" ref="I128:O128" si="98">I32</f>
        <v>1400.81</v>
      </c>
      <c r="J128" s="28">
        <f t="shared" si="98"/>
        <v>1650.42</v>
      </c>
      <c r="K128" s="28">
        <f t="shared" si="98"/>
        <v>1650.42</v>
      </c>
      <c r="L128" s="28">
        <f t="shared" si="98"/>
        <v>1765.45</v>
      </c>
      <c r="M128" s="28">
        <f t="shared" si="98"/>
        <v>1765.45</v>
      </c>
      <c r="N128" s="28">
        <f t="shared" si="98"/>
        <v>1894.16</v>
      </c>
      <c r="O128" s="28">
        <f t="shared" si="98"/>
        <v>1894.16</v>
      </c>
      <c r="P128" s="28">
        <f t="shared" ref="P128:Q128" si="99">P32</f>
        <v>2007.82</v>
      </c>
      <c r="Q128" s="28">
        <f t="shared" si="99"/>
        <v>2007.82</v>
      </c>
      <c r="R128" s="28">
        <f t="shared" ref="R128" si="100">R32</f>
        <v>2007.82</v>
      </c>
    </row>
    <row r="129" spans="1:18" x14ac:dyDescent="0.2">
      <c r="A129" s="24" t="s">
        <v>11</v>
      </c>
      <c r="B129" s="568" t="str">
        <f>A34</f>
        <v>MÓDULO 2 – ENCARGOS E BENEFÍCIOS ANUAIS, MENSAIS E DIÁRIOS</v>
      </c>
      <c r="C129" s="568"/>
      <c r="D129" s="568"/>
      <c r="E129" s="568"/>
      <c r="F129" s="568"/>
      <c r="G129" s="568"/>
      <c r="H129" s="568"/>
      <c r="I129" s="31">
        <f t="shared" ref="I129:O129" si="101">I67</f>
        <v>1485.87</v>
      </c>
      <c r="J129" s="158">
        <f t="shared" si="101"/>
        <v>1769.79</v>
      </c>
      <c r="K129" s="158">
        <f t="shared" si="101"/>
        <v>1769.79</v>
      </c>
      <c r="L129" s="158">
        <f t="shared" si="101"/>
        <v>1925.45</v>
      </c>
      <c r="M129" s="31">
        <f t="shared" si="101"/>
        <v>1925.45</v>
      </c>
      <c r="N129" s="31">
        <f t="shared" si="101"/>
        <v>2111.3200000000002</v>
      </c>
      <c r="O129" s="31">
        <f t="shared" si="101"/>
        <v>2111.3200000000002</v>
      </c>
      <c r="P129" s="31">
        <f t="shared" ref="P129:Q129" si="102">P67</f>
        <v>2319.79</v>
      </c>
      <c r="Q129" s="31">
        <f t="shared" si="102"/>
        <v>2319.79</v>
      </c>
      <c r="R129" s="31">
        <f t="shared" ref="R129" si="103">R67</f>
        <v>2319.79</v>
      </c>
    </row>
    <row r="130" spans="1:18" x14ac:dyDescent="0.2">
      <c r="A130" s="24" t="s">
        <v>12</v>
      </c>
      <c r="B130" s="568" t="str">
        <f>A69</f>
        <v>MÓDULO 3 – PROVISÃO PARA RESCISÃO</v>
      </c>
      <c r="C130" s="568"/>
      <c r="D130" s="568"/>
      <c r="E130" s="568"/>
      <c r="F130" s="568"/>
      <c r="G130" s="568"/>
      <c r="H130" s="568"/>
      <c r="I130" s="31">
        <f t="shared" ref="I130:O130" si="104">I77</f>
        <v>49.59</v>
      </c>
      <c r="J130" s="31">
        <f t="shared" si="104"/>
        <v>58.42</v>
      </c>
      <c r="K130" s="31">
        <f t="shared" si="104"/>
        <v>58.42</v>
      </c>
      <c r="L130" s="31">
        <f t="shared" si="104"/>
        <v>62.51</v>
      </c>
      <c r="M130" s="31">
        <f t="shared" si="104"/>
        <v>62.51</v>
      </c>
      <c r="N130" s="31">
        <f t="shared" si="104"/>
        <v>67.06</v>
      </c>
      <c r="O130" s="31">
        <f t="shared" si="104"/>
        <v>67.06</v>
      </c>
      <c r="P130" s="31">
        <f t="shared" ref="P130:Q130" si="105">P77</f>
        <v>71.06</v>
      </c>
      <c r="Q130" s="31">
        <f t="shared" si="105"/>
        <v>71.06</v>
      </c>
      <c r="R130" s="31">
        <f t="shared" ref="R130" si="106">R77</f>
        <v>8.91</v>
      </c>
    </row>
    <row r="131" spans="1:18" x14ac:dyDescent="0.2">
      <c r="A131" s="25" t="s">
        <v>13</v>
      </c>
      <c r="B131" s="568" t="str">
        <f>A79</f>
        <v>MÓDULO 4 – CUSTO DE REPOSIÇÃO DO PROFISSIONAL AUSENTE</v>
      </c>
      <c r="C131" s="568"/>
      <c r="D131" s="568"/>
      <c r="E131" s="568"/>
      <c r="F131" s="568"/>
      <c r="G131" s="568"/>
      <c r="H131" s="568"/>
      <c r="I131" s="31">
        <f t="shared" ref="I131:O131" si="107">I97</f>
        <v>14.71</v>
      </c>
      <c r="J131" s="31">
        <f t="shared" si="107"/>
        <v>17.34</v>
      </c>
      <c r="K131" s="31">
        <f t="shared" si="107"/>
        <v>17.34</v>
      </c>
      <c r="L131" s="31">
        <f t="shared" si="107"/>
        <v>18.54</v>
      </c>
      <c r="M131" s="31">
        <f t="shared" si="107"/>
        <v>18.54</v>
      </c>
      <c r="N131" s="31">
        <f t="shared" si="107"/>
        <v>19.899999999999999</v>
      </c>
      <c r="O131" s="31">
        <f t="shared" si="107"/>
        <v>19.899999999999999</v>
      </c>
      <c r="P131" s="31">
        <f t="shared" ref="P131:Q131" si="108">P97</f>
        <v>21.07</v>
      </c>
      <c r="Q131" s="31">
        <f t="shared" si="108"/>
        <v>21.07</v>
      </c>
      <c r="R131" s="31">
        <f t="shared" ref="R131" si="109">R97</f>
        <v>21.07</v>
      </c>
    </row>
    <row r="132" spans="1:18" x14ac:dyDescent="0.2">
      <c r="A132" s="25" t="s">
        <v>14</v>
      </c>
      <c r="B132" s="568" t="str">
        <f>A99</f>
        <v>MÓDULO 5 – INSUMOS DIVERSOS</v>
      </c>
      <c r="C132" s="568"/>
      <c r="D132" s="568"/>
      <c r="E132" s="568"/>
      <c r="F132" s="568"/>
      <c r="G132" s="568"/>
      <c r="H132" s="568"/>
      <c r="I132" s="31">
        <f t="shared" ref="I132:O132" si="110">I105</f>
        <v>42.6</v>
      </c>
      <c r="J132" s="31">
        <f t="shared" si="110"/>
        <v>42.6</v>
      </c>
      <c r="K132" s="31">
        <f t="shared" si="110"/>
        <v>45.06</v>
      </c>
      <c r="L132" s="31">
        <f t="shared" si="110"/>
        <v>45.06</v>
      </c>
      <c r="M132" s="31">
        <f t="shared" si="110"/>
        <v>47.09</v>
      </c>
      <c r="N132" s="31">
        <f t="shared" si="110"/>
        <v>47.09</v>
      </c>
      <c r="O132" s="31">
        <f t="shared" si="110"/>
        <v>49.24</v>
      </c>
      <c r="P132" s="31">
        <f t="shared" ref="P132:Q132" si="111">P105</f>
        <v>49.24</v>
      </c>
      <c r="Q132" s="31">
        <f t="shared" si="111"/>
        <v>51.43</v>
      </c>
      <c r="R132" s="31">
        <f t="shared" ref="R132" si="112">R105</f>
        <v>51.43</v>
      </c>
    </row>
    <row r="133" spans="1:18" x14ac:dyDescent="0.2">
      <c r="A133" s="22"/>
      <c r="B133" s="569" t="s">
        <v>111</v>
      </c>
      <c r="C133" s="569"/>
      <c r="D133" s="569"/>
      <c r="E133" s="569"/>
      <c r="F133" s="569"/>
      <c r="G133" s="569"/>
      <c r="H133" s="569"/>
      <c r="I133" s="32">
        <f t="shared" ref="I133:O133" si="113">TRUNC(SUM(I128:I132),2)</f>
        <v>2993.58</v>
      </c>
      <c r="J133" s="32">
        <f t="shared" si="113"/>
        <v>3538.57</v>
      </c>
      <c r="K133" s="32">
        <f t="shared" si="113"/>
        <v>3541.03</v>
      </c>
      <c r="L133" s="32">
        <f t="shared" si="113"/>
        <v>3817.01</v>
      </c>
      <c r="M133" s="32">
        <f t="shared" si="113"/>
        <v>3819.04</v>
      </c>
      <c r="N133" s="32">
        <f t="shared" si="113"/>
        <v>4139.53</v>
      </c>
      <c r="O133" s="32">
        <f t="shared" si="113"/>
        <v>4141.68</v>
      </c>
      <c r="P133" s="32">
        <f t="shared" ref="P133:Q133" si="114">TRUNC(SUM(P128:P132),2)</f>
        <v>4468.9799999999996</v>
      </c>
      <c r="Q133" s="32">
        <f t="shared" si="114"/>
        <v>4471.17</v>
      </c>
      <c r="R133" s="32">
        <f t="shared" ref="R133" si="115">TRUNC(SUM(R128:R132),2)</f>
        <v>4409.0200000000004</v>
      </c>
    </row>
    <row r="134" spans="1:18" x14ac:dyDescent="0.2">
      <c r="A134" s="25" t="s">
        <v>15</v>
      </c>
      <c r="B134" s="568" t="str">
        <f>A107</f>
        <v>MÓDULO 6 – CUSTOS INDIRETOS, TRIBUTOS E LUCRO</v>
      </c>
      <c r="C134" s="568"/>
      <c r="D134" s="568"/>
      <c r="E134" s="568"/>
      <c r="F134" s="568"/>
      <c r="G134" s="568"/>
      <c r="H134" s="568"/>
      <c r="I134" s="28">
        <f t="shared" ref="I134:O134" si="116">I115</f>
        <v>523.6</v>
      </c>
      <c r="J134" s="28">
        <f t="shared" si="116"/>
        <v>618.91</v>
      </c>
      <c r="K134" s="28">
        <f t="shared" si="116"/>
        <v>619.36</v>
      </c>
      <c r="L134" s="28">
        <f t="shared" si="116"/>
        <v>667.62</v>
      </c>
      <c r="M134" s="28">
        <f t="shared" si="116"/>
        <v>667.98</v>
      </c>
      <c r="N134" s="28">
        <f t="shared" si="116"/>
        <v>724.03</v>
      </c>
      <c r="O134" s="28">
        <f t="shared" si="116"/>
        <v>724.41</v>
      </c>
      <c r="P134" s="28">
        <f t="shared" ref="P134:Q134" si="117">P115</f>
        <v>781.66</v>
      </c>
      <c r="Q134" s="28">
        <f t="shared" si="117"/>
        <v>782.05</v>
      </c>
      <c r="R134" s="28">
        <f t="shared" ref="R134" si="118">R115</f>
        <v>771.17</v>
      </c>
    </row>
    <row r="135" spans="1:18" x14ac:dyDescent="0.2">
      <c r="A135" s="569" t="s">
        <v>112</v>
      </c>
      <c r="B135" s="569"/>
      <c r="C135" s="569"/>
      <c r="D135" s="569"/>
      <c r="E135" s="569"/>
      <c r="F135" s="569"/>
      <c r="G135" s="569"/>
      <c r="H135" s="569"/>
      <c r="I135" s="32">
        <f t="shared" ref="I135:O135" si="119">TRUNC(SUM(I133:I134),2)</f>
        <v>3517.18</v>
      </c>
      <c r="J135" s="32">
        <f t="shared" si="119"/>
        <v>4157.4799999999996</v>
      </c>
      <c r="K135" s="32">
        <f t="shared" si="119"/>
        <v>4160.3900000000003</v>
      </c>
      <c r="L135" s="32">
        <f t="shared" si="119"/>
        <v>4484.63</v>
      </c>
      <c r="M135" s="32">
        <f t="shared" si="119"/>
        <v>4487.0200000000004</v>
      </c>
      <c r="N135" s="32">
        <f t="shared" si="119"/>
        <v>4863.5600000000004</v>
      </c>
      <c r="O135" s="32">
        <f t="shared" si="119"/>
        <v>4866.09</v>
      </c>
      <c r="P135" s="32">
        <f t="shared" ref="P135:Q135" si="120">TRUNC(SUM(P133:P134),2)</f>
        <v>5250.64</v>
      </c>
      <c r="Q135" s="32">
        <f t="shared" si="120"/>
        <v>5253.22</v>
      </c>
      <c r="R135" s="32">
        <f t="shared" ref="R135" si="121">TRUNC(SUM(R133:R134),2)</f>
        <v>5180.1899999999996</v>
      </c>
    </row>
    <row r="136" spans="1:18" x14ac:dyDescent="0.2">
      <c r="A136" s="21"/>
      <c r="J136">
        <v>4162.1099999999997</v>
      </c>
      <c r="K136">
        <v>4165</v>
      </c>
      <c r="L136" s="153">
        <v>4484.63</v>
      </c>
      <c r="M136" s="303">
        <v>4487.0200000000004</v>
      </c>
      <c r="N136" s="153">
        <v>4863.5600000000004</v>
      </c>
      <c r="O136" s="303"/>
      <c r="P136" s="153">
        <v>4863.5600000000004</v>
      </c>
      <c r="Q136" s="303"/>
      <c r="R136" s="303"/>
    </row>
    <row r="137" spans="1:18" x14ac:dyDescent="0.2">
      <c r="A137" s="21"/>
      <c r="J137" s="21">
        <f t="shared" ref="J137:O137" si="122">J135-J136</f>
        <v>-4.63</v>
      </c>
      <c r="K137" s="21">
        <f t="shared" si="122"/>
        <v>-4.6100000000000003</v>
      </c>
      <c r="L137" s="21">
        <f t="shared" si="122"/>
        <v>0</v>
      </c>
      <c r="M137" s="21">
        <f t="shared" si="122"/>
        <v>0</v>
      </c>
      <c r="N137" s="21">
        <f t="shared" si="122"/>
        <v>0</v>
      </c>
      <c r="O137" s="21">
        <f t="shared" si="122"/>
        <v>4866.09</v>
      </c>
      <c r="P137" s="21">
        <f t="shared" ref="P137:Q137" si="123">P135-P136</f>
        <v>387.08</v>
      </c>
      <c r="Q137" s="21">
        <f t="shared" si="123"/>
        <v>5253.22</v>
      </c>
      <c r="R137" s="21">
        <f t="shared" ref="R137" si="124">R135-R136</f>
        <v>5180.1899999999996</v>
      </c>
    </row>
  </sheetData>
  <mergeCells count="132"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55:G55"/>
    <mergeCell ref="B56:G56"/>
    <mergeCell ref="B57:G57"/>
    <mergeCell ref="B58:G58"/>
    <mergeCell ref="B59:G59"/>
    <mergeCell ref="A60:H60"/>
    <mergeCell ref="B49:G49"/>
    <mergeCell ref="A50:G50"/>
    <mergeCell ref="A51:I51"/>
    <mergeCell ref="A52:G52"/>
    <mergeCell ref="B53:G53"/>
    <mergeCell ref="B54:G54"/>
    <mergeCell ref="A67:H67"/>
    <mergeCell ref="A68:I68"/>
    <mergeCell ref="A69:I69"/>
    <mergeCell ref="B70:G70"/>
    <mergeCell ref="B71:G71"/>
    <mergeCell ref="B72:G72"/>
    <mergeCell ref="A61:I61"/>
    <mergeCell ref="A62:I62"/>
    <mergeCell ref="A63:H63"/>
    <mergeCell ref="B64:H64"/>
    <mergeCell ref="B65:H65"/>
    <mergeCell ref="B66:H66"/>
    <mergeCell ref="A79:I79"/>
    <mergeCell ref="A80:G80"/>
    <mergeCell ref="B81:G81"/>
    <mergeCell ref="B82:G82"/>
    <mergeCell ref="B83:G83"/>
    <mergeCell ref="B84:G84"/>
    <mergeCell ref="B73:G73"/>
    <mergeCell ref="B74:G74"/>
    <mergeCell ref="B75:G75"/>
    <mergeCell ref="B76:G76"/>
    <mergeCell ref="A77:G77"/>
    <mergeCell ref="A78:I78"/>
    <mergeCell ref="A91:G91"/>
    <mergeCell ref="A92:I92"/>
    <mergeCell ref="A93:I93"/>
    <mergeCell ref="A94:H94"/>
    <mergeCell ref="B95:H95"/>
    <mergeCell ref="B96:H96"/>
    <mergeCell ref="B85:G85"/>
    <mergeCell ref="B86:G86"/>
    <mergeCell ref="A87:G87"/>
    <mergeCell ref="A88:I88"/>
    <mergeCell ref="A89:G89"/>
    <mergeCell ref="B90:G90"/>
    <mergeCell ref="B103:G103"/>
    <mergeCell ref="B104:G104"/>
    <mergeCell ref="A105:G105"/>
    <mergeCell ref="A106:I106"/>
    <mergeCell ref="A107:I107"/>
    <mergeCell ref="B108:G108"/>
    <mergeCell ref="A97:H97"/>
    <mergeCell ref="A98:I98"/>
    <mergeCell ref="A99:I99"/>
    <mergeCell ref="B100:G100"/>
    <mergeCell ref="B101:G101"/>
    <mergeCell ref="B102:G102"/>
    <mergeCell ref="A115:G115"/>
    <mergeCell ref="B116:I116"/>
    <mergeCell ref="B117:G117"/>
    <mergeCell ref="B118:G118"/>
    <mergeCell ref="B120:G120"/>
    <mergeCell ref="B122:G122"/>
    <mergeCell ref="B109:G109"/>
    <mergeCell ref="B110:G110"/>
    <mergeCell ref="B111:G111"/>
    <mergeCell ref="B112:G112"/>
    <mergeCell ref="B113:G113"/>
    <mergeCell ref="B114:G114"/>
    <mergeCell ref="B131:H131"/>
    <mergeCell ref="B132:H132"/>
    <mergeCell ref="B133:H133"/>
    <mergeCell ref="B134:H134"/>
    <mergeCell ref="A135:H135"/>
    <mergeCell ref="B124:G124"/>
    <mergeCell ref="A126:I126"/>
    <mergeCell ref="A127:H127"/>
    <mergeCell ref="B128:H128"/>
    <mergeCell ref="B129:H129"/>
    <mergeCell ref="B130:H130"/>
  </mergeCells>
  <printOptions horizontalCentered="1"/>
  <pageMargins left="0.51181102362204722" right="0.51181102362204722" top="1.1811023622047245" bottom="0.98425196850393704" header="0.31496062992125984" footer="0.31496062992125984"/>
  <pageSetup paperSize="9" scale="79" firstPageNumber="0" fitToHeight="2" orientation="portrait" r:id="rId1"/>
  <headerFooter>
    <oddHeader>&amp;C&amp;G</oddHeader>
  </headerFooter>
  <rowBreaks count="1" manualBreakCount="1">
    <brk id="110" max="8" man="1"/>
  </rowBreaks>
  <legacyDrawing r:id="rId2"/>
  <legacyDrawingHF r:id="rId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  <pageSetUpPr fitToPage="1"/>
  </sheetPr>
  <dimension ref="A1:R137"/>
  <sheetViews>
    <sheetView topLeftCell="A100" zoomScale="80" zoomScaleNormal="80" zoomScaleSheetLayoutView="118" workbookViewId="0">
      <selection activeCell="P110" sqref="P110:R110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9" width="16" bestFit="1" customWidth="1"/>
    <col min="10" max="12" width="19.28515625" bestFit="1" customWidth="1"/>
    <col min="13" max="13" width="21.42578125" customWidth="1"/>
    <col min="14" max="14" width="22.28515625" customWidth="1"/>
    <col min="15" max="18" width="21.42578125" customWidth="1"/>
  </cols>
  <sheetData>
    <row r="1" spans="1:18" x14ac:dyDescent="0.2">
      <c r="A1" s="604" t="s">
        <v>221</v>
      </c>
      <c r="B1" s="604"/>
      <c r="C1" s="604"/>
      <c r="D1" s="604"/>
      <c r="E1" s="604"/>
      <c r="F1" s="604"/>
      <c r="G1" s="604"/>
      <c r="H1" s="604"/>
      <c r="I1" s="604"/>
    </row>
    <row r="2" spans="1:18" x14ac:dyDescent="0.2">
      <c r="A2" s="604" t="s">
        <v>228</v>
      </c>
      <c r="B2" s="604"/>
      <c r="C2" s="604"/>
      <c r="D2" s="604"/>
      <c r="E2" s="604"/>
      <c r="F2" s="604"/>
      <c r="G2" s="604"/>
      <c r="H2" s="604"/>
      <c r="I2" s="604"/>
    </row>
    <row r="3" spans="1:18" x14ac:dyDescent="0.2">
      <c r="A3" s="605" t="s">
        <v>115</v>
      </c>
      <c r="B3" s="605"/>
      <c r="C3" s="605"/>
      <c r="D3" s="606" t="str">
        <f>'Anexo II - PE 0621.2022'!C15</f>
        <v>Servente</v>
      </c>
      <c r="E3" s="606"/>
      <c r="F3" s="606"/>
      <c r="G3" s="606"/>
      <c r="H3" s="606"/>
      <c r="I3" s="606"/>
    </row>
    <row r="4" spans="1:18" x14ac:dyDescent="0.2">
      <c r="A4" s="607" t="e">
        <f>#REF!</f>
        <v>#REF!</v>
      </c>
      <c r="B4" s="607"/>
      <c r="C4" s="607"/>
      <c r="D4" s="607"/>
      <c r="E4" s="607"/>
      <c r="F4" s="607"/>
      <c r="G4" s="607"/>
      <c r="H4" s="607"/>
      <c r="I4" s="607"/>
      <c r="J4" s="6"/>
      <c r="K4" s="6">
        <v>1.0577432</v>
      </c>
      <c r="L4" s="6"/>
      <c r="M4" s="6">
        <v>1.0450664000000001</v>
      </c>
      <c r="N4" s="6" t="s">
        <v>424</v>
      </c>
      <c r="O4" s="6">
        <v>1.0455987</v>
      </c>
      <c r="P4" s="6"/>
      <c r="Q4" s="433">
        <v>1.0444135000000001</v>
      </c>
      <c r="R4" s="6">
        <v>1</v>
      </c>
    </row>
    <row r="5" spans="1:18" ht="25.5" x14ac:dyDescent="0.2">
      <c r="A5" s="600" t="s">
        <v>31</v>
      </c>
      <c r="B5" s="600"/>
      <c r="C5" s="600"/>
      <c r="D5" s="600"/>
      <c r="E5" s="600"/>
      <c r="F5" s="600"/>
      <c r="G5" s="600"/>
      <c r="H5" s="600"/>
      <c r="I5" s="600"/>
      <c r="J5" s="164" t="s">
        <v>316</v>
      </c>
      <c r="K5" s="164" t="s">
        <v>317</v>
      </c>
      <c r="L5" s="301" t="s">
        <v>382</v>
      </c>
      <c r="M5" s="301" t="s">
        <v>387</v>
      </c>
      <c r="N5" s="335" t="s">
        <v>421</v>
      </c>
      <c r="O5" s="335" t="s">
        <v>422</v>
      </c>
      <c r="P5" s="432" t="s">
        <v>458</v>
      </c>
      <c r="Q5" s="432" t="s">
        <v>459</v>
      </c>
      <c r="R5" s="432" t="s">
        <v>452</v>
      </c>
    </row>
    <row r="6" spans="1:18" x14ac:dyDescent="0.2">
      <c r="A6" s="24" t="s">
        <v>10</v>
      </c>
      <c r="B6" s="568" t="s">
        <v>32</v>
      </c>
      <c r="C6" s="568"/>
      <c r="D6" s="568"/>
      <c r="E6" s="568"/>
      <c r="F6" s="568"/>
      <c r="G6" s="568"/>
      <c r="H6" s="568"/>
      <c r="I6" s="27">
        <v>44249</v>
      </c>
      <c r="J6" s="154">
        <v>44927</v>
      </c>
      <c r="K6" s="154"/>
      <c r="L6" s="154">
        <v>45292</v>
      </c>
      <c r="M6" s="154">
        <v>45292</v>
      </c>
      <c r="N6" s="154">
        <v>45658</v>
      </c>
      <c r="O6" s="305">
        <v>45710</v>
      </c>
      <c r="P6" s="305">
        <v>46023</v>
      </c>
      <c r="Q6" s="305">
        <v>46075</v>
      </c>
      <c r="R6" s="305">
        <v>46092</v>
      </c>
    </row>
    <row r="7" spans="1:18" x14ac:dyDescent="0.2">
      <c r="A7" s="24" t="s">
        <v>11</v>
      </c>
      <c r="B7" s="568" t="s">
        <v>33</v>
      </c>
      <c r="C7" s="568"/>
      <c r="D7" s="568"/>
      <c r="E7" s="568"/>
      <c r="F7" s="568"/>
      <c r="G7" s="568"/>
      <c r="H7" s="568"/>
      <c r="I7" s="25" t="str">
        <f>'Anexo II - PE 0621.2022'!D15</f>
        <v>Florianópolis</v>
      </c>
      <c r="J7" s="155" t="str">
        <f t="shared" ref="J7:O7" si="0">I7</f>
        <v>Florianópolis</v>
      </c>
      <c r="K7" s="155" t="str">
        <f t="shared" si="0"/>
        <v>Florianópolis</v>
      </c>
      <c r="L7" s="155" t="str">
        <f t="shared" si="0"/>
        <v>Florianópolis</v>
      </c>
      <c r="M7" s="155" t="str">
        <f t="shared" si="0"/>
        <v>Florianópolis</v>
      </c>
      <c r="N7" s="160" t="str">
        <f t="shared" si="0"/>
        <v>Florianópolis</v>
      </c>
      <c r="O7" s="160" t="str">
        <f t="shared" si="0"/>
        <v>Florianópolis</v>
      </c>
      <c r="P7" s="160" t="s">
        <v>201</v>
      </c>
      <c r="Q7" s="160" t="s">
        <v>201</v>
      </c>
      <c r="R7" s="160" t="str">
        <f>O7</f>
        <v>Florianópolis</v>
      </c>
    </row>
    <row r="8" spans="1:18" x14ac:dyDescent="0.2">
      <c r="A8" s="24" t="s">
        <v>12</v>
      </c>
      <c r="B8" s="575" t="s">
        <v>51</v>
      </c>
      <c r="C8" s="575"/>
      <c r="D8" s="575"/>
      <c r="E8" s="575"/>
      <c r="F8" s="575"/>
      <c r="G8" s="575"/>
      <c r="H8" s="575"/>
      <c r="I8" s="25" t="s">
        <v>117</v>
      </c>
      <c r="J8" s="155" t="s">
        <v>117</v>
      </c>
      <c r="K8" s="155" t="s">
        <v>117</v>
      </c>
      <c r="L8" s="155" t="s">
        <v>117</v>
      </c>
      <c r="M8" s="155" t="s">
        <v>117</v>
      </c>
      <c r="N8" s="155" t="s">
        <v>117</v>
      </c>
      <c r="O8" s="155" t="s">
        <v>117</v>
      </c>
      <c r="P8" s="155" t="s">
        <v>117</v>
      </c>
      <c r="Q8" s="155" t="s">
        <v>117</v>
      </c>
      <c r="R8" s="155" t="s">
        <v>117</v>
      </c>
    </row>
    <row r="9" spans="1:18" x14ac:dyDescent="0.2">
      <c r="A9" s="24" t="s">
        <v>13</v>
      </c>
      <c r="B9" s="568" t="s">
        <v>34</v>
      </c>
      <c r="C9" s="568"/>
      <c r="D9" s="568"/>
      <c r="E9" s="568"/>
      <c r="F9" s="568"/>
      <c r="G9" s="568"/>
      <c r="H9" s="568"/>
      <c r="I9" s="24">
        <v>12</v>
      </c>
      <c r="J9" s="156">
        <v>12</v>
      </c>
      <c r="K9" s="156">
        <v>12</v>
      </c>
      <c r="L9" s="156">
        <v>12</v>
      </c>
      <c r="M9" s="156">
        <v>12</v>
      </c>
      <c r="N9" s="156">
        <v>12</v>
      </c>
      <c r="O9" s="156">
        <v>12</v>
      </c>
      <c r="P9" s="156">
        <v>12</v>
      </c>
      <c r="Q9" s="156">
        <v>12</v>
      </c>
      <c r="R9" s="156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600" t="s">
        <v>38</v>
      </c>
      <c r="B11" s="600"/>
      <c r="C11" s="600"/>
      <c r="D11" s="600"/>
      <c r="E11" s="600"/>
      <c r="F11" s="600"/>
      <c r="G11" s="600"/>
      <c r="H11" s="600"/>
      <c r="I11" s="600"/>
    </row>
    <row r="12" spans="1:18" x14ac:dyDescent="0.2">
      <c r="A12" s="601" t="s">
        <v>35</v>
      </c>
      <c r="B12" s="601"/>
      <c r="C12" s="601"/>
      <c r="D12" s="601"/>
      <c r="E12" s="601"/>
      <c r="F12" s="601"/>
      <c r="G12" s="37" t="s">
        <v>36</v>
      </c>
      <c r="H12" s="602" t="s">
        <v>37</v>
      </c>
      <c r="I12" s="603"/>
    </row>
    <row r="13" spans="1:18" x14ac:dyDescent="0.2">
      <c r="A13" s="599" t="str">
        <f>D3</f>
        <v>Servente</v>
      </c>
      <c r="B13" s="599"/>
      <c r="C13" s="599"/>
      <c r="D13" s="599"/>
      <c r="E13" s="599"/>
      <c r="F13" s="599"/>
      <c r="G13" s="542" t="s">
        <v>114</v>
      </c>
      <c r="H13" s="542">
        <f>'Anexo II - PE 0621.2022'!T15</f>
        <v>2</v>
      </c>
      <c r="I13" s="542"/>
    </row>
    <row r="14" spans="1:18" x14ac:dyDescent="0.2">
      <c r="A14" s="599" t="str">
        <f>'Anexo II - PE 0621.2022'!H15</f>
        <v>Posto de 06 (seis) horas diurnas, de segunda a sexta</v>
      </c>
      <c r="B14" s="599"/>
      <c r="C14" s="599"/>
      <c r="D14" s="599"/>
      <c r="E14" s="599"/>
      <c r="F14" s="599"/>
      <c r="G14" s="542"/>
      <c r="H14" s="542"/>
      <c r="I14" s="542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  <c r="N15" s="6"/>
    </row>
    <row r="16" spans="1:18" x14ac:dyDescent="0.2">
      <c r="A16" s="600" t="s">
        <v>52</v>
      </c>
      <c r="B16" s="600"/>
      <c r="C16" s="600"/>
      <c r="D16" s="600"/>
      <c r="E16" s="600"/>
      <c r="F16" s="600"/>
      <c r="G16" s="600"/>
      <c r="H16" s="600"/>
      <c r="I16" s="600"/>
    </row>
    <row r="17" spans="1:18" x14ac:dyDescent="0.2">
      <c r="A17" s="61">
        <v>1</v>
      </c>
      <c r="B17" s="597" t="s">
        <v>9</v>
      </c>
      <c r="C17" s="597"/>
      <c r="D17" s="597"/>
      <c r="E17" s="597"/>
      <c r="F17" s="597"/>
      <c r="G17" s="597"/>
      <c r="H17" s="597"/>
      <c r="I17" s="36" t="str">
        <f>A13</f>
        <v>Servente</v>
      </c>
      <c r="J17" s="36">
        <f>B13</f>
        <v>0</v>
      </c>
      <c r="K17" s="36">
        <f>C13</f>
        <v>0</v>
      </c>
      <c r="L17" s="36">
        <f>D13</f>
        <v>0</v>
      </c>
      <c r="M17" s="36">
        <f>L17</f>
        <v>0</v>
      </c>
      <c r="N17" s="36">
        <f>M17</f>
        <v>0</v>
      </c>
      <c r="O17" s="36">
        <f>N17</f>
        <v>0</v>
      </c>
      <c r="P17" s="36">
        <f>O17</f>
        <v>0</v>
      </c>
      <c r="Q17" s="36">
        <f>P17</f>
        <v>0</v>
      </c>
      <c r="R17" s="36">
        <f>O17</f>
        <v>0</v>
      </c>
    </row>
    <row r="18" spans="1:18" x14ac:dyDescent="0.2">
      <c r="A18" s="24">
        <v>2</v>
      </c>
      <c r="B18" s="575" t="s">
        <v>53</v>
      </c>
      <c r="C18" s="575"/>
      <c r="D18" s="575"/>
      <c r="E18" s="575"/>
      <c r="F18" s="575"/>
      <c r="G18" s="575"/>
      <c r="H18" s="575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68" t="s">
        <v>8</v>
      </c>
      <c r="C19" s="568"/>
      <c r="D19" s="568"/>
      <c r="E19" s="568"/>
      <c r="F19" s="568"/>
      <c r="G19" s="568"/>
      <c r="H19" s="568"/>
      <c r="I19" s="26">
        <v>1222.93</v>
      </c>
      <c r="J19" s="26">
        <v>1440.84</v>
      </c>
      <c r="K19" s="26">
        <v>1440.84</v>
      </c>
      <c r="L19" s="26">
        <v>1541.27</v>
      </c>
      <c r="M19" s="26">
        <f>L19</f>
        <v>1541.27</v>
      </c>
      <c r="N19" s="26">
        <v>1653.63</v>
      </c>
      <c r="O19" s="26">
        <f>N19</f>
        <v>1653.63</v>
      </c>
      <c r="P19" s="26">
        <v>1752.85</v>
      </c>
      <c r="Q19" s="26">
        <v>1752.85</v>
      </c>
      <c r="R19" s="26">
        <v>1752.85</v>
      </c>
    </row>
    <row r="20" spans="1:18" x14ac:dyDescent="0.2">
      <c r="A20" s="61">
        <v>4</v>
      </c>
      <c r="B20" s="597" t="s">
        <v>7</v>
      </c>
      <c r="C20" s="597"/>
      <c r="D20" s="597"/>
      <c r="E20" s="597"/>
      <c r="F20" s="597"/>
      <c r="G20" s="597"/>
      <c r="H20" s="597"/>
      <c r="I20" s="36" t="str">
        <f>I17</f>
        <v>Servente</v>
      </c>
      <c r="J20" s="36" t="str">
        <f>I20</f>
        <v>Servente</v>
      </c>
      <c r="K20" s="36" t="str">
        <f>J20</f>
        <v>Servente</v>
      </c>
      <c r="L20" s="36" t="str">
        <f>K20</f>
        <v>Servente</v>
      </c>
      <c r="M20" s="36" t="str">
        <f>L20</f>
        <v>Servente</v>
      </c>
      <c r="N20" s="336" t="str">
        <f>M20</f>
        <v>Servente</v>
      </c>
      <c r="O20" s="336" t="str">
        <f>N20</f>
        <v>Servente</v>
      </c>
      <c r="P20" s="336" t="str">
        <f>O20</f>
        <v>Servente</v>
      </c>
      <c r="Q20" s="336" t="str">
        <f>P20</f>
        <v>Servente</v>
      </c>
      <c r="R20" s="336" t="str">
        <f>O20</f>
        <v>Servente</v>
      </c>
    </row>
    <row r="21" spans="1:18" x14ac:dyDescent="0.2">
      <c r="A21" s="24">
        <v>5</v>
      </c>
      <c r="B21" s="568" t="s">
        <v>6</v>
      </c>
      <c r="C21" s="568"/>
      <c r="D21" s="568"/>
      <c r="E21" s="568"/>
      <c r="F21" s="568"/>
      <c r="G21" s="568"/>
      <c r="H21" s="568"/>
      <c r="I21" s="27">
        <v>44197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>
        <v>45710</v>
      </c>
      <c r="P21" s="27">
        <v>45658</v>
      </c>
      <c r="Q21" s="27">
        <v>45710</v>
      </c>
      <c r="R21" s="27">
        <v>45710</v>
      </c>
    </row>
    <row r="22" spans="1:18" x14ac:dyDescent="0.2">
      <c r="A22" s="598"/>
      <c r="B22" s="598"/>
      <c r="C22" s="598"/>
      <c r="D22" s="598"/>
      <c r="E22" s="598"/>
      <c r="F22" s="598"/>
      <c r="G22" s="598"/>
      <c r="H22" s="598"/>
      <c r="I22" s="598"/>
    </row>
    <row r="23" spans="1:18" x14ac:dyDescent="0.2">
      <c r="A23" s="580" t="s">
        <v>29</v>
      </c>
      <c r="B23" s="580"/>
      <c r="C23" s="580"/>
      <c r="D23" s="580"/>
      <c r="E23" s="580"/>
      <c r="F23" s="580"/>
      <c r="G23" s="580"/>
      <c r="H23" s="580"/>
      <c r="I23" s="580"/>
    </row>
    <row r="24" spans="1:18" x14ac:dyDescent="0.2">
      <c r="A24" s="22">
        <v>1</v>
      </c>
      <c r="B24" s="569" t="s">
        <v>18</v>
      </c>
      <c r="C24" s="569"/>
      <c r="D24" s="569"/>
      <c r="E24" s="569"/>
      <c r="F24" s="569"/>
      <c r="G24" s="569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575" t="s">
        <v>30</v>
      </c>
      <c r="C25" s="575"/>
      <c r="D25" s="575"/>
      <c r="E25" s="575"/>
      <c r="F25" s="575"/>
      <c r="G25" s="575"/>
      <c r="H25" s="59"/>
      <c r="I25" s="28">
        <f>I19/220*180</f>
        <v>1000.58</v>
      </c>
      <c r="J25" s="28">
        <f>J19/220*180</f>
        <v>1178.8699999999999</v>
      </c>
      <c r="K25" s="28">
        <f>K19/220*180</f>
        <v>1178.8699999999999</v>
      </c>
      <c r="L25" s="28">
        <f>L19/220*180</f>
        <v>1261.04</v>
      </c>
      <c r="M25" s="28">
        <f>L19/220*180</f>
        <v>1261.04</v>
      </c>
      <c r="N25" s="28">
        <f>N19/220*180</f>
        <v>1352.97</v>
      </c>
      <c r="O25" s="28">
        <f>O19/220*180</f>
        <v>1352.97</v>
      </c>
      <c r="P25" s="28">
        <f>P19/220*180</f>
        <v>1434.15</v>
      </c>
      <c r="Q25" s="28">
        <f>Q19/220*180</f>
        <v>1434.15</v>
      </c>
      <c r="R25" s="28">
        <f>R19/220*180</f>
        <v>1434.15</v>
      </c>
    </row>
    <row r="26" spans="1:18" x14ac:dyDescent="0.2">
      <c r="A26" s="22" t="s">
        <v>11</v>
      </c>
      <c r="B26" s="575" t="s">
        <v>54</v>
      </c>
      <c r="C26" s="575"/>
      <c r="D26" s="575"/>
      <c r="E26" s="575"/>
      <c r="F26" s="575"/>
      <c r="G26" s="575"/>
      <c r="H26" s="2"/>
      <c r="I26" s="28">
        <f>I25*H26</f>
        <v>0</v>
      </c>
      <c r="J26" s="28">
        <f>J25*I26</f>
        <v>0</v>
      </c>
      <c r="K26" s="28">
        <f>K25*J26</f>
        <v>0</v>
      </c>
      <c r="L26" s="28">
        <f>L25*K26</f>
        <v>0</v>
      </c>
      <c r="M26" s="28">
        <f t="shared" ref="M26:R26" si="1">M25*$H$26</f>
        <v>0</v>
      </c>
      <c r="N26" s="28">
        <f t="shared" si="1"/>
        <v>0</v>
      </c>
      <c r="O26" s="28">
        <f t="shared" si="1"/>
        <v>0</v>
      </c>
      <c r="P26" s="28">
        <f t="shared" si="1"/>
        <v>0</v>
      </c>
      <c r="Q26" s="28">
        <f t="shared" si="1"/>
        <v>0</v>
      </c>
      <c r="R26" s="28">
        <f t="shared" si="1"/>
        <v>0</v>
      </c>
    </row>
    <row r="27" spans="1:18" x14ac:dyDescent="0.2">
      <c r="A27" s="22" t="s">
        <v>12</v>
      </c>
      <c r="B27" s="575" t="s">
        <v>55</v>
      </c>
      <c r="C27" s="575"/>
      <c r="D27" s="575"/>
      <c r="E27" s="575"/>
      <c r="F27" s="575"/>
      <c r="G27" s="575"/>
      <c r="H27" s="2">
        <v>0.2</v>
      </c>
      <c r="I27" s="28">
        <f>I25*H27</f>
        <v>200.12</v>
      </c>
      <c r="J27" s="28">
        <f>J25*H27</f>
        <v>235.77</v>
      </c>
      <c r="K27" s="28">
        <f>K25*H27</f>
        <v>235.77</v>
      </c>
      <c r="L27" s="28">
        <f t="shared" ref="L27:R27" si="2">L25*$H$27</f>
        <v>252.21</v>
      </c>
      <c r="M27" s="28">
        <f t="shared" si="2"/>
        <v>252.21</v>
      </c>
      <c r="N27" s="28">
        <f t="shared" si="2"/>
        <v>270.58999999999997</v>
      </c>
      <c r="O27" s="28">
        <f t="shared" si="2"/>
        <v>270.58999999999997</v>
      </c>
      <c r="P27" s="28">
        <f t="shared" si="2"/>
        <v>286.83</v>
      </c>
      <c r="Q27" s="28">
        <f t="shared" si="2"/>
        <v>286.83</v>
      </c>
      <c r="R27" s="28">
        <f t="shared" si="2"/>
        <v>286.83</v>
      </c>
    </row>
    <row r="28" spans="1:18" x14ac:dyDescent="0.2">
      <c r="A28" s="22" t="s">
        <v>13</v>
      </c>
      <c r="B28" s="575" t="s">
        <v>2</v>
      </c>
      <c r="C28" s="575"/>
      <c r="D28" s="575"/>
      <c r="E28" s="575"/>
      <c r="F28" s="575"/>
      <c r="G28" s="575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575" t="s">
        <v>56</v>
      </c>
      <c r="C29" s="575"/>
      <c r="D29" s="575"/>
      <c r="E29" s="575"/>
      <c r="F29" s="575"/>
      <c r="G29" s="575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575" t="s">
        <v>57</v>
      </c>
      <c r="C30" s="575"/>
      <c r="D30" s="575"/>
      <c r="E30" s="575"/>
      <c r="F30" s="575"/>
      <c r="G30" s="575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575" t="s">
        <v>4</v>
      </c>
      <c r="C31" s="575"/>
      <c r="D31" s="575"/>
      <c r="E31" s="575"/>
      <c r="F31" s="575"/>
      <c r="G31" s="575"/>
      <c r="H31" s="2"/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</row>
    <row r="32" spans="1:18" x14ac:dyDescent="0.2">
      <c r="A32" s="569" t="s">
        <v>82</v>
      </c>
      <c r="B32" s="569"/>
      <c r="C32" s="569"/>
      <c r="D32" s="569"/>
      <c r="E32" s="569"/>
      <c r="F32" s="569"/>
      <c r="G32" s="569"/>
      <c r="H32" s="569"/>
      <c r="I32" s="29">
        <f t="shared" ref="I32:O32" si="3">SUM(I25:I31)</f>
        <v>1200.7</v>
      </c>
      <c r="J32" s="29">
        <f t="shared" si="3"/>
        <v>1414.64</v>
      </c>
      <c r="K32" s="29">
        <f t="shared" si="3"/>
        <v>1414.64</v>
      </c>
      <c r="L32" s="29">
        <f t="shared" si="3"/>
        <v>1513.25</v>
      </c>
      <c r="M32" s="29">
        <f t="shared" si="3"/>
        <v>1513.25</v>
      </c>
      <c r="N32" s="29">
        <f t="shared" si="3"/>
        <v>1623.56</v>
      </c>
      <c r="O32" s="29">
        <f t="shared" si="3"/>
        <v>1623.56</v>
      </c>
      <c r="P32" s="29">
        <f t="shared" ref="P32:Q32" si="4">SUM(P25:P31)</f>
        <v>1720.98</v>
      </c>
      <c r="Q32" s="29">
        <f t="shared" si="4"/>
        <v>1720.98</v>
      </c>
      <c r="R32" s="29">
        <f t="shared" ref="R32" si="5">SUM(R25:R31)</f>
        <v>1720.98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580" t="s">
        <v>58</v>
      </c>
      <c r="B34" s="580"/>
      <c r="C34" s="580"/>
      <c r="D34" s="580"/>
      <c r="E34" s="580"/>
      <c r="F34" s="580"/>
      <c r="G34" s="580"/>
      <c r="H34" s="580"/>
      <c r="I34" s="580"/>
    </row>
    <row r="35" spans="1:18" x14ac:dyDescent="0.2">
      <c r="A35" s="569" t="s">
        <v>72</v>
      </c>
      <c r="B35" s="569"/>
      <c r="C35" s="569"/>
      <c r="D35" s="569"/>
      <c r="E35" s="569"/>
      <c r="F35" s="569"/>
      <c r="G35" s="569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575" t="s">
        <v>60</v>
      </c>
      <c r="C36" s="575"/>
      <c r="D36" s="575"/>
      <c r="E36" s="575"/>
      <c r="F36" s="575"/>
      <c r="G36" s="575"/>
      <c r="H36" s="1">
        <v>8.3299999999999999E-2</v>
      </c>
      <c r="I36" s="28">
        <f>I32*H36</f>
        <v>100.02</v>
      </c>
      <c r="J36" s="28">
        <f>J32*H36</f>
        <v>117.84</v>
      </c>
      <c r="K36" s="28">
        <f>K32*H36</f>
        <v>117.84</v>
      </c>
      <c r="L36" s="28">
        <f t="shared" ref="L36:R36" si="6">L32*$H$36</f>
        <v>126.05</v>
      </c>
      <c r="M36" s="28">
        <f t="shared" si="6"/>
        <v>126.05</v>
      </c>
      <c r="N36" s="28">
        <f t="shared" si="6"/>
        <v>135.24</v>
      </c>
      <c r="O36" s="28">
        <f t="shared" si="6"/>
        <v>135.24</v>
      </c>
      <c r="P36" s="28">
        <f t="shared" si="6"/>
        <v>143.36000000000001</v>
      </c>
      <c r="Q36" s="28">
        <f t="shared" si="6"/>
        <v>143.36000000000001</v>
      </c>
      <c r="R36" s="28">
        <f t="shared" si="6"/>
        <v>143.36000000000001</v>
      </c>
    </row>
    <row r="37" spans="1:18" x14ac:dyDescent="0.2">
      <c r="A37" s="22" t="s">
        <v>11</v>
      </c>
      <c r="B37" s="575" t="s">
        <v>113</v>
      </c>
      <c r="C37" s="575"/>
      <c r="D37" s="575"/>
      <c r="E37" s="575"/>
      <c r="F37" s="575"/>
      <c r="G37" s="575"/>
      <c r="H37" s="23">
        <v>0.1111</v>
      </c>
      <c r="I37" s="28">
        <f>I32*H37</f>
        <v>133.4</v>
      </c>
      <c r="J37" s="28">
        <f>J32*H37</f>
        <v>157.16999999999999</v>
      </c>
      <c r="K37" s="28">
        <f>K32*H37</f>
        <v>157.16999999999999</v>
      </c>
      <c r="L37" s="28">
        <f t="shared" ref="L37:R37" si="7">L32*$H$37</f>
        <v>168.12</v>
      </c>
      <c r="M37" s="28">
        <f t="shared" si="7"/>
        <v>168.12</v>
      </c>
      <c r="N37" s="28">
        <f t="shared" si="7"/>
        <v>180.38</v>
      </c>
      <c r="O37" s="28">
        <f t="shared" si="7"/>
        <v>180.38</v>
      </c>
      <c r="P37" s="28">
        <f t="shared" si="7"/>
        <v>191.2</v>
      </c>
      <c r="Q37" s="28">
        <f t="shared" si="7"/>
        <v>191.2</v>
      </c>
      <c r="R37" s="28">
        <f t="shared" si="7"/>
        <v>191.2</v>
      </c>
    </row>
    <row r="38" spans="1:18" x14ac:dyDescent="0.2">
      <c r="A38" s="90" t="s">
        <v>12</v>
      </c>
      <c r="B38" s="592" t="s">
        <v>205</v>
      </c>
      <c r="C38" s="593"/>
      <c r="D38" s="593"/>
      <c r="E38" s="593"/>
      <c r="F38" s="593"/>
      <c r="G38" s="594"/>
      <c r="H38" s="88">
        <f>(H50*(H36+H37))</f>
        <v>7.4300000000000005E-2</v>
      </c>
      <c r="I38" s="89">
        <f>H38*I32</f>
        <v>89.21</v>
      </c>
      <c r="J38" s="89">
        <f>H38*J32</f>
        <v>105.11</v>
      </c>
      <c r="K38" s="89">
        <f>H38*K32</f>
        <v>105.11</v>
      </c>
      <c r="L38" s="89">
        <f t="shared" ref="L38:R38" si="8">$H$38*L32</f>
        <v>112.43</v>
      </c>
      <c r="M38" s="89">
        <f t="shared" si="8"/>
        <v>112.43</v>
      </c>
      <c r="N38" s="89">
        <f t="shared" si="8"/>
        <v>120.63</v>
      </c>
      <c r="O38" s="89">
        <f t="shared" si="8"/>
        <v>120.63</v>
      </c>
      <c r="P38" s="89">
        <f t="shared" si="8"/>
        <v>127.87</v>
      </c>
      <c r="Q38" s="89">
        <f t="shared" si="8"/>
        <v>127.87</v>
      </c>
      <c r="R38" s="89">
        <f t="shared" si="8"/>
        <v>127.87</v>
      </c>
    </row>
    <row r="39" spans="1:18" x14ac:dyDescent="0.2">
      <c r="A39" s="569" t="s">
        <v>61</v>
      </c>
      <c r="B39" s="569"/>
      <c r="C39" s="569"/>
      <c r="D39" s="569"/>
      <c r="E39" s="569"/>
      <c r="F39" s="569"/>
      <c r="G39" s="569"/>
      <c r="H39" s="4">
        <f>TRUNC(SUM(H36:H38),4)</f>
        <v>0.26869999999999999</v>
      </c>
      <c r="I39" s="29">
        <f t="shared" ref="I39:O39" si="9">SUM(I36:I38)</f>
        <v>322.63</v>
      </c>
      <c r="J39" s="29">
        <f t="shared" si="9"/>
        <v>380.12</v>
      </c>
      <c r="K39" s="29">
        <f t="shared" si="9"/>
        <v>380.12</v>
      </c>
      <c r="L39" s="29">
        <f t="shared" si="9"/>
        <v>406.6</v>
      </c>
      <c r="M39" s="29">
        <f t="shared" si="9"/>
        <v>406.6</v>
      </c>
      <c r="N39" s="29">
        <f t="shared" si="9"/>
        <v>436.25</v>
      </c>
      <c r="O39" s="29">
        <f t="shared" si="9"/>
        <v>436.25</v>
      </c>
      <c r="P39" s="29">
        <f t="shared" ref="P39:Q39" si="10">SUM(P36:P38)</f>
        <v>462.43</v>
      </c>
      <c r="Q39" s="29">
        <f t="shared" si="10"/>
        <v>462.43</v>
      </c>
      <c r="R39" s="29">
        <f t="shared" ref="R39" si="11">SUM(R36:R38)</f>
        <v>462.43</v>
      </c>
    </row>
    <row r="40" spans="1:18" x14ac:dyDescent="0.2">
      <c r="A40" s="595"/>
      <c r="B40" s="596"/>
      <c r="C40" s="596"/>
      <c r="D40" s="596"/>
      <c r="E40" s="596"/>
      <c r="F40" s="596"/>
      <c r="G40" s="596"/>
      <c r="H40" s="596"/>
      <c r="I40" s="596"/>
    </row>
    <row r="41" spans="1:18" x14ac:dyDescent="0.2">
      <c r="A41" s="569" t="s">
        <v>73</v>
      </c>
      <c r="B41" s="569"/>
      <c r="C41" s="569"/>
      <c r="D41" s="569"/>
      <c r="E41" s="569"/>
      <c r="F41" s="569"/>
      <c r="G41" s="569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575" t="s">
        <v>64</v>
      </c>
      <c r="C42" s="575"/>
      <c r="D42" s="575"/>
      <c r="E42" s="575"/>
      <c r="F42" s="575"/>
      <c r="G42" s="575"/>
      <c r="H42" s="1">
        <v>0.2</v>
      </c>
      <c r="I42" s="28">
        <f>($I$32)*H42</f>
        <v>240.14</v>
      </c>
      <c r="J42" s="28">
        <f t="shared" ref="J42:J49" si="12">($J$32)*H42</f>
        <v>282.93</v>
      </c>
      <c r="K42" s="28">
        <f t="shared" ref="K42:K49" si="13">($J$32)*H42</f>
        <v>282.93</v>
      </c>
      <c r="L42" s="28">
        <f t="shared" ref="L42:R42" si="14">(L32)*$H$42</f>
        <v>302.64999999999998</v>
      </c>
      <c r="M42" s="28">
        <f t="shared" si="14"/>
        <v>302.64999999999998</v>
      </c>
      <c r="N42" s="28">
        <f t="shared" si="14"/>
        <v>324.70999999999998</v>
      </c>
      <c r="O42" s="28">
        <f t="shared" si="14"/>
        <v>324.70999999999998</v>
      </c>
      <c r="P42" s="28">
        <f t="shared" si="14"/>
        <v>344.2</v>
      </c>
      <c r="Q42" s="28">
        <f t="shared" si="14"/>
        <v>344.2</v>
      </c>
      <c r="R42" s="28">
        <f t="shared" si="14"/>
        <v>344.2</v>
      </c>
    </row>
    <row r="43" spans="1:18" x14ac:dyDescent="0.2">
      <c r="A43" s="22" t="s">
        <v>11</v>
      </c>
      <c r="B43" s="575" t="s">
        <v>65</v>
      </c>
      <c r="C43" s="575"/>
      <c r="D43" s="575"/>
      <c r="E43" s="575"/>
      <c r="F43" s="575"/>
      <c r="G43" s="575"/>
      <c r="H43" s="1">
        <v>2.5000000000000001E-2</v>
      </c>
      <c r="I43" s="28">
        <f t="shared" ref="I43:I49" si="15">($I$32)*H43</f>
        <v>30.02</v>
      </c>
      <c r="J43" s="28">
        <f t="shared" si="12"/>
        <v>35.369999999999997</v>
      </c>
      <c r="K43" s="28">
        <f t="shared" si="13"/>
        <v>35.369999999999997</v>
      </c>
      <c r="L43" s="28">
        <f t="shared" ref="L43:R43" si="16">(L32)*$H$43</f>
        <v>37.83</v>
      </c>
      <c r="M43" s="28">
        <f t="shared" si="16"/>
        <v>37.83</v>
      </c>
      <c r="N43" s="28">
        <f t="shared" si="16"/>
        <v>40.590000000000003</v>
      </c>
      <c r="O43" s="28">
        <f t="shared" si="16"/>
        <v>40.590000000000003</v>
      </c>
      <c r="P43" s="28">
        <f t="shared" si="16"/>
        <v>43.02</v>
      </c>
      <c r="Q43" s="28">
        <f t="shared" si="16"/>
        <v>43.02</v>
      </c>
      <c r="R43" s="28">
        <f t="shared" si="16"/>
        <v>43.02</v>
      </c>
    </row>
    <row r="44" spans="1:18" x14ac:dyDescent="0.2">
      <c r="A44" s="22" t="s">
        <v>12</v>
      </c>
      <c r="B44" s="575" t="s">
        <v>66</v>
      </c>
      <c r="C44" s="575"/>
      <c r="D44" s="575"/>
      <c r="E44" s="575"/>
      <c r="F44" s="575"/>
      <c r="G44" s="575"/>
      <c r="H44" s="10">
        <f>3%*1.4694</f>
        <v>4.4080000000000001E-2</v>
      </c>
      <c r="I44" s="28">
        <f t="shared" si="15"/>
        <v>52.93</v>
      </c>
      <c r="J44" s="28">
        <f t="shared" si="12"/>
        <v>62.36</v>
      </c>
      <c r="K44" s="28">
        <f t="shared" si="13"/>
        <v>62.36</v>
      </c>
      <c r="L44" s="28">
        <f t="shared" ref="L44:R44" si="17">(L32)*$H$44</f>
        <v>66.7</v>
      </c>
      <c r="M44" s="28">
        <f t="shared" si="17"/>
        <v>66.7</v>
      </c>
      <c r="N44" s="28">
        <f t="shared" si="17"/>
        <v>71.569999999999993</v>
      </c>
      <c r="O44" s="28">
        <f t="shared" si="17"/>
        <v>71.569999999999993</v>
      </c>
      <c r="P44" s="28">
        <f t="shared" si="17"/>
        <v>75.86</v>
      </c>
      <c r="Q44" s="28">
        <f t="shared" si="17"/>
        <v>75.86</v>
      </c>
      <c r="R44" s="28">
        <f t="shared" si="17"/>
        <v>75.86</v>
      </c>
    </row>
    <row r="45" spans="1:18" x14ac:dyDescent="0.2">
      <c r="A45" s="22" t="s">
        <v>13</v>
      </c>
      <c r="B45" s="575" t="s">
        <v>63</v>
      </c>
      <c r="C45" s="575"/>
      <c r="D45" s="575"/>
      <c r="E45" s="575"/>
      <c r="F45" s="575"/>
      <c r="G45" s="575"/>
      <c r="H45" s="1">
        <v>1.4999999999999999E-2</v>
      </c>
      <c r="I45" s="28">
        <f t="shared" si="15"/>
        <v>18.010000000000002</v>
      </c>
      <c r="J45" s="28">
        <f t="shared" si="12"/>
        <v>21.22</v>
      </c>
      <c r="K45" s="28">
        <f t="shared" si="13"/>
        <v>21.22</v>
      </c>
      <c r="L45" s="28">
        <f t="shared" ref="L45:R45" si="18">(L32)*$H$45</f>
        <v>22.7</v>
      </c>
      <c r="M45" s="28">
        <f t="shared" si="18"/>
        <v>22.7</v>
      </c>
      <c r="N45" s="28">
        <f t="shared" si="18"/>
        <v>24.35</v>
      </c>
      <c r="O45" s="28">
        <f t="shared" si="18"/>
        <v>24.35</v>
      </c>
      <c r="P45" s="28">
        <f t="shared" si="18"/>
        <v>25.81</v>
      </c>
      <c r="Q45" s="28">
        <f t="shared" si="18"/>
        <v>25.81</v>
      </c>
      <c r="R45" s="28">
        <f t="shared" si="18"/>
        <v>25.81</v>
      </c>
    </row>
    <row r="46" spans="1:18" x14ac:dyDescent="0.2">
      <c r="A46" s="22" t="s">
        <v>14</v>
      </c>
      <c r="B46" s="575" t="s">
        <v>67</v>
      </c>
      <c r="C46" s="575"/>
      <c r="D46" s="575"/>
      <c r="E46" s="575"/>
      <c r="F46" s="575"/>
      <c r="G46" s="575"/>
      <c r="H46" s="1">
        <v>0.01</v>
      </c>
      <c r="I46" s="28">
        <f t="shared" si="15"/>
        <v>12.01</v>
      </c>
      <c r="J46" s="28">
        <f t="shared" si="12"/>
        <v>14.15</v>
      </c>
      <c r="K46" s="28">
        <f t="shared" si="13"/>
        <v>14.15</v>
      </c>
      <c r="L46" s="28">
        <f t="shared" ref="L46:R46" si="19">(L32)*$H$46</f>
        <v>15.13</v>
      </c>
      <c r="M46" s="28">
        <f t="shared" si="19"/>
        <v>15.13</v>
      </c>
      <c r="N46" s="28">
        <f t="shared" si="19"/>
        <v>16.239999999999998</v>
      </c>
      <c r="O46" s="28">
        <f t="shared" si="19"/>
        <v>16.239999999999998</v>
      </c>
      <c r="P46" s="28">
        <f t="shared" si="19"/>
        <v>17.21</v>
      </c>
      <c r="Q46" s="28">
        <f t="shared" si="19"/>
        <v>17.21</v>
      </c>
      <c r="R46" s="28">
        <f t="shared" si="19"/>
        <v>17.21</v>
      </c>
    </row>
    <row r="47" spans="1:18" x14ac:dyDescent="0.2">
      <c r="A47" s="22" t="s">
        <v>15</v>
      </c>
      <c r="B47" s="575" t="s">
        <v>68</v>
      </c>
      <c r="C47" s="575"/>
      <c r="D47" s="575"/>
      <c r="E47" s="575"/>
      <c r="F47" s="575"/>
      <c r="G47" s="575"/>
      <c r="H47" s="1">
        <v>6.0000000000000001E-3</v>
      </c>
      <c r="I47" s="28">
        <f t="shared" si="15"/>
        <v>7.2</v>
      </c>
      <c r="J47" s="28">
        <f t="shared" si="12"/>
        <v>8.49</v>
      </c>
      <c r="K47" s="28">
        <f t="shared" si="13"/>
        <v>8.49</v>
      </c>
      <c r="L47" s="28">
        <f t="shared" ref="L47:R47" si="20">(L32)*$H$47</f>
        <v>9.08</v>
      </c>
      <c r="M47" s="28">
        <f t="shared" si="20"/>
        <v>9.08</v>
      </c>
      <c r="N47" s="28">
        <f t="shared" si="20"/>
        <v>9.74</v>
      </c>
      <c r="O47" s="28">
        <f t="shared" si="20"/>
        <v>9.74</v>
      </c>
      <c r="P47" s="28">
        <f t="shared" si="20"/>
        <v>10.33</v>
      </c>
      <c r="Q47" s="28">
        <f t="shared" si="20"/>
        <v>10.33</v>
      </c>
      <c r="R47" s="28">
        <f t="shared" si="20"/>
        <v>10.33</v>
      </c>
    </row>
    <row r="48" spans="1:18" x14ac:dyDescent="0.2">
      <c r="A48" s="22" t="s">
        <v>16</v>
      </c>
      <c r="B48" s="575" t="s">
        <v>69</v>
      </c>
      <c r="C48" s="575"/>
      <c r="D48" s="575"/>
      <c r="E48" s="575"/>
      <c r="F48" s="575"/>
      <c r="G48" s="575"/>
      <c r="H48" s="1">
        <v>2E-3</v>
      </c>
      <c r="I48" s="28">
        <f t="shared" si="15"/>
        <v>2.4</v>
      </c>
      <c r="J48" s="28">
        <f t="shared" si="12"/>
        <v>2.83</v>
      </c>
      <c r="K48" s="28">
        <f t="shared" si="13"/>
        <v>2.83</v>
      </c>
      <c r="L48" s="28">
        <f t="shared" ref="L48:R48" si="21">(L32)*$H$48</f>
        <v>3.03</v>
      </c>
      <c r="M48" s="28">
        <f t="shared" si="21"/>
        <v>3.03</v>
      </c>
      <c r="N48" s="28">
        <f t="shared" si="21"/>
        <v>3.25</v>
      </c>
      <c r="O48" s="28">
        <f t="shared" si="21"/>
        <v>3.25</v>
      </c>
      <c r="P48" s="28">
        <f t="shared" si="21"/>
        <v>3.44</v>
      </c>
      <c r="Q48" s="28">
        <f t="shared" si="21"/>
        <v>3.44</v>
      </c>
      <c r="R48" s="28">
        <f t="shared" si="21"/>
        <v>3.44</v>
      </c>
    </row>
    <row r="49" spans="1:18" x14ac:dyDescent="0.2">
      <c r="A49" s="22" t="s">
        <v>17</v>
      </c>
      <c r="B49" s="575" t="s">
        <v>70</v>
      </c>
      <c r="C49" s="575"/>
      <c r="D49" s="575"/>
      <c r="E49" s="575"/>
      <c r="F49" s="575"/>
      <c r="G49" s="575"/>
      <c r="H49" s="1">
        <v>0.08</v>
      </c>
      <c r="I49" s="28">
        <f t="shared" si="15"/>
        <v>96.06</v>
      </c>
      <c r="J49" s="28">
        <f t="shared" si="12"/>
        <v>113.17</v>
      </c>
      <c r="K49" s="28">
        <f t="shared" si="13"/>
        <v>113.17</v>
      </c>
      <c r="L49" s="28">
        <f t="shared" ref="L49:R49" si="22">(L32)*$H$49</f>
        <v>121.06</v>
      </c>
      <c r="M49" s="28">
        <f t="shared" si="22"/>
        <v>121.06</v>
      </c>
      <c r="N49" s="28">
        <f t="shared" si="22"/>
        <v>129.88</v>
      </c>
      <c r="O49" s="28">
        <f t="shared" si="22"/>
        <v>129.88</v>
      </c>
      <c r="P49" s="28">
        <f t="shared" si="22"/>
        <v>137.68</v>
      </c>
      <c r="Q49" s="28">
        <f t="shared" si="22"/>
        <v>137.68</v>
      </c>
      <c r="R49" s="28">
        <f t="shared" si="22"/>
        <v>137.68</v>
      </c>
    </row>
    <row r="50" spans="1:18" x14ac:dyDescent="0.2">
      <c r="A50" s="569" t="s">
        <v>71</v>
      </c>
      <c r="B50" s="569"/>
      <c r="C50" s="569"/>
      <c r="D50" s="569"/>
      <c r="E50" s="569"/>
      <c r="F50" s="569"/>
      <c r="G50" s="569"/>
      <c r="H50" s="4">
        <f>SUM(H42:H49)</f>
        <v>0.3821</v>
      </c>
      <c r="I50" s="29">
        <f t="shared" ref="I50:O50" si="23">TRUNC(SUM(I42:I49),2)</f>
        <v>458.77</v>
      </c>
      <c r="J50" s="29">
        <f t="shared" si="23"/>
        <v>540.52</v>
      </c>
      <c r="K50" s="29">
        <f t="shared" si="23"/>
        <v>540.52</v>
      </c>
      <c r="L50" s="29">
        <f t="shared" si="23"/>
        <v>578.17999999999995</v>
      </c>
      <c r="M50" s="29">
        <f t="shared" si="23"/>
        <v>578.17999999999995</v>
      </c>
      <c r="N50" s="29">
        <f t="shared" si="23"/>
        <v>620.33000000000004</v>
      </c>
      <c r="O50" s="29">
        <f t="shared" si="23"/>
        <v>620.33000000000004</v>
      </c>
      <c r="P50" s="29">
        <f t="shared" ref="P50:Q50" si="24">TRUNC(SUM(P42:P49),2)</f>
        <v>657.55</v>
      </c>
      <c r="Q50" s="29">
        <f t="shared" si="24"/>
        <v>657.55</v>
      </c>
      <c r="R50" s="29">
        <f t="shared" ref="R50" si="25">TRUNC(SUM(R42:R49),2)</f>
        <v>657.55</v>
      </c>
    </row>
    <row r="51" spans="1:18" x14ac:dyDescent="0.2">
      <c r="A51" s="587"/>
      <c r="B51" s="587"/>
      <c r="C51" s="587"/>
      <c r="D51" s="587"/>
      <c r="E51" s="587"/>
      <c r="F51" s="587"/>
      <c r="G51" s="587"/>
      <c r="H51" s="587"/>
      <c r="I51" s="588"/>
    </row>
    <row r="52" spans="1:18" x14ac:dyDescent="0.2">
      <c r="A52" s="569" t="s">
        <v>74</v>
      </c>
      <c r="B52" s="569"/>
      <c r="C52" s="569"/>
      <c r="D52" s="569"/>
      <c r="E52" s="569"/>
      <c r="F52" s="569"/>
      <c r="G52" s="569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577" t="s">
        <v>249</v>
      </c>
      <c r="C53" s="577"/>
      <c r="D53" s="577"/>
      <c r="E53" s="577"/>
      <c r="F53" s="577"/>
      <c r="G53" s="577"/>
      <c r="H53" s="25" t="s">
        <v>0</v>
      </c>
      <c r="I53" s="30">
        <f>(4.38*42)-(I19*6%)</f>
        <v>110.58</v>
      </c>
      <c r="J53" s="152">
        <f>(4.98*42)-(J19*6%)</f>
        <v>122.71</v>
      </c>
      <c r="K53" s="152">
        <f>(4.98*42)-(K19*6%)</f>
        <v>122.71</v>
      </c>
      <c r="L53" s="152">
        <f>(5.9*42)-(L19*6%)</f>
        <v>155.32</v>
      </c>
      <c r="M53" s="159">
        <f>(5.9*42)-(L19*6%)</f>
        <v>155.32</v>
      </c>
      <c r="N53" s="152">
        <f>(5.9*42)-(N19*6%)</f>
        <v>148.58000000000001</v>
      </c>
      <c r="O53" s="159">
        <f>(5.9*42)-(N19*6%)</f>
        <v>148.58000000000001</v>
      </c>
      <c r="P53" s="152">
        <f>(6.2*42)-(P19*6%)</f>
        <v>155.22999999999999</v>
      </c>
      <c r="Q53" s="159">
        <f>(6.2*42)-(P19*6%)</f>
        <v>155.22999999999999</v>
      </c>
      <c r="R53" s="159">
        <f>(6.2*42)-(R19*6%)</f>
        <v>155.22999999999999</v>
      </c>
    </row>
    <row r="54" spans="1:18" hidden="1" x14ac:dyDescent="0.2">
      <c r="A54" s="22"/>
      <c r="B54" s="589" t="s">
        <v>199</v>
      </c>
      <c r="C54" s="590"/>
      <c r="D54" s="590"/>
      <c r="E54" s="590"/>
      <c r="F54" s="590"/>
      <c r="G54" s="591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577" t="s">
        <v>120</v>
      </c>
      <c r="C55" s="577"/>
      <c r="D55" s="577"/>
      <c r="E55" s="577"/>
      <c r="F55" s="577"/>
      <c r="G55" s="577"/>
      <c r="H55" s="25" t="s">
        <v>0</v>
      </c>
      <c r="I55" s="30">
        <f>(14.99*21*0.99)</f>
        <v>311.64</v>
      </c>
      <c r="J55" s="30">
        <f>(17.49*21*0.99)</f>
        <v>363.62</v>
      </c>
      <c r="K55" s="30">
        <f>(17.49*21*0.99)</f>
        <v>363.62</v>
      </c>
      <c r="L55" s="30">
        <f>(18.54*21*0.99)</f>
        <v>385.45</v>
      </c>
      <c r="M55" s="30">
        <f>(18.54*21*0.99)</f>
        <v>385.45</v>
      </c>
      <c r="N55" s="30">
        <f>(22.43*21*0.99)</f>
        <v>466.32</v>
      </c>
      <c r="O55" s="30">
        <f>(22.43*21*0.99)</f>
        <v>466.32</v>
      </c>
      <c r="P55" s="30">
        <f>(27.12*21*0.99)</f>
        <v>563.82000000000005</v>
      </c>
      <c r="Q55" s="30">
        <f>(27.12*21*0.99)</f>
        <v>563.82000000000005</v>
      </c>
      <c r="R55" s="30">
        <f>(27.12*21*0.99)</f>
        <v>563.82000000000005</v>
      </c>
    </row>
    <row r="56" spans="1:18" x14ac:dyDescent="0.2">
      <c r="A56" s="22" t="s">
        <v>13</v>
      </c>
      <c r="B56" s="577" t="s">
        <v>121</v>
      </c>
      <c r="C56" s="577"/>
      <c r="D56" s="577"/>
      <c r="E56" s="577"/>
      <c r="F56" s="577"/>
      <c r="G56" s="577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589" t="s">
        <v>124</v>
      </c>
      <c r="C57" s="590"/>
      <c r="D57" s="590"/>
      <c r="E57" s="590"/>
      <c r="F57" s="590"/>
      <c r="G57" s="591"/>
      <c r="H57" s="25"/>
      <c r="I57" s="30">
        <f t="shared" ref="I57:O57" si="26">(I32*0.01%)</f>
        <v>0.12</v>
      </c>
      <c r="J57" s="30">
        <f t="shared" si="26"/>
        <v>0.14000000000000001</v>
      </c>
      <c r="K57" s="30">
        <f t="shared" si="26"/>
        <v>0.14000000000000001</v>
      </c>
      <c r="L57" s="30">
        <f t="shared" si="26"/>
        <v>0.15</v>
      </c>
      <c r="M57" s="30">
        <f t="shared" si="26"/>
        <v>0.15</v>
      </c>
      <c r="N57" s="30">
        <f t="shared" si="26"/>
        <v>0.16</v>
      </c>
      <c r="O57" s="30">
        <f t="shared" si="26"/>
        <v>0.16</v>
      </c>
      <c r="P57" s="30">
        <f t="shared" ref="P57:Q57" si="27">(P32*0.01%)</f>
        <v>0.17</v>
      </c>
      <c r="Q57" s="30">
        <f t="shared" si="27"/>
        <v>0.17</v>
      </c>
      <c r="R57" s="30">
        <f t="shared" ref="R57" si="28">(R32*0.01%)</f>
        <v>0.17</v>
      </c>
    </row>
    <row r="58" spans="1:18" x14ac:dyDescent="0.2">
      <c r="A58" s="22" t="s">
        <v>15</v>
      </c>
      <c r="B58" s="589" t="s">
        <v>123</v>
      </c>
      <c r="C58" s="590"/>
      <c r="D58" s="590"/>
      <c r="E58" s="590"/>
      <c r="F58" s="590"/>
      <c r="G58" s="591"/>
      <c r="H58" s="40">
        <v>0.05</v>
      </c>
      <c r="I58" s="30">
        <f>I32*H58</f>
        <v>60.04</v>
      </c>
      <c r="J58" s="30">
        <f t="shared" ref="J58:O58" si="29">J32*7%</f>
        <v>99.02</v>
      </c>
      <c r="K58" s="30">
        <f t="shared" si="29"/>
        <v>99.02</v>
      </c>
      <c r="L58" s="30">
        <f t="shared" si="29"/>
        <v>105.93</v>
      </c>
      <c r="M58" s="30">
        <f t="shared" si="29"/>
        <v>105.93</v>
      </c>
      <c r="N58" s="30">
        <f t="shared" si="29"/>
        <v>113.65</v>
      </c>
      <c r="O58" s="30">
        <f t="shared" si="29"/>
        <v>113.65</v>
      </c>
      <c r="P58" s="30">
        <f t="shared" ref="P58:Q58" si="30">P32*7%</f>
        <v>120.47</v>
      </c>
      <c r="Q58" s="30">
        <f t="shared" si="30"/>
        <v>120.47</v>
      </c>
      <c r="R58" s="30">
        <f t="shared" ref="R58" si="31">R32*7%</f>
        <v>120.47</v>
      </c>
    </row>
    <row r="59" spans="1:18" x14ac:dyDescent="0.2">
      <c r="A59" s="22" t="s">
        <v>16</v>
      </c>
      <c r="B59" s="589" t="s">
        <v>122</v>
      </c>
      <c r="C59" s="590"/>
      <c r="D59" s="590"/>
      <c r="E59" s="590"/>
      <c r="F59" s="590"/>
      <c r="G59" s="591"/>
      <c r="H59" s="25" t="s">
        <v>0</v>
      </c>
      <c r="I59" s="30">
        <f>(I25+I27)*0.25%</f>
        <v>3</v>
      </c>
      <c r="J59" s="30">
        <f>(J25+J27)*0.25%</f>
        <v>3.54</v>
      </c>
      <c r="K59" s="30">
        <f>(K25+K27)*0.25%</f>
        <v>3.54</v>
      </c>
      <c r="L59" s="30">
        <f t="shared" ref="L59:R59" si="32">(L25+L27)*1%</f>
        <v>15.13</v>
      </c>
      <c r="M59" s="30">
        <f t="shared" si="32"/>
        <v>15.13</v>
      </c>
      <c r="N59" s="30">
        <f t="shared" si="32"/>
        <v>16.239999999999998</v>
      </c>
      <c r="O59" s="30">
        <f t="shared" si="32"/>
        <v>16.239999999999998</v>
      </c>
      <c r="P59" s="30">
        <f t="shared" si="32"/>
        <v>17.21</v>
      </c>
      <c r="Q59" s="30">
        <f t="shared" si="32"/>
        <v>17.21</v>
      </c>
      <c r="R59" s="30">
        <f t="shared" si="32"/>
        <v>17.21</v>
      </c>
    </row>
    <row r="60" spans="1:18" x14ac:dyDescent="0.2">
      <c r="A60" s="569" t="s">
        <v>75</v>
      </c>
      <c r="B60" s="569"/>
      <c r="C60" s="569"/>
      <c r="D60" s="569"/>
      <c r="E60" s="569"/>
      <c r="F60" s="569"/>
      <c r="G60" s="569"/>
      <c r="H60" s="569"/>
      <c r="I60" s="29">
        <f t="shared" ref="I60:O60" si="33">TRUNC(SUM(I53:I59),2)</f>
        <v>496.38</v>
      </c>
      <c r="J60" s="29">
        <f t="shared" si="33"/>
        <v>600.03</v>
      </c>
      <c r="K60" s="29">
        <f t="shared" si="33"/>
        <v>600.03</v>
      </c>
      <c r="L60" s="29">
        <f t="shared" si="33"/>
        <v>672.98</v>
      </c>
      <c r="M60" s="29">
        <f t="shared" si="33"/>
        <v>672.98</v>
      </c>
      <c r="N60" s="29">
        <f t="shared" si="33"/>
        <v>755.95</v>
      </c>
      <c r="O60" s="29">
        <f t="shared" si="33"/>
        <v>755.95</v>
      </c>
      <c r="P60" s="29">
        <f t="shared" ref="P60:Q60" si="34">TRUNC(SUM(P53:P59),2)</f>
        <v>867.9</v>
      </c>
      <c r="Q60" s="29">
        <f t="shared" si="34"/>
        <v>867.9</v>
      </c>
      <c r="R60" s="29">
        <f t="shared" ref="R60" si="35">TRUNC(SUM(R53:R59),2)</f>
        <v>867.9</v>
      </c>
    </row>
    <row r="61" spans="1:18" x14ac:dyDescent="0.2">
      <c r="A61" s="587"/>
      <c r="B61" s="587"/>
      <c r="C61" s="587"/>
      <c r="D61" s="587"/>
      <c r="E61" s="587"/>
      <c r="F61" s="587"/>
      <c r="G61" s="587"/>
      <c r="H61" s="587"/>
      <c r="I61" s="588"/>
    </row>
    <row r="62" spans="1:18" x14ac:dyDescent="0.2">
      <c r="A62" s="571" t="s">
        <v>76</v>
      </c>
      <c r="B62" s="571"/>
      <c r="C62" s="571"/>
      <c r="D62" s="571"/>
      <c r="E62" s="571"/>
      <c r="F62" s="571"/>
      <c r="G62" s="571"/>
      <c r="H62" s="571"/>
      <c r="I62" s="571"/>
    </row>
    <row r="63" spans="1:18" x14ac:dyDescent="0.2">
      <c r="A63" s="569" t="s">
        <v>80</v>
      </c>
      <c r="B63" s="569"/>
      <c r="C63" s="569"/>
      <c r="D63" s="569"/>
      <c r="E63" s="569"/>
      <c r="F63" s="569"/>
      <c r="G63" s="569"/>
      <c r="H63" s="569"/>
      <c r="I63" s="22" t="s">
        <v>1</v>
      </c>
      <c r="J63" s="22" t="s">
        <v>1</v>
      </c>
      <c r="K63" s="22" t="s">
        <v>1</v>
      </c>
      <c r="L63" s="22" t="s">
        <v>1</v>
      </c>
      <c r="M63" s="22" t="s">
        <v>1</v>
      </c>
      <c r="N63" s="22" t="s">
        <v>1</v>
      </c>
      <c r="O63" s="22" t="s">
        <v>1</v>
      </c>
      <c r="P63" s="22" t="s">
        <v>1</v>
      </c>
      <c r="Q63" s="22" t="s">
        <v>1</v>
      </c>
      <c r="R63" s="22" t="s">
        <v>1</v>
      </c>
    </row>
    <row r="64" spans="1:18" x14ac:dyDescent="0.2">
      <c r="A64" s="22" t="s">
        <v>77</v>
      </c>
      <c r="B64" s="551" t="s">
        <v>59</v>
      </c>
      <c r="C64" s="551"/>
      <c r="D64" s="551"/>
      <c r="E64" s="551"/>
      <c r="F64" s="551"/>
      <c r="G64" s="551"/>
      <c r="H64" s="551"/>
      <c r="I64" s="28">
        <f t="shared" ref="I64:O64" si="36">I39</f>
        <v>322.63</v>
      </c>
      <c r="J64" s="28">
        <f t="shared" si="36"/>
        <v>380.12</v>
      </c>
      <c r="K64" s="28">
        <f t="shared" si="36"/>
        <v>380.12</v>
      </c>
      <c r="L64" s="28">
        <f t="shared" si="36"/>
        <v>406.6</v>
      </c>
      <c r="M64" s="28">
        <f t="shared" si="36"/>
        <v>406.6</v>
      </c>
      <c r="N64" s="28">
        <f t="shared" si="36"/>
        <v>436.25</v>
      </c>
      <c r="O64" s="28">
        <f t="shared" si="36"/>
        <v>436.25</v>
      </c>
      <c r="P64" s="28">
        <f t="shared" ref="P64:Q64" si="37">P39</f>
        <v>462.43</v>
      </c>
      <c r="Q64" s="28">
        <f t="shared" si="37"/>
        <v>462.43</v>
      </c>
      <c r="R64" s="28">
        <f t="shared" ref="R64" si="38">R39</f>
        <v>462.43</v>
      </c>
    </row>
    <row r="65" spans="1:18" x14ac:dyDescent="0.2">
      <c r="A65" s="22" t="s">
        <v>78</v>
      </c>
      <c r="B65" s="551" t="s">
        <v>62</v>
      </c>
      <c r="C65" s="551"/>
      <c r="D65" s="551"/>
      <c r="E65" s="551"/>
      <c r="F65" s="551"/>
      <c r="G65" s="551"/>
      <c r="H65" s="551"/>
      <c r="I65" s="31">
        <f t="shared" ref="I65:O65" si="39">I50</f>
        <v>458.77</v>
      </c>
      <c r="J65" s="31">
        <f t="shared" si="39"/>
        <v>540.52</v>
      </c>
      <c r="K65" s="31">
        <f t="shared" si="39"/>
        <v>540.52</v>
      </c>
      <c r="L65" s="31">
        <f t="shared" si="39"/>
        <v>578.17999999999995</v>
      </c>
      <c r="M65" s="31">
        <f t="shared" si="39"/>
        <v>578.17999999999995</v>
      </c>
      <c r="N65" s="31">
        <f t="shared" si="39"/>
        <v>620.33000000000004</v>
      </c>
      <c r="O65" s="31">
        <f t="shared" si="39"/>
        <v>620.33000000000004</v>
      </c>
      <c r="P65" s="31">
        <f t="shared" ref="P65:Q65" si="40">P50</f>
        <v>657.55</v>
      </c>
      <c r="Q65" s="31">
        <f t="shared" si="40"/>
        <v>657.55</v>
      </c>
      <c r="R65" s="31">
        <f t="shared" ref="R65" si="41">R50</f>
        <v>657.55</v>
      </c>
    </row>
    <row r="66" spans="1:18" x14ac:dyDescent="0.2">
      <c r="A66" s="22" t="s">
        <v>79</v>
      </c>
      <c r="B66" s="551" t="s">
        <v>81</v>
      </c>
      <c r="C66" s="551"/>
      <c r="D66" s="551"/>
      <c r="E66" s="551"/>
      <c r="F66" s="551"/>
      <c r="G66" s="551"/>
      <c r="H66" s="551"/>
      <c r="I66" s="31">
        <f t="shared" ref="I66:O66" si="42">I60</f>
        <v>496.38</v>
      </c>
      <c r="J66" s="31">
        <f t="shared" si="42"/>
        <v>600.03</v>
      </c>
      <c r="K66" s="31">
        <f t="shared" si="42"/>
        <v>600.03</v>
      </c>
      <c r="L66" s="31">
        <f t="shared" si="42"/>
        <v>672.98</v>
      </c>
      <c r="M66" s="31">
        <f t="shared" si="42"/>
        <v>672.98</v>
      </c>
      <c r="N66" s="31">
        <f t="shared" si="42"/>
        <v>755.95</v>
      </c>
      <c r="O66" s="31">
        <f t="shared" si="42"/>
        <v>755.95</v>
      </c>
      <c r="P66" s="31">
        <f t="shared" ref="P66:Q66" si="43">P60</f>
        <v>867.9</v>
      </c>
      <c r="Q66" s="31">
        <f t="shared" si="43"/>
        <v>867.9</v>
      </c>
      <c r="R66" s="31">
        <f t="shared" ref="R66" si="44">R60</f>
        <v>867.9</v>
      </c>
    </row>
    <row r="67" spans="1:18" x14ac:dyDescent="0.2">
      <c r="A67" s="569" t="s">
        <v>83</v>
      </c>
      <c r="B67" s="569"/>
      <c r="C67" s="569"/>
      <c r="D67" s="569"/>
      <c r="E67" s="569"/>
      <c r="F67" s="569"/>
      <c r="G67" s="569"/>
      <c r="H67" s="569"/>
      <c r="I67" s="32">
        <f t="shared" ref="I67:O67" si="45">TRUNC(SUM(I64:I66),2)</f>
        <v>1277.78</v>
      </c>
      <c r="J67" s="32">
        <f t="shared" si="45"/>
        <v>1520.67</v>
      </c>
      <c r="K67" s="32">
        <f t="shared" si="45"/>
        <v>1520.67</v>
      </c>
      <c r="L67" s="32">
        <f t="shared" si="45"/>
        <v>1657.76</v>
      </c>
      <c r="M67" s="32">
        <f t="shared" si="45"/>
        <v>1657.76</v>
      </c>
      <c r="N67" s="32">
        <f t="shared" si="45"/>
        <v>1812.53</v>
      </c>
      <c r="O67" s="32">
        <f t="shared" si="45"/>
        <v>1812.53</v>
      </c>
      <c r="P67" s="32">
        <f t="shared" ref="P67:Q67" si="46">TRUNC(SUM(P64:P66),2)</f>
        <v>1987.88</v>
      </c>
      <c r="Q67" s="32">
        <f t="shared" si="46"/>
        <v>1987.88</v>
      </c>
      <c r="R67" s="32">
        <f t="shared" ref="R67" si="47">TRUNC(SUM(R64:R66),2)</f>
        <v>1987.88</v>
      </c>
    </row>
    <row r="68" spans="1:18" x14ac:dyDescent="0.2">
      <c r="A68" s="578"/>
      <c r="B68" s="579"/>
      <c r="C68" s="579"/>
      <c r="D68" s="579"/>
      <c r="E68" s="579"/>
      <c r="F68" s="579"/>
      <c r="G68" s="579"/>
      <c r="H68" s="579"/>
      <c r="I68" s="579"/>
    </row>
    <row r="69" spans="1:18" x14ac:dyDescent="0.2">
      <c r="A69" s="580" t="s">
        <v>84</v>
      </c>
      <c r="B69" s="580"/>
      <c r="C69" s="580"/>
      <c r="D69" s="580"/>
      <c r="E69" s="580"/>
      <c r="F69" s="580"/>
      <c r="G69" s="580"/>
      <c r="H69" s="580"/>
      <c r="I69" s="580"/>
    </row>
    <row r="70" spans="1:18" x14ac:dyDescent="0.2">
      <c r="A70" s="22">
        <v>3</v>
      </c>
      <c r="B70" s="569" t="s">
        <v>85</v>
      </c>
      <c r="C70" s="569"/>
      <c r="D70" s="569"/>
      <c r="E70" s="569"/>
      <c r="F70" s="569"/>
      <c r="G70" s="569"/>
      <c r="H70" s="22" t="s">
        <v>3</v>
      </c>
      <c r="I70" s="22" t="s">
        <v>1</v>
      </c>
      <c r="J70" s="22" t="s">
        <v>1</v>
      </c>
      <c r="K70" s="22" t="s">
        <v>1</v>
      </c>
      <c r="L70" s="22" t="s">
        <v>1</v>
      </c>
      <c r="M70" s="22" t="s">
        <v>1</v>
      </c>
      <c r="N70" s="22" t="s">
        <v>1</v>
      </c>
      <c r="O70" s="22" t="s">
        <v>1</v>
      </c>
      <c r="P70" s="22" t="s">
        <v>1</v>
      </c>
      <c r="Q70" s="22" t="s">
        <v>1</v>
      </c>
      <c r="R70" s="22" t="s">
        <v>1</v>
      </c>
    </row>
    <row r="71" spans="1:18" x14ac:dyDescent="0.2">
      <c r="A71" s="22" t="s">
        <v>10</v>
      </c>
      <c r="B71" s="575" t="s">
        <v>88</v>
      </c>
      <c r="C71" s="575"/>
      <c r="D71" s="575"/>
      <c r="E71" s="575"/>
      <c r="F71" s="575"/>
      <c r="G71" s="575"/>
      <c r="H71" s="142">
        <v>4.0000000000000001E-3</v>
      </c>
      <c r="I71" s="31">
        <f t="shared" ref="I71:I76" si="48">($I$32)*H71</f>
        <v>4.8</v>
      </c>
      <c r="J71" s="31">
        <f t="shared" ref="J71:J76" si="49">($J$32)*H71</f>
        <v>5.66</v>
      </c>
      <c r="K71" s="31">
        <f t="shared" ref="K71:K76" si="50">($J$32)*H71</f>
        <v>5.66</v>
      </c>
      <c r="L71" s="31">
        <f t="shared" ref="L71:Q71" si="51">(L32)*$H$71</f>
        <v>6.05</v>
      </c>
      <c r="M71" s="31">
        <f t="shared" si="51"/>
        <v>6.05</v>
      </c>
      <c r="N71" s="31">
        <f t="shared" si="51"/>
        <v>6.49</v>
      </c>
      <c r="O71" s="31">
        <f t="shared" si="51"/>
        <v>6.49</v>
      </c>
      <c r="P71" s="31">
        <f t="shared" si="51"/>
        <v>6.88</v>
      </c>
      <c r="Q71" s="31">
        <f t="shared" si="51"/>
        <v>6.88</v>
      </c>
      <c r="R71" s="31">
        <f>(R32)*$H$71*0.1</f>
        <v>0.69</v>
      </c>
    </row>
    <row r="72" spans="1:18" x14ac:dyDescent="0.2">
      <c r="A72" s="22" t="s">
        <v>11</v>
      </c>
      <c r="B72" s="575" t="s">
        <v>87</v>
      </c>
      <c r="C72" s="575"/>
      <c r="D72" s="575"/>
      <c r="E72" s="575"/>
      <c r="F72" s="575"/>
      <c r="G72" s="575"/>
      <c r="H72" s="143">
        <v>3.0000000000000001E-3</v>
      </c>
      <c r="I72" s="31">
        <f t="shared" si="48"/>
        <v>3.6</v>
      </c>
      <c r="J72" s="31">
        <f t="shared" si="49"/>
        <v>4.24</v>
      </c>
      <c r="K72" s="31">
        <f t="shared" si="50"/>
        <v>4.24</v>
      </c>
      <c r="L72" s="31">
        <f>($L$32)*H72</f>
        <v>4.54</v>
      </c>
      <c r="M72" s="31">
        <f>(M32)*$H$72</f>
        <v>4.54</v>
      </c>
      <c r="N72" s="31">
        <f>(N32)*$H$72</f>
        <v>4.87</v>
      </c>
      <c r="O72" s="31">
        <f>(O32)*$H$72</f>
        <v>4.87</v>
      </c>
      <c r="P72" s="31">
        <f>(P32)*$H$72</f>
        <v>5.16</v>
      </c>
      <c r="Q72" s="31">
        <f>(Q32)*$H$72</f>
        <v>5.16</v>
      </c>
      <c r="R72" s="31">
        <f>(R32)*$H$72*0.1</f>
        <v>0.52</v>
      </c>
    </row>
    <row r="73" spans="1:18" x14ac:dyDescent="0.2">
      <c r="A73" s="22" t="s">
        <v>12</v>
      </c>
      <c r="B73" s="575" t="s">
        <v>89</v>
      </c>
      <c r="C73" s="575"/>
      <c r="D73" s="575"/>
      <c r="E73" s="575"/>
      <c r="F73" s="575"/>
      <c r="G73" s="575"/>
      <c r="H73" s="10">
        <v>4.0000000000000002E-4</v>
      </c>
      <c r="I73" s="31">
        <f t="shared" si="48"/>
        <v>0.48</v>
      </c>
      <c r="J73" s="31">
        <f t="shared" si="49"/>
        <v>0.56999999999999995</v>
      </c>
      <c r="K73" s="31">
        <f t="shared" si="50"/>
        <v>0.56999999999999995</v>
      </c>
      <c r="L73" s="31">
        <f>($L$32)*H73</f>
        <v>0.61</v>
      </c>
      <c r="M73" s="31">
        <f t="shared" ref="M73:R73" si="52">(M32)*$H$73</f>
        <v>0.61</v>
      </c>
      <c r="N73" s="31">
        <f t="shared" si="52"/>
        <v>0.65</v>
      </c>
      <c r="O73" s="31">
        <f t="shared" si="52"/>
        <v>0.65</v>
      </c>
      <c r="P73" s="31">
        <f t="shared" si="52"/>
        <v>0.69</v>
      </c>
      <c r="Q73" s="31">
        <f t="shared" si="52"/>
        <v>0.69</v>
      </c>
      <c r="R73" s="31">
        <f t="shared" si="52"/>
        <v>0.69</v>
      </c>
    </row>
    <row r="74" spans="1:18" x14ac:dyDescent="0.2">
      <c r="A74" s="22" t="s">
        <v>13</v>
      </c>
      <c r="B74" s="575" t="s">
        <v>86</v>
      </c>
      <c r="C74" s="575"/>
      <c r="D74" s="575"/>
      <c r="E74" s="575"/>
      <c r="F74" s="575"/>
      <c r="G74" s="575"/>
      <c r="H74" s="142">
        <v>1.9800000000000002E-2</v>
      </c>
      <c r="I74" s="31">
        <f t="shared" si="48"/>
        <v>23.77</v>
      </c>
      <c r="J74" s="31">
        <f t="shared" si="49"/>
        <v>28.01</v>
      </c>
      <c r="K74" s="31">
        <f t="shared" si="50"/>
        <v>28.01</v>
      </c>
      <c r="L74" s="31">
        <f>($L$32)*H74</f>
        <v>29.96</v>
      </c>
      <c r="M74" s="31">
        <f>(M32)*$H$74</f>
        <v>29.96</v>
      </c>
      <c r="N74" s="31">
        <f>(N32)*$H$74</f>
        <v>32.15</v>
      </c>
      <c r="O74" s="31">
        <f>(O32)*$H$74</f>
        <v>32.15</v>
      </c>
      <c r="P74" s="31">
        <f>(P32)*$H$74</f>
        <v>34.08</v>
      </c>
      <c r="Q74" s="31">
        <f>(Q32)*$H$74</f>
        <v>34.08</v>
      </c>
      <c r="R74" s="31">
        <f>(R32)*$H$74*0.1</f>
        <v>3.41</v>
      </c>
    </row>
    <row r="75" spans="1:18" x14ac:dyDescent="0.2">
      <c r="A75" s="22" t="s">
        <v>14</v>
      </c>
      <c r="B75" s="575" t="s">
        <v>90</v>
      </c>
      <c r="C75" s="575"/>
      <c r="D75" s="575"/>
      <c r="E75" s="575"/>
      <c r="F75" s="575"/>
      <c r="G75" s="575"/>
      <c r="H75" s="23">
        <f>H50*H74</f>
        <v>7.6E-3</v>
      </c>
      <c r="I75" s="31">
        <f t="shared" si="48"/>
        <v>9.1300000000000008</v>
      </c>
      <c r="J75" s="31">
        <f t="shared" si="49"/>
        <v>10.75</v>
      </c>
      <c r="K75" s="31">
        <f t="shared" si="50"/>
        <v>10.75</v>
      </c>
      <c r="L75" s="31">
        <f>($L$32)*H75</f>
        <v>11.5</v>
      </c>
      <c r="M75" s="31">
        <f>(M32)*$H$75</f>
        <v>11.5</v>
      </c>
      <c r="N75" s="31">
        <f>(N32)*$H$75</f>
        <v>12.34</v>
      </c>
      <c r="O75" s="31">
        <f>(O32)*$H$75</f>
        <v>12.34</v>
      </c>
      <c r="P75" s="31">
        <f>(P32)*$H$75</f>
        <v>13.08</v>
      </c>
      <c r="Q75" s="31">
        <f>(Q32)*$H$75</f>
        <v>13.08</v>
      </c>
      <c r="R75" s="31">
        <f>(R32)*$H$75*0.1</f>
        <v>1.31</v>
      </c>
    </row>
    <row r="76" spans="1:18" x14ac:dyDescent="0.2">
      <c r="A76" s="22" t="s">
        <v>15</v>
      </c>
      <c r="B76" s="575" t="s">
        <v>91</v>
      </c>
      <c r="C76" s="575"/>
      <c r="D76" s="575"/>
      <c r="E76" s="575"/>
      <c r="F76" s="575"/>
      <c r="G76" s="575"/>
      <c r="H76" s="10">
        <v>5.9999999999999995E-4</v>
      </c>
      <c r="I76" s="31">
        <f t="shared" si="48"/>
        <v>0.72</v>
      </c>
      <c r="J76" s="31">
        <f t="shared" si="49"/>
        <v>0.85</v>
      </c>
      <c r="K76" s="31">
        <f t="shared" si="50"/>
        <v>0.85</v>
      </c>
      <c r="L76" s="31">
        <f>($L$32)*H76</f>
        <v>0.91</v>
      </c>
      <c r="M76" s="31">
        <f t="shared" ref="M76:R76" si="53">(M32)*$H$76</f>
        <v>0.91</v>
      </c>
      <c r="N76" s="31">
        <f t="shared" si="53"/>
        <v>0.97</v>
      </c>
      <c r="O76" s="31">
        <f t="shared" si="53"/>
        <v>0.97</v>
      </c>
      <c r="P76" s="31">
        <f t="shared" si="53"/>
        <v>1.03</v>
      </c>
      <c r="Q76" s="31">
        <f t="shared" si="53"/>
        <v>1.03</v>
      </c>
      <c r="R76" s="31">
        <f t="shared" si="53"/>
        <v>1.03</v>
      </c>
    </row>
    <row r="77" spans="1:18" x14ac:dyDescent="0.2">
      <c r="A77" s="569" t="s">
        <v>92</v>
      </c>
      <c r="B77" s="569"/>
      <c r="C77" s="569"/>
      <c r="D77" s="569"/>
      <c r="E77" s="569"/>
      <c r="F77" s="569"/>
      <c r="G77" s="569"/>
      <c r="H77" s="4">
        <f>TRUNC(SUM(H71:H76),4)</f>
        <v>3.5400000000000001E-2</v>
      </c>
      <c r="I77" s="29">
        <f t="shared" ref="I77:O77" si="54">TRUNC(SUM(I71:I76),2)</f>
        <v>42.5</v>
      </c>
      <c r="J77" s="29">
        <f t="shared" si="54"/>
        <v>50.08</v>
      </c>
      <c r="K77" s="29">
        <f t="shared" si="54"/>
        <v>50.08</v>
      </c>
      <c r="L77" s="29">
        <f t="shared" si="54"/>
        <v>53.57</v>
      </c>
      <c r="M77" s="29">
        <f t="shared" si="54"/>
        <v>53.57</v>
      </c>
      <c r="N77" s="29">
        <f t="shared" si="54"/>
        <v>57.47</v>
      </c>
      <c r="O77" s="29">
        <f t="shared" si="54"/>
        <v>57.47</v>
      </c>
      <c r="P77" s="29">
        <f t="shared" ref="P77:Q77" si="55">TRUNC(SUM(P71:P76),2)</f>
        <v>60.92</v>
      </c>
      <c r="Q77" s="29">
        <f t="shared" si="55"/>
        <v>60.92</v>
      </c>
      <c r="R77" s="29">
        <f t="shared" ref="R77" si="56">TRUNC(SUM(R71:R76),2)</f>
        <v>7.65</v>
      </c>
    </row>
    <row r="78" spans="1:18" x14ac:dyDescent="0.2">
      <c r="A78" s="585"/>
      <c r="B78" s="586"/>
      <c r="C78" s="586"/>
      <c r="D78" s="586"/>
      <c r="E78" s="586"/>
      <c r="F78" s="586"/>
      <c r="G78" s="586"/>
      <c r="H78" s="586"/>
      <c r="I78" s="586"/>
    </row>
    <row r="79" spans="1:18" x14ac:dyDescent="0.2">
      <c r="A79" s="580" t="s">
        <v>93</v>
      </c>
      <c r="B79" s="580"/>
      <c r="C79" s="580"/>
      <c r="D79" s="580"/>
      <c r="E79" s="580"/>
      <c r="F79" s="580"/>
      <c r="G79" s="580"/>
      <c r="H79" s="580"/>
      <c r="I79" s="580"/>
    </row>
    <row r="80" spans="1:18" x14ac:dyDescent="0.2">
      <c r="A80" s="569" t="s">
        <v>94</v>
      </c>
      <c r="B80" s="569"/>
      <c r="C80" s="569"/>
      <c r="D80" s="569"/>
      <c r="E80" s="569"/>
      <c r="F80" s="569"/>
      <c r="G80" s="569"/>
      <c r="H80" s="22" t="s">
        <v>3</v>
      </c>
      <c r="I80" s="22" t="s">
        <v>1</v>
      </c>
      <c r="J80" s="22" t="s">
        <v>1</v>
      </c>
      <c r="K80" s="22" t="s">
        <v>1</v>
      </c>
      <c r="L80" s="22" t="s">
        <v>1</v>
      </c>
      <c r="M80" s="22" t="s">
        <v>1</v>
      </c>
      <c r="N80" s="22" t="s">
        <v>1</v>
      </c>
      <c r="O80" s="22" t="s">
        <v>1</v>
      </c>
      <c r="P80" s="22" t="s">
        <v>1</v>
      </c>
      <c r="Q80" s="22" t="s">
        <v>1</v>
      </c>
      <c r="R80" s="22" t="s">
        <v>1</v>
      </c>
    </row>
    <row r="81" spans="1:18" x14ac:dyDescent="0.2">
      <c r="A81" s="22" t="s">
        <v>10</v>
      </c>
      <c r="B81" s="575" t="s">
        <v>95</v>
      </c>
      <c r="C81" s="575"/>
      <c r="D81" s="575"/>
      <c r="E81" s="575"/>
      <c r="F81" s="575"/>
      <c r="G81" s="575"/>
      <c r="H81" s="141">
        <v>9.2999999999999992E-3</v>
      </c>
      <c r="I81" s="31">
        <f>($I$32)*H81</f>
        <v>11.17</v>
      </c>
      <c r="J81" s="31">
        <f>($J$32)*H81</f>
        <v>13.16</v>
      </c>
      <c r="K81" s="31">
        <f>($J$32)*H81</f>
        <v>13.16</v>
      </c>
      <c r="L81" s="31">
        <f>(L32)*$H$81</f>
        <v>14.07</v>
      </c>
      <c r="M81" s="31">
        <f>($M$32)*H81</f>
        <v>14.07</v>
      </c>
      <c r="N81" s="31">
        <f>(N32)*$H$81</f>
        <v>15.1</v>
      </c>
      <c r="O81" s="31">
        <f>(O$32)*$H$81</f>
        <v>15.1</v>
      </c>
      <c r="P81" s="31">
        <f>(P32)*$H$81</f>
        <v>16.010000000000002</v>
      </c>
      <c r="Q81" s="31">
        <f>(Q$32)*$H$81</f>
        <v>16.010000000000002</v>
      </c>
      <c r="R81" s="31">
        <f>(R$32)*$H$81</f>
        <v>16.010000000000002</v>
      </c>
    </row>
    <row r="82" spans="1:18" x14ac:dyDescent="0.2">
      <c r="A82" s="22" t="s">
        <v>11</v>
      </c>
      <c r="B82" s="575" t="s">
        <v>96</v>
      </c>
      <c r="C82" s="575"/>
      <c r="D82" s="575"/>
      <c r="E82" s="575"/>
      <c r="F82" s="575"/>
      <c r="G82" s="575"/>
      <c r="H82" s="5">
        <v>2.9999999999999997E-4</v>
      </c>
      <c r="I82" s="31">
        <f>($I$32)*H82</f>
        <v>0.36</v>
      </c>
      <c r="J82" s="31">
        <f>($J$32)*H82</f>
        <v>0.42</v>
      </c>
      <c r="K82" s="31">
        <f>($J$32)*H82</f>
        <v>0.42</v>
      </c>
      <c r="L82" s="31">
        <f>(L32)*$H$82</f>
        <v>0.45</v>
      </c>
      <c r="M82" s="31">
        <f>($M$32)*H82</f>
        <v>0.45</v>
      </c>
      <c r="N82" s="31">
        <f>(N32)*$H$82</f>
        <v>0.49</v>
      </c>
      <c r="O82" s="31">
        <f>(O$32)*$H$82</f>
        <v>0.49</v>
      </c>
      <c r="P82" s="31">
        <f>(P32)*$H$82</f>
        <v>0.52</v>
      </c>
      <c r="Q82" s="31">
        <f>(Q$32)*$H$82</f>
        <v>0.52</v>
      </c>
      <c r="R82" s="31">
        <f>(R$32)*$H$82</f>
        <v>0.52</v>
      </c>
    </row>
    <row r="83" spans="1:18" x14ac:dyDescent="0.2">
      <c r="A83" s="22" t="s">
        <v>12</v>
      </c>
      <c r="B83" s="575" t="s">
        <v>97</v>
      </c>
      <c r="C83" s="575"/>
      <c r="D83" s="575"/>
      <c r="E83" s="575"/>
      <c r="F83" s="575"/>
      <c r="G83" s="575"/>
      <c r="H83" s="5">
        <v>2.0000000000000001E-4</v>
      </c>
      <c r="I83" s="31">
        <f>($I$32)*H83</f>
        <v>0.24</v>
      </c>
      <c r="J83" s="31">
        <f>($J$32)*H83</f>
        <v>0.28000000000000003</v>
      </c>
      <c r="K83" s="31">
        <f>($J$32)*H83</f>
        <v>0.28000000000000003</v>
      </c>
      <c r="L83" s="31">
        <f>(L32)*$H$83</f>
        <v>0.3</v>
      </c>
      <c r="M83" s="31">
        <f>($M$32)*H83</f>
        <v>0.3</v>
      </c>
      <c r="N83" s="31">
        <f>(N32)*$H$83</f>
        <v>0.32</v>
      </c>
      <c r="O83" s="31">
        <f>(O$32)*$H$83</f>
        <v>0.32</v>
      </c>
      <c r="P83" s="31">
        <f>(P32)*$H$83</f>
        <v>0.34</v>
      </c>
      <c r="Q83" s="31">
        <f>(Q$32)*$H$83</f>
        <v>0.34</v>
      </c>
      <c r="R83" s="31">
        <f>(R$32)*$H$83</f>
        <v>0.34</v>
      </c>
    </row>
    <row r="84" spans="1:18" x14ac:dyDescent="0.2">
      <c r="A84" s="22" t="s">
        <v>13</v>
      </c>
      <c r="B84" s="575" t="s">
        <v>98</v>
      </c>
      <c r="C84" s="575"/>
      <c r="D84" s="575"/>
      <c r="E84" s="575"/>
      <c r="F84" s="575"/>
      <c r="G84" s="575"/>
      <c r="H84" s="1">
        <v>2.9999999999999997E-4</v>
      </c>
      <c r="I84" s="31">
        <f>($I$32)*H84</f>
        <v>0.36</v>
      </c>
      <c r="J84" s="31">
        <f>($J$32)*H84</f>
        <v>0.42</v>
      </c>
      <c r="K84" s="31">
        <f>($J$32)*H84</f>
        <v>0.42</v>
      </c>
      <c r="L84" s="31">
        <f>(L32)*$H$84</f>
        <v>0.45</v>
      </c>
      <c r="M84" s="31">
        <f>($M$32)*H84</f>
        <v>0.45</v>
      </c>
      <c r="N84" s="31">
        <f>(N32)*$H$84</f>
        <v>0.49</v>
      </c>
      <c r="O84" s="31">
        <f>(O$32)*$H$84</f>
        <v>0.49</v>
      </c>
      <c r="P84" s="31">
        <f>(P32)*$H$84</f>
        <v>0.52</v>
      </c>
      <c r="Q84" s="31">
        <f>(Q$32)*$H$84</f>
        <v>0.52</v>
      </c>
      <c r="R84" s="31">
        <f>(R$32)*$H$84</f>
        <v>0.52</v>
      </c>
    </row>
    <row r="85" spans="1:18" x14ac:dyDescent="0.2">
      <c r="A85" s="22" t="s">
        <v>14</v>
      </c>
      <c r="B85" s="575" t="s">
        <v>23</v>
      </c>
      <c r="C85" s="575"/>
      <c r="D85" s="575"/>
      <c r="E85" s="575"/>
      <c r="F85" s="575"/>
      <c r="G85" s="575"/>
      <c r="H85" s="5">
        <v>4.0000000000000002E-4</v>
      </c>
      <c r="I85" s="31">
        <f>($I$32)*H85</f>
        <v>0.48</v>
      </c>
      <c r="J85" s="31">
        <f>($J$32)*H85</f>
        <v>0.56999999999999995</v>
      </c>
      <c r="K85" s="31">
        <f>($J$32)*H85</f>
        <v>0.56999999999999995</v>
      </c>
      <c r="L85" s="31">
        <f>(L32)*$H$85</f>
        <v>0.61</v>
      </c>
      <c r="M85" s="31">
        <f>($M$32)*H85</f>
        <v>0.61</v>
      </c>
      <c r="N85" s="31">
        <f>(N32)*$H$85</f>
        <v>0.65</v>
      </c>
      <c r="O85" s="31">
        <f>(O32)*$H$85</f>
        <v>0.65</v>
      </c>
      <c r="P85" s="31">
        <f>(P32)*$H$85</f>
        <v>0.69</v>
      </c>
      <c r="Q85" s="31">
        <f>(Q32)*$H$85</f>
        <v>0.69</v>
      </c>
      <c r="R85" s="31">
        <f>(R32)*$H$85</f>
        <v>0.69</v>
      </c>
    </row>
    <row r="86" spans="1:18" x14ac:dyDescent="0.2">
      <c r="A86" s="22" t="s">
        <v>15</v>
      </c>
      <c r="B86" s="575" t="s">
        <v>4</v>
      </c>
      <c r="C86" s="575"/>
      <c r="D86" s="575"/>
      <c r="E86" s="575"/>
      <c r="F86" s="575"/>
      <c r="G86" s="575"/>
      <c r="H86" s="33">
        <v>0</v>
      </c>
      <c r="I86" s="31">
        <f>($I$32+$I$39)*H86</f>
        <v>0</v>
      </c>
      <c r="J86" s="31">
        <f>($I$32+$I$39)*I86</f>
        <v>0</v>
      </c>
      <c r="K86" s="31">
        <f>($I$32+$I$39)*J86</f>
        <v>0</v>
      </c>
      <c r="L86" s="31">
        <f>(L32+L39)*$H$86</f>
        <v>0</v>
      </c>
      <c r="M86" s="31">
        <f>(M32+M39)*$H$86</f>
        <v>0</v>
      </c>
      <c r="N86" s="31">
        <f>($I$32+$I$39)*M86</f>
        <v>0</v>
      </c>
      <c r="O86" s="31">
        <f>(O32+O39)*$H$86</f>
        <v>0</v>
      </c>
      <c r="P86" s="31">
        <f>($I$32+$I$39)*O86</f>
        <v>0</v>
      </c>
      <c r="Q86" s="31">
        <f>(Q32+Q39)*$H$86</f>
        <v>0</v>
      </c>
      <c r="R86" s="31">
        <f>(R32+R39)*$H$86</f>
        <v>0</v>
      </c>
    </row>
    <row r="87" spans="1:18" x14ac:dyDescent="0.2">
      <c r="A87" s="569" t="s">
        <v>21</v>
      </c>
      <c r="B87" s="569"/>
      <c r="C87" s="569"/>
      <c r="D87" s="569"/>
      <c r="E87" s="569"/>
      <c r="F87" s="569"/>
      <c r="G87" s="569"/>
      <c r="H87" s="4">
        <f>TRUNC(SUM(H81:H86),4)</f>
        <v>1.0500000000000001E-2</v>
      </c>
      <c r="I87" s="29">
        <f t="shared" ref="I87:O87" si="57">TRUNC(SUM(I81:I86),2)</f>
        <v>12.61</v>
      </c>
      <c r="J87" s="29">
        <f t="shared" si="57"/>
        <v>14.85</v>
      </c>
      <c r="K87" s="29">
        <f t="shared" si="57"/>
        <v>14.85</v>
      </c>
      <c r="L87" s="29">
        <f t="shared" si="57"/>
        <v>15.88</v>
      </c>
      <c r="M87" s="29">
        <f t="shared" si="57"/>
        <v>15.88</v>
      </c>
      <c r="N87" s="29">
        <f t="shared" si="57"/>
        <v>17.05</v>
      </c>
      <c r="O87" s="29">
        <f t="shared" si="57"/>
        <v>17.05</v>
      </c>
      <c r="P87" s="29">
        <f t="shared" ref="P87:Q87" si="58">TRUNC(SUM(P81:P86),2)</f>
        <v>18.079999999999998</v>
      </c>
      <c r="Q87" s="29">
        <f t="shared" si="58"/>
        <v>18.079999999999998</v>
      </c>
      <c r="R87" s="29">
        <f t="shared" ref="R87" si="59">TRUNC(SUM(R81:R86),2)</f>
        <v>18.079999999999998</v>
      </c>
    </row>
    <row r="88" spans="1:18" x14ac:dyDescent="0.2">
      <c r="A88" s="583"/>
      <c r="B88" s="584"/>
      <c r="C88" s="584"/>
      <c r="D88" s="584"/>
      <c r="E88" s="584"/>
      <c r="F88" s="584"/>
      <c r="G88" s="584"/>
      <c r="H88" s="584"/>
      <c r="I88" s="584"/>
    </row>
    <row r="89" spans="1:18" x14ac:dyDescent="0.2">
      <c r="A89" s="569" t="s">
        <v>99</v>
      </c>
      <c r="B89" s="569"/>
      <c r="C89" s="569"/>
      <c r="D89" s="569"/>
      <c r="E89" s="569"/>
      <c r="F89" s="569"/>
      <c r="G89" s="569"/>
      <c r="H89" s="22" t="s">
        <v>3</v>
      </c>
      <c r="I89" s="22" t="s">
        <v>1</v>
      </c>
      <c r="J89" s="22" t="s">
        <v>1</v>
      </c>
      <c r="K89" s="22" t="s">
        <v>1</v>
      </c>
      <c r="L89" s="22" t="s">
        <v>1</v>
      </c>
      <c r="M89" s="22" t="s">
        <v>1</v>
      </c>
      <c r="N89" s="22" t="s">
        <v>1</v>
      </c>
      <c r="O89" s="22" t="s">
        <v>1</v>
      </c>
      <c r="P89" s="22" t="s">
        <v>1</v>
      </c>
      <c r="Q89" s="22" t="s">
        <v>1</v>
      </c>
      <c r="R89" s="22" t="s">
        <v>1</v>
      </c>
    </row>
    <row r="90" spans="1:18" x14ac:dyDescent="0.2">
      <c r="A90" s="22" t="s">
        <v>10</v>
      </c>
      <c r="B90" s="575" t="s">
        <v>100</v>
      </c>
      <c r="C90" s="575"/>
      <c r="D90" s="575"/>
      <c r="E90" s="575"/>
      <c r="F90" s="575"/>
      <c r="G90" s="575"/>
      <c r="H90" s="5">
        <v>0</v>
      </c>
      <c r="I90" s="28">
        <f>I32*H90</f>
        <v>0</v>
      </c>
      <c r="J90" s="28">
        <f>J32*I90</f>
        <v>0</v>
      </c>
      <c r="K90" s="28">
        <f>K32*J90</f>
        <v>0</v>
      </c>
      <c r="L90" s="28">
        <f>L32*K90</f>
        <v>0</v>
      </c>
      <c r="M90" s="28">
        <f>M32*L91</f>
        <v>0</v>
      </c>
      <c r="N90" s="28">
        <f>N32*M90</f>
        <v>0</v>
      </c>
      <c r="O90" s="28">
        <f>O32*N91</f>
        <v>0</v>
      </c>
      <c r="P90" s="28">
        <f>P32*O90</f>
        <v>0</v>
      </c>
      <c r="Q90" s="28">
        <f>Q32*P91</f>
        <v>0</v>
      </c>
      <c r="R90" s="28">
        <f>R32*O91</f>
        <v>0</v>
      </c>
    </row>
    <row r="91" spans="1:18" x14ac:dyDescent="0.2">
      <c r="A91" s="569" t="s">
        <v>22</v>
      </c>
      <c r="B91" s="569"/>
      <c r="C91" s="569"/>
      <c r="D91" s="569"/>
      <c r="E91" s="569"/>
      <c r="F91" s="569"/>
      <c r="G91" s="569"/>
      <c r="H91" s="4">
        <f>TRUNC(SUM(H90),4)</f>
        <v>0</v>
      </c>
      <c r="I91" s="29">
        <f t="shared" ref="I91:O91" si="60">TRUNC(SUM(I90),2)</f>
        <v>0</v>
      </c>
      <c r="J91" s="29">
        <f t="shared" si="60"/>
        <v>0</v>
      </c>
      <c r="K91" s="29">
        <f t="shared" si="60"/>
        <v>0</v>
      </c>
      <c r="L91" s="29">
        <f t="shared" si="60"/>
        <v>0</v>
      </c>
      <c r="M91" s="29">
        <f t="shared" si="60"/>
        <v>0</v>
      </c>
      <c r="N91" s="29">
        <f t="shared" si="60"/>
        <v>0</v>
      </c>
      <c r="O91" s="29">
        <f t="shared" si="60"/>
        <v>0</v>
      </c>
      <c r="P91" s="29">
        <f t="shared" ref="P91:Q91" si="61">TRUNC(SUM(P90),2)</f>
        <v>0</v>
      </c>
      <c r="Q91" s="29">
        <f t="shared" si="61"/>
        <v>0</v>
      </c>
      <c r="R91" s="29">
        <f t="shared" ref="R91" si="62">TRUNC(SUM(R90),2)</f>
        <v>0</v>
      </c>
    </row>
    <row r="92" spans="1:18" x14ac:dyDescent="0.2">
      <c r="A92" s="581"/>
      <c r="B92" s="582"/>
      <c r="C92" s="582"/>
      <c r="D92" s="582"/>
      <c r="E92" s="582"/>
      <c r="F92" s="582"/>
      <c r="G92" s="582"/>
      <c r="H92" s="582"/>
      <c r="I92" s="582"/>
    </row>
    <row r="93" spans="1:18" x14ac:dyDescent="0.2">
      <c r="A93" s="571" t="s">
        <v>101</v>
      </c>
      <c r="B93" s="571"/>
      <c r="C93" s="571"/>
      <c r="D93" s="571"/>
      <c r="E93" s="571"/>
      <c r="F93" s="571"/>
      <c r="G93" s="571"/>
      <c r="H93" s="571"/>
      <c r="I93" s="571"/>
    </row>
    <row r="94" spans="1:18" x14ac:dyDescent="0.2">
      <c r="A94" s="569" t="s">
        <v>102</v>
      </c>
      <c r="B94" s="569"/>
      <c r="C94" s="569"/>
      <c r="D94" s="569"/>
      <c r="E94" s="569"/>
      <c r="F94" s="569"/>
      <c r="G94" s="569"/>
      <c r="H94" s="569"/>
      <c r="I94" s="22" t="s">
        <v>1</v>
      </c>
      <c r="J94" s="22" t="s">
        <v>1</v>
      </c>
      <c r="K94" s="22" t="s">
        <v>1</v>
      </c>
      <c r="L94" s="22" t="s">
        <v>1</v>
      </c>
      <c r="M94" s="22" t="s">
        <v>1</v>
      </c>
      <c r="N94" s="22" t="s">
        <v>1</v>
      </c>
      <c r="O94" s="22" t="s">
        <v>1</v>
      </c>
      <c r="P94" s="22" t="s">
        <v>1</v>
      </c>
      <c r="Q94" s="22" t="s">
        <v>1</v>
      </c>
      <c r="R94" s="22" t="s">
        <v>1</v>
      </c>
    </row>
    <row r="95" spans="1:18" x14ac:dyDescent="0.2">
      <c r="A95" s="22" t="s">
        <v>25</v>
      </c>
      <c r="B95" s="551" t="s">
        <v>96</v>
      </c>
      <c r="C95" s="551"/>
      <c r="D95" s="551"/>
      <c r="E95" s="551"/>
      <c r="F95" s="551"/>
      <c r="G95" s="551"/>
      <c r="H95" s="551"/>
      <c r="I95" s="28">
        <f t="shared" ref="I95:O95" si="63">I87</f>
        <v>12.61</v>
      </c>
      <c r="J95" s="28">
        <f t="shared" si="63"/>
        <v>14.85</v>
      </c>
      <c r="K95" s="28">
        <f t="shared" si="63"/>
        <v>14.85</v>
      </c>
      <c r="L95" s="28">
        <f t="shared" si="63"/>
        <v>15.88</v>
      </c>
      <c r="M95" s="28">
        <f t="shared" si="63"/>
        <v>15.88</v>
      </c>
      <c r="N95" s="28">
        <f t="shared" si="63"/>
        <v>17.05</v>
      </c>
      <c r="O95" s="28">
        <f t="shared" si="63"/>
        <v>17.05</v>
      </c>
      <c r="P95" s="28">
        <f t="shared" ref="P95:Q95" si="64">P87</f>
        <v>18.079999999999998</v>
      </c>
      <c r="Q95" s="28">
        <f t="shared" si="64"/>
        <v>18.079999999999998</v>
      </c>
      <c r="R95" s="28">
        <f t="shared" ref="R95" si="65">R87</f>
        <v>18.079999999999998</v>
      </c>
    </row>
    <row r="96" spans="1:18" x14ac:dyDescent="0.2">
      <c r="A96" s="22" t="s">
        <v>26</v>
      </c>
      <c r="B96" s="551" t="s">
        <v>103</v>
      </c>
      <c r="C96" s="551"/>
      <c r="D96" s="551"/>
      <c r="E96" s="551"/>
      <c r="F96" s="551"/>
      <c r="G96" s="551"/>
      <c r="H96" s="551"/>
      <c r="I96" s="31">
        <f t="shared" ref="I96:O96" si="66">I91</f>
        <v>0</v>
      </c>
      <c r="J96" s="31">
        <f t="shared" si="66"/>
        <v>0</v>
      </c>
      <c r="K96" s="31">
        <f t="shared" si="66"/>
        <v>0</v>
      </c>
      <c r="L96" s="31">
        <f t="shared" si="66"/>
        <v>0</v>
      </c>
      <c r="M96" s="31">
        <f t="shared" si="66"/>
        <v>0</v>
      </c>
      <c r="N96" s="31">
        <f t="shared" si="66"/>
        <v>0</v>
      </c>
      <c r="O96" s="31">
        <f t="shared" si="66"/>
        <v>0</v>
      </c>
      <c r="P96" s="31">
        <f t="shared" ref="P96:Q96" si="67">P91</f>
        <v>0</v>
      </c>
      <c r="Q96" s="31">
        <f t="shared" si="67"/>
        <v>0</v>
      </c>
      <c r="R96" s="31">
        <f t="shared" ref="R96" si="68">R91</f>
        <v>0</v>
      </c>
    </row>
    <row r="97" spans="1:18" x14ac:dyDescent="0.2">
      <c r="A97" s="569" t="s">
        <v>104</v>
      </c>
      <c r="B97" s="569"/>
      <c r="C97" s="569"/>
      <c r="D97" s="569"/>
      <c r="E97" s="569"/>
      <c r="F97" s="569"/>
      <c r="G97" s="569"/>
      <c r="H97" s="569"/>
      <c r="I97" s="32">
        <f t="shared" ref="I97:O97" si="69">TRUNC(SUM(I95:I96),2)</f>
        <v>12.61</v>
      </c>
      <c r="J97" s="32">
        <f t="shared" si="69"/>
        <v>14.85</v>
      </c>
      <c r="K97" s="32">
        <f t="shared" si="69"/>
        <v>14.85</v>
      </c>
      <c r="L97" s="32">
        <f t="shared" si="69"/>
        <v>15.88</v>
      </c>
      <c r="M97" s="32">
        <f t="shared" si="69"/>
        <v>15.88</v>
      </c>
      <c r="N97" s="32">
        <f t="shared" si="69"/>
        <v>17.05</v>
      </c>
      <c r="O97" s="32">
        <f t="shared" si="69"/>
        <v>17.05</v>
      </c>
      <c r="P97" s="32">
        <f t="shared" ref="P97:Q97" si="70">TRUNC(SUM(P95:P96),2)</f>
        <v>18.079999999999998</v>
      </c>
      <c r="Q97" s="32">
        <f t="shared" si="70"/>
        <v>18.079999999999998</v>
      </c>
      <c r="R97" s="32">
        <f t="shared" ref="R97" si="71">TRUNC(SUM(R95:R96),2)</f>
        <v>18.079999999999998</v>
      </c>
    </row>
    <row r="98" spans="1:18" x14ac:dyDescent="0.2">
      <c r="A98" s="578"/>
      <c r="B98" s="579"/>
      <c r="C98" s="579"/>
      <c r="D98" s="579"/>
      <c r="E98" s="579"/>
      <c r="F98" s="579"/>
      <c r="G98" s="579"/>
      <c r="H98" s="579"/>
      <c r="I98" s="579"/>
    </row>
    <row r="99" spans="1:18" x14ac:dyDescent="0.2">
      <c r="A99" s="580" t="s">
        <v>105</v>
      </c>
      <c r="B99" s="580"/>
      <c r="C99" s="580"/>
      <c r="D99" s="580"/>
      <c r="E99" s="580"/>
      <c r="F99" s="580"/>
      <c r="G99" s="580"/>
      <c r="H99" s="580"/>
      <c r="I99" s="580"/>
    </row>
    <row r="100" spans="1:18" x14ac:dyDescent="0.2">
      <c r="A100" s="22">
        <v>5</v>
      </c>
      <c r="B100" s="569" t="s">
        <v>19</v>
      </c>
      <c r="C100" s="569"/>
      <c r="D100" s="569"/>
      <c r="E100" s="569"/>
      <c r="F100" s="569"/>
      <c r="G100" s="569"/>
      <c r="H100" s="22"/>
      <c r="I100" s="22" t="s">
        <v>1</v>
      </c>
      <c r="J100" s="22" t="s">
        <v>1</v>
      </c>
      <c r="K100" s="22" t="s">
        <v>1</v>
      </c>
      <c r="L100" s="22" t="s">
        <v>1</v>
      </c>
      <c r="M100" s="22" t="s">
        <v>1</v>
      </c>
      <c r="N100" s="22" t="s">
        <v>1</v>
      </c>
      <c r="O100" s="22" t="s">
        <v>1</v>
      </c>
      <c r="P100" s="22" t="s">
        <v>1</v>
      </c>
      <c r="Q100" s="22" t="s">
        <v>1</v>
      </c>
      <c r="R100" s="22" t="s">
        <v>1</v>
      </c>
    </row>
    <row r="101" spans="1:18" x14ac:dyDescent="0.2">
      <c r="A101" s="22" t="s">
        <v>10</v>
      </c>
      <c r="B101" s="577" t="s">
        <v>118</v>
      </c>
      <c r="C101" s="577"/>
      <c r="D101" s="577"/>
      <c r="E101" s="577"/>
      <c r="F101" s="577"/>
      <c r="G101" s="577"/>
      <c r="H101" s="25" t="s">
        <v>0</v>
      </c>
      <c r="I101" s="28">
        <f>'JUSTIFICATIVAS '!F88</f>
        <v>41.3</v>
      </c>
      <c r="J101" s="28">
        <f>I101</f>
        <v>41.3</v>
      </c>
      <c r="K101" s="28">
        <f>J101*$K$4</f>
        <v>43.68</v>
      </c>
      <c r="L101" s="28">
        <f>K101</f>
        <v>43.68</v>
      </c>
      <c r="M101" s="28">
        <f>L101*$M$4</f>
        <v>45.65</v>
      </c>
      <c r="N101" s="28">
        <f>M101</f>
        <v>45.65</v>
      </c>
      <c r="O101" s="28">
        <f>N101*O4</f>
        <v>47.73</v>
      </c>
      <c r="P101" s="28">
        <f>O101</f>
        <v>47.73</v>
      </c>
      <c r="Q101" s="28">
        <f>P101*Q4</f>
        <v>49.85</v>
      </c>
      <c r="R101" s="28">
        <f>Q101*R4</f>
        <v>49.85</v>
      </c>
    </row>
    <row r="102" spans="1:18" x14ac:dyDescent="0.2">
      <c r="A102" s="22" t="s">
        <v>11</v>
      </c>
      <c r="B102" s="577" t="s">
        <v>20</v>
      </c>
      <c r="C102" s="577"/>
      <c r="D102" s="577"/>
      <c r="E102" s="577"/>
      <c r="F102" s="577"/>
      <c r="G102" s="577"/>
      <c r="H102" s="25" t="s">
        <v>0</v>
      </c>
      <c r="I102" s="87">
        <v>0</v>
      </c>
      <c r="J102" s="87">
        <v>0</v>
      </c>
      <c r="K102" s="28">
        <f>J102*$K$4</f>
        <v>0</v>
      </c>
      <c r="L102" s="87">
        <v>0</v>
      </c>
      <c r="M102" s="28"/>
      <c r="N102" s="87">
        <v>0</v>
      </c>
      <c r="O102" s="28"/>
      <c r="P102" s="87">
        <v>0</v>
      </c>
      <c r="Q102" s="28"/>
      <c r="R102" s="28"/>
    </row>
    <row r="103" spans="1:18" x14ac:dyDescent="0.2">
      <c r="A103" s="62" t="s">
        <v>12</v>
      </c>
      <c r="B103" s="577" t="s">
        <v>186</v>
      </c>
      <c r="C103" s="577"/>
      <c r="D103" s="577"/>
      <c r="E103" s="577"/>
      <c r="F103" s="577"/>
      <c r="G103" s="577"/>
      <c r="H103" s="25" t="s">
        <v>0</v>
      </c>
      <c r="I103" s="87">
        <f>'JUSTIFICATIVAS '!F121</f>
        <v>1.3</v>
      </c>
      <c r="J103" s="87">
        <f>I103</f>
        <v>1.3</v>
      </c>
      <c r="K103" s="28">
        <f>J103*$K$4</f>
        <v>1.38</v>
      </c>
      <c r="L103" s="87">
        <f>K103</f>
        <v>1.38</v>
      </c>
      <c r="M103" s="28">
        <f>L103*$M$4</f>
        <v>1.44</v>
      </c>
      <c r="N103" s="87">
        <f>M103</f>
        <v>1.44</v>
      </c>
      <c r="O103" s="28">
        <f>N103*O4</f>
        <v>1.51</v>
      </c>
      <c r="P103" s="87">
        <f>O103</f>
        <v>1.51</v>
      </c>
      <c r="Q103" s="28">
        <f>P103*Q4</f>
        <v>1.58</v>
      </c>
      <c r="R103" s="28">
        <f>Q103*R4</f>
        <v>1.58</v>
      </c>
    </row>
    <row r="104" spans="1:18" x14ac:dyDescent="0.2">
      <c r="A104" s="62" t="s">
        <v>13</v>
      </c>
      <c r="B104" s="577" t="s">
        <v>4</v>
      </c>
      <c r="C104" s="577"/>
      <c r="D104" s="577"/>
      <c r="E104" s="577"/>
      <c r="F104" s="577"/>
      <c r="G104" s="577"/>
      <c r="H104" s="25" t="s">
        <v>0</v>
      </c>
      <c r="I104" s="28">
        <v>0</v>
      </c>
      <c r="J104" s="28">
        <v>0</v>
      </c>
      <c r="K104" s="28">
        <f>J104*$K$4</f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</row>
    <row r="105" spans="1:18" x14ac:dyDescent="0.2">
      <c r="A105" s="569" t="s">
        <v>106</v>
      </c>
      <c r="B105" s="569"/>
      <c r="C105" s="569"/>
      <c r="D105" s="569"/>
      <c r="E105" s="569"/>
      <c r="F105" s="569"/>
      <c r="G105" s="569"/>
      <c r="H105" s="4" t="s">
        <v>0</v>
      </c>
      <c r="I105" s="29">
        <f t="shared" ref="I105:O105" si="72">TRUNC(SUM(I101:I104),2)</f>
        <v>42.6</v>
      </c>
      <c r="J105" s="29">
        <f t="shared" si="72"/>
        <v>42.6</v>
      </c>
      <c r="K105" s="29">
        <f t="shared" si="72"/>
        <v>45.06</v>
      </c>
      <c r="L105" s="29">
        <f t="shared" si="72"/>
        <v>45.06</v>
      </c>
      <c r="M105" s="29">
        <f t="shared" si="72"/>
        <v>47.09</v>
      </c>
      <c r="N105" s="29">
        <f t="shared" si="72"/>
        <v>47.09</v>
      </c>
      <c r="O105" s="29">
        <f t="shared" si="72"/>
        <v>49.24</v>
      </c>
      <c r="P105" s="29">
        <f t="shared" ref="P105:Q105" si="73">TRUNC(SUM(P101:P104),2)</f>
        <v>49.24</v>
      </c>
      <c r="Q105" s="29">
        <f t="shared" si="73"/>
        <v>51.43</v>
      </c>
      <c r="R105" s="29">
        <f t="shared" ref="R105" si="74">TRUNC(SUM(R101:R104),2)</f>
        <v>51.43</v>
      </c>
    </row>
    <row r="106" spans="1:18" x14ac:dyDescent="0.2">
      <c r="A106" s="578"/>
      <c r="B106" s="579"/>
      <c r="C106" s="579"/>
      <c r="D106" s="579"/>
      <c r="E106" s="579"/>
      <c r="F106" s="579"/>
      <c r="G106" s="579"/>
      <c r="H106" s="579"/>
      <c r="I106" s="579"/>
    </row>
    <row r="107" spans="1:18" x14ac:dyDescent="0.2">
      <c r="A107" s="580" t="s">
        <v>107</v>
      </c>
      <c r="B107" s="580"/>
      <c r="C107" s="580"/>
      <c r="D107" s="580"/>
      <c r="E107" s="580"/>
      <c r="F107" s="580"/>
      <c r="G107" s="580"/>
      <c r="H107" s="580"/>
      <c r="I107" s="580"/>
    </row>
    <row r="108" spans="1:18" x14ac:dyDescent="0.2">
      <c r="A108" s="22">
        <v>6</v>
      </c>
      <c r="B108" s="569" t="s">
        <v>24</v>
      </c>
      <c r="C108" s="569"/>
      <c r="D108" s="569"/>
      <c r="E108" s="569"/>
      <c r="F108" s="569"/>
      <c r="G108" s="569"/>
      <c r="H108" s="22" t="s">
        <v>3</v>
      </c>
      <c r="I108" s="22" t="s">
        <v>1</v>
      </c>
      <c r="J108" s="22" t="s">
        <v>1</v>
      </c>
      <c r="K108" s="22" t="s">
        <v>1</v>
      </c>
      <c r="L108" s="22" t="s">
        <v>1</v>
      </c>
      <c r="M108" s="22" t="s">
        <v>1</v>
      </c>
      <c r="N108" s="22" t="s">
        <v>1</v>
      </c>
      <c r="O108" s="22" t="s">
        <v>1</v>
      </c>
      <c r="P108" s="22" t="s">
        <v>1</v>
      </c>
      <c r="Q108" s="22" t="s">
        <v>1</v>
      </c>
      <c r="R108" s="22" t="s">
        <v>1</v>
      </c>
    </row>
    <row r="109" spans="1:18" x14ac:dyDescent="0.2">
      <c r="A109" s="22" t="s">
        <v>10</v>
      </c>
      <c r="B109" s="575" t="s">
        <v>27</v>
      </c>
      <c r="C109" s="575"/>
      <c r="D109" s="575"/>
      <c r="E109" s="575"/>
      <c r="F109" s="575"/>
      <c r="G109" s="575"/>
      <c r="H109" s="56">
        <v>5.5691999999999998E-2</v>
      </c>
      <c r="I109" s="28">
        <f>TRUNC(H109*I133,2)</f>
        <v>143.47</v>
      </c>
      <c r="J109" s="28">
        <f>TRUNC(H109*J133,2)</f>
        <v>169.46</v>
      </c>
      <c r="K109" s="28">
        <f>TRUNC(H109*K133,2)</f>
        <v>169.59</v>
      </c>
      <c r="L109" s="28">
        <f t="shared" ref="L109:R109" si="75">TRUNC($H$109*L133,2)</f>
        <v>182.97</v>
      </c>
      <c r="M109" s="28">
        <f t="shared" si="75"/>
        <v>183.09</v>
      </c>
      <c r="N109" s="28">
        <f t="shared" si="75"/>
        <v>198.13</v>
      </c>
      <c r="O109" s="28">
        <f t="shared" si="75"/>
        <v>198.25</v>
      </c>
      <c r="P109" s="28">
        <f t="shared" si="75"/>
        <v>213.69</v>
      </c>
      <c r="Q109" s="28">
        <f t="shared" si="75"/>
        <v>213.81</v>
      </c>
      <c r="R109" s="28">
        <f t="shared" si="75"/>
        <v>210.85</v>
      </c>
    </row>
    <row r="110" spans="1:18" x14ac:dyDescent="0.2">
      <c r="A110" s="22" t="s">
        <v>11</v>
      </c>
      <c r="B110" s="575" t="s">
        <v>5</v>
      </c>
      <c r="C110" s="575"/>
      <c r="D110" s="575"/>
      <c r="E110" s="575"/>
      <c r="F110" s="575"/>
      <c r="G110" s="575"/>
      <c r="H110" s="56">
        <v>0.03</v>
      </c>
      <c r="I110" s="28">
        <f>TRUNC(H110*(I109+I133),2)</f>
        <v>81.58</v>
      </c>
      <c r="J110" s="28">
        <f>TRUNC(H110*(J109+J133),2)</f>
        <v>96.36</v>
      </c>
      <c r="K110" s="28">
        <f>TRUNC(H110*(K109+K133),2)</f>
        <v>96.44</v>
      </c>
      <c r="L110" s="28">
        <f>TRUNC(H110*($L$109+L133),2)</f>
        <v>104.05</v>
      </c>
      <c r="M110" s="28">
        <f>TRUNC($H$110*(M109+M133),2)</f>
        <v>104.11</v>
      </c>
      <c r="N110" s="28">
        <f>TRUNC($H$110*(N$109+N133),2)</f>
        <v>112.67</v>
      </c>
      <c r="O110" s="28">
        <f>TRUNC($H$110*(O109+O133),2)</f>
        <v>112.74</v>
      </c>
      <c r="P110" s="28">
        <f>TRUNC($H$110*(P109+P133),2)</f>
        <v>121.52</v>
      </c>
      <c r="Q110" s="28">
        <f>TRUNC($H$110*(Q109+Q133),2)</f>
        <v>121.59</v>
      </c>
      <c r="R110" s="28">
        <f>TRUNC($H$110*(R109+R133),2)</f>
        <v>119.9</v>
      </c>
    </row>
    <row r="111" spans="1:18" x14ac:dyDescent="0.2">
      <c r="A111" s="22" t="s">
        <v>12</v>
      </c>
      <c r="B111" s="576" t="s">
        <v>125</v>
      </c>
      <c r="C111" s="576"/>
      <c r="D111" s="576"/>
      <c r="E111" s="576"/>
      <c r="F111" s="576"/>
      <c r="G111" s="576"/>
      <c r="H111" s="2"/>
      <c r="I111" s="34"/>
      <c r="J111" s="34"/>
      <c r="K111" s="34"/>
      <c r="L111" s="34"/>
      <c r="M111" s="34"/>
      <c r="N111" s="34"/>
      <c r="O111" s="34"/>
      <c r="P111" s="34"/>
      <c r="Q111" s="34"/>
      <c r="R111" s="34"/>
    </row>
    <row r="112" spans="1:18" x14ac:dyDescent="0.2">
      <c r="A112" s="22" t="s">
        <v>42</v>
      </c>
      <c r="B112" s="575" t="s">
        <v>39</v>
      </c>
      <c r="C112" s="575"/>
      <c r="D112" s="575"/>
      <c r="E112" s="575"/>
      <c r="F112" s="575"/>
      <c r="G112" s="575"/>
      <c r="H112" s="8">
        <v>8.8000000000000005E-3</v>
      </c>
      <c r="I112" s="31">
        <f>TRUNC(H112*I122,2)</f>
        <v>26.63</v>
      </c>
      <c r="J112" s="31">
        <f>TRUNC(H112*J122,2)</f>
        <v>31.46</v>
      </c>
      <c r="K112" s="31">
        <f>TRUNC(H112*K122,2)</f>
        <v>31.48</v>
      </c>
      <c r="L112" s="31">
        <f t="shared" ref="L112:R112" si="76">TRUNC($H$112*L122,2)</f>
        <v>33.97</v>
      </c>
      <c r="M112" s="31">
        <f t="shared" si="76"/>
        <v>33.99</v>
      </c>
      <c r="N112" s="31">
        <f t="shared" si="76"/>
        <v>36.78</v>
      </c>
      <c r="O112" s="31">
        <f t="shared" si="76"/>
        <v>36.799999999999997</v>
      </c>
      <c r="P112" s="31">
        <f t="shared" si="76"/>
        <v>39.67</v>
      </c>
      <c r="Q112" s="31">
        <f t="shared" si="76"/>
        <v>39.69</v>
      </c>
      <c r="R112" s="31">
        <f t="shared" si="76"/>
        <v>39.14</v>
      </c>
    </row>
    <row r="113" spans="1:18" x14ac:dyDescent="0.2">
      <c r="A113" s="22" t="s">
        <v>43</v>
      </c>
      <c r="B113" s="575" t="s">
        <v>40</v>
      </c>
      <c r="C113" s="575"/>
      <c r="D113" s="575"/>
      <c r="E113" s="575"/>
      <c r="F113" s="575"/>
      <c r="G113" s="575"/>
      <c r="H113" s="8">
        <v>4.0800000000000003E-2</v>
      </c>
      <c r="I113" s="31">
        <f>TRUNC(H113*I122,2)</f>
        <v>123.5</v>
      </c>
      <c r="J113" s="31">
        <f>TRUNC(H113*J122,2)</f>
        <v>145.87</v>
      </c>
      <c r="K113" s="31">
        <f>TRUNC(H113*K122,2)</f>
        <v>145.99</v>
      </c>
      <c r="L113" s="31">
        <f t="shared" ref="L113:R113" si="77">TRUNC($H$113*L122,2)</f>
        <v>157.51</v>
      </c>
      <c r="M113" s="31">
        <f t="shared" si="77"/>
        <v>157.6</v>
      </c>
      <c r="N113" s="31">
        <f t="shared" si="77"/>
        <v>170.55</v>
      </c>
      <c r="O113" s="31">
        <f t="shared" si="77"/>
        <v>170.66</v>
      </c>
      <c r="P113" s="31">
        <f t="shared" si="77"/>
        <v>183.95</v>
      </c>
      <c r="Q113" s="31">
        <f t="shared" si="77"/>
        <v>184.05</v>
      </c>
      <c r="R113" s="31">
        <f t="shared" si="77"/>
        <v>181.5</v>
      </c>
    </row>
    <row r="114" spans="1:18" x14ac:dyDescent="0.2">
      <c r="A114" s="22" t="s">
        <v>44</v>
      </c>
      <c r="B114" s="575" t="s">
        <v>41</v>
      </c>
      <c r="C114" s="575"/>
      <c r="D114" s="575"/>
      <c r="E114" s="575"/>
      <c r="F114" s="575"/>
      <c r="G114" s="575"/>
      <c r="H114" s="8">
        <v>2.5000000000000001E-2</v>
      </c>
      <c r="I114" s="31">
        <f>TRUNC(H114*I122,2)</f>
        <v>75.67</v>
      </c>
      <c r="J114" s="31">
        <f>TRUNC(H114*J122,2)</f>
        <v>89.38</v>
      </c>
      <c r="K114" s="31">
        <f>TRUNC(H114*K122,2)</f>
        <v>89.45</v>
      </c>
      <c r="L114" s="31">
        <f t="shared" ref="L114:R114" si="78">TRUNC($H$114*L122,2)</f>
        <v>96.51</v>
      </c>
      <c r="M114" s="31">
        <f t="shared" si="78"/>
        <v>96.57</v>
      </c>
      <c r="N114" s="31">
        <f t="shared" si="78"/>
        <v>104.5</v>
      </c>
      <c r="O114" s="31">
        <f t="shared" si="78"/>
        <v>104.57</v>
      </c>
      <c r="P114" s="31">
        <f t="shared" si="78"/>
        <v>112.71</v>
      </c>
      <c r="Q114" s="31">
        <f t="shared" si="78"/>
        <v>112.78</v>
      </c>
      <c r="R114" s="31">
        <f t="shared" si="78"/>
        <v>111.21</v>
      </c>
    </row>
    <row r="115" spans="1:18" x14ac:dyDescent="0.2">
      <c r="A115" s="569" t="s">
        <v>108</v>
      </c>
      <c r="B115" s="569"/>
      <c r="C115" s="569"/>
      <c r="D115" s="569"/>
      <c r="E115" s="569"/>
      <c r="F115" s="569"/>
      <c r="G115" s="569"/>
      <c r="H115" s="35">
        <f>SUM(H109:H114)</f>
        <v>0.1603</v>
      </c>
      <c r="I115" s="32">
        <f t="shared" ref="I115:O115" si="79">TRUNC(SUM(I109:I114),2)</f>
        <v>450.85</v>
      </c>
      <c r="J115" s="32">
        <f t="shared" si="79"/>
        <v>532.53</v>
      </c>
      <c r="K115" s="32">
        <f t="shared" si="79"/>
        <v>532.95000000000005</v>
      </c>
      <c r="L115" s="32">
        <f t="shared" si="79"/>
        <v>575.01</v>
      </c>
      <c r="M115" s="32">
        <f t="shared" si="79"/>
        <v>575.36</v>
      </c>
      <c r="N115" s="32">
        <f t="shared" si="79"/>
        <v>622.63</v>
      </c>
      <c r="O115" s="32">
        <f t="shared" si="79"/>
        <v>623.02</v>
      </c>
      <c r="P115" s="32">
        <f t="shared" ref="P115:Q115" si="80">TRUNC(SUM(P109:P114),2)</f>
        <v>671.54</v>
      </c>
      <c r="Q115" s="32">
        <f t="shared" si="80"/>
        <v>671.92</v>
      </c>
      <c r="R115" s="32">
        <f t="shared" ref="R115" si="81">TRUNC(SUM(R109:R114),2)</f>
        <v>662.6</v>
      </c>
    </row>
    <row r="116" spans="1:18" x14ac:dyDescent="0.2">
      <c r="A116" s="6"/>
      <c r="B116" s="572"/>
      <c r="C116" s="572"/>
      <c r="D116" s="572"/>
      <c r="E116" s="572"/>
      <c r="F116" s="572"/>
      <c r="G116" s="572"/>
      <c r="H116" s="572"/>
      <c r="I116" s="572"/>
    </row>
    <row r="117" spans="1:18" x14ac:dyDescent="0.2">
      <c r="A117" s="11" t="s">
        <v>45</v>
      </c>
      <c r="B117" s="573" t="s">
        <v>46</v>
      </c>
      <c r="C117" s="573"/>
      <c r="D117" s="573"/>
      <c r="E117" s="573"/>
      <c r="F117" s="573"/>
      <c r="G117" s="573"/>
      <c r="H117" s="12">
        <f>TRUNC(H112+H113+H114,4)</f>
        <v>7.46E-2</v>
      </c>
      <c r="I117" s="13"/>
      <c r="J117" s="13"/>
      <c r="K117" s="13"/>
      <c r="L117" s="13"/>
      <c r="M117" s="13"/>
      <c r="N117" s="13"/>
      <c r="O117" s="13"/>
      <c r="P117" s="13"/>
      <c r="Q117" s="13"/>
      <c r="R117" s="13"/>
    </row>
    <row r="118" spans="1:18" x14ac:dyDescent="0.2">
      <c r="A118" s="14"/>
      <c r="B118" s="574">
        <v>100</v>
      </c>
      <c r="C118" s="574"/>
      <c r="D118" s="574"/>
      <c r="E118" s="574"/>
      <c r="F118" s="574"/>
      <c r="G118" s="574"/>
      <c r="H118" s="15"/>
      <c r="I118" s="16"/>
      <c r="J118" s="16"/>
      <c r="K118" s="16"/>
      <c r="L118" s="16"/>
      <c r="M118" s="16"/>
      <c r="N118" s="16"/>
      <c r="O118" s="16"/>
      <c r="P118" s="16"/>
      <c r="Q118" s="16"/>
      <c r="R118" s="16"/>
    </row>
    <row r="119" spans="1:18" x14ac:dyDescent="0.2">
      <c r="A119" s="17"/>
      <c r="B119" s="58"/>
      <c r="C119" s="58"/>
      <c r="D119" s="58"/>
      <c r="E119" s="58"/>
      <c r="F119" s="58"/>
      <c r="G119" s="58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4" t="s">
        <v>47</v>
      </c>
      <c r="B120" s="574" t="s">
        <v>109</v>
      </c>
      <c r="C120" s="574"/>
      <c r="D120" s="574"/>
      <c r="E120" s="574"/>
      <c r="F120" s="574"/>
      <c r="G120" s="574"/>
      <c r="H120" s="15"/>
      <c r="I120" s="16">
        <f t="shared" ref="I120:O120" si="82">TRUNC(I133+I109+I110,2)</f>
        <v>2801.24</v>
      </c>
      <c r="J120" s="16">
        <f t="shared" si="82"/>
        <v>3308.66</v>
      </c>
      <c r="K120" s="16">
        <f t="shared" si="82"/>
        <v>3311.33</v>
      </c>
      <c r="L120" s="16">
        <f t="shared" si="82"/>
        <v>3572.54</v>
      </c>
      <c r="M120" s="16">
        <f t="shared" si="82"/>
        <v>3574.75</v>
      </c>
      <c r="N120" s="16">
        <f t="shared" si="82"/>
        <v>3868.5</v>
      </c>
      <c r="O120" s="16">
        <f t="shared" si="82"/>
        <v>3870.84</v>
      </c>
      <c r="P120" s="16">
        <f t="shared" ref="P120:Q120" si="83">TRUNC(P133+P109+P110,2)</f>
        <v>4172.3100000000004</v>
      </c>
      <c r="Q120" s="16">
        <f t="shared" si="83"/>
        <v>4174.6899999999996</v>
      </c>
      <c r="R120" s="16">
        <f t="shared" ref="R120" si="84">TRUNC(R133+R109+R110,2)</f>
        <v>4116.7700000000004</v>
      </c>
    </row>
    <row r="121" spans="1:18" x14ac:dyDescent="0.2">
      <c r="A121" s="14"/>
      <c r="B121" s="58"/>
      <c r="C121" s="58"/>
      <c r="D121" s="58"/>
      <c r="E121" s="58"/>
      <c r="F121" s="58"/>
      <c r="G121" s="58"/>
      <c r="H121" s="15"/>
      <c r="I121" s="16"/>
      <c r="J121" s="16"/>
      <c r="K121" s="16"/>
      <c r="L121" s="16"/>
      <c r="M121" s="16"/>
      <c r="N121" s="16"/>
      <c r="O121" s="16"/>
      <c r="P121" s="16"/>
      <c r="Q121" s="16"/>
      <c r="R121" s="16"/>
    </row>
    <row r="122" spans="1:18" x14ac:dyDescent="0.2">
      <c r="A122" s="14" t="s">
        <v>48</v>
      </c>
      <c r="B122" s="574" t="s">
        <v>49</v>
      </c>
      <c r="C122" s="574"/>
      <c r="D122" s="574"/>
      <c r="E122" s="574"/>
      <c r="F122" s="574"/>
      <c r="G122" s="574"/>
      <c r="H122" s="15"/>
      <c r="I122" s="16">
        <f>I120/(1-H117)</f>
        <v>3027.06</v>
      </c>
      <c r="J122" s="16">
        <f>J120/(1-H117)</f>
        <v>3575.38</v>
      </c>
      <c r="K122" s="16">
        <f t="shared" ref="K122:R122" si="85">K120/(1-$H$117)</f>
        <v>3578.27</v>
      </c>
      <c r="L122" s="16">
        <f t="shared" si="85"/>
        <v>3860.54</v>
      </c>
      <c r="M122" s="16">
        <f t="shared" si="85"/>
        <v>3862.92</v>
      </c>
      <c r="N122" s="16">
        <f t="shared" si="85"/>
        <v>4180.3500000000004</v>
      </c>
      <c r="O122" s="16">
        <f t="shared" si="85"/>
        <v>4182.88</v>
      </c>
      <c r="P122" s="16">
        <f t="shared" ref="P122:Q122" si="86">P120/(1-$H$117)</f>
        <v>4508.66</v>
      </c>
      <c r="Q122" s="16">
        <f t="shared" si="86"/>
        <v>4511.2299999999996</v>
      </c>
      <c r="R122" s="16">
        <f t="shared" si="85"/>
        <v>4448.6400000000003</v>
      </c>
    </row>
    <row r="123" spans="1:18" x14ac:dyDescent="0.2">
      <c r="A123" s="14"/>
      <c r="B123" s="58"/>
      <c r="C123" s="58"/>
      <c r="D123" s="58"/>
      <c r="E123" s="58"/>
      <c r="F123" s="58"/>
      <c r="G123" s="58"/>
      <c r="H123" s="15"/>
      <c r="I123" s="16"/>
      <c r="J123" s="16"/>
      <c r="K123" s="16"/>
      <c r="L123" s="16"/>
      <c r="M123" s="16"/>
      <c r="N123" s="16"/>
      <c r="O123" s="16"/>
      <c r="P123" s="16"/>
      <c r="Q123" s="16"/>
      <c r="R123" s="16"/>
    </row>
    <row r="124" spans="1:18" x14ac:dyDescent="0.2">
      <c r="A124" s="18"/>
      <c r="B124" s="570" t="s">
        <v>50</v>
      </c>
      <c r="C124" s="570"/>
      <c r="D124" s="570"/>
      <c r="E124" s="570"/>
      <c r="F124" s="570"/>
      <c r="G124" s="570"/>
      <c r="H124" s="19"/>
      <c r="I124" s="20">
        <f t="shared" ref="I124:O124" si="87">TRUNC(I122-I120,2)</f>
        <v>225.82</v>
      </c>
      <c r="J124" s="20">
        <f t="shared" si="87"/>
        <v>266.72000000000003</v>
      </c>
      <c r="K124" s="20">
        <f t="shared" si="87"/>
        <v>266.94</v>
      </c>
      <c r="L124" s="20">
        <f t="shared" si="87"/>
        <v>288</v>
      </c>
      <c r="M124" s="20">
        <f t="shared" si="87"/>
        <v>288.17</v>
      </c>
      <c r="N124" s="20">
        <f t="shared" si="87"/>
        <v>311.85000000000002</v>
      </c>
      <c r="O124" s="20">
        <f t="shared" si="87"/>
        <v>312.04000000000002</v>
      </c>
      <c r="P124" s="20">
        <f t="shared" ref="P124:Q124" si="88">TRUNC(P122-P120,2)</f>
        <v>336.34</v>
      </c>
      <c r="Q124" s="20">
        <f t="shared" si="88"/>
        <v>336.54</v>
      </c>
      <c r="R124" s="20">
        <f t="shared" ref="R124" si="89">TRUNC(R122-R120,2)</f>
        <v>331.87</v>
      </c>
    </row>
    <row r="125" spans="1:18" x14ac:dyDescent="0.2">
      <c r="A125" s="6"/>
      <c r="B125" s="6"/>
      <c r="C125" s="6"/>
      <c r="D125" s="6"/>
      <c r="E125" s="6"/>
      <c r="F125" s="6"/>
      <c r="G125" s="6"/>
      <c r="H125" s="6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x14ac:dyDescent="0.2">
      <c r="A126" s="571" t="s">
        <v>110</v>
      </c>
      <c r="B126" s="571"/>
      <c r="C126" s="571"/>
      <c r="D126" s="571"/>
      <c r="E126" s="571"/>
      <c r="F126" s="571"/>
      <c r="G126" s="571"/>
      <c r="H126" s="571"/>
      <c r="I126" s="571"/>
    </row>
    <row r="127" spans="1:18" x14ac:dyDescent="0.2">
      <c r="A127" s="569" t="s">
        <v>28</v>
      </c>
      <c r="B127" s="569"/>
      <c r="C127" s="569"/>
      <c r="D127" s="569"/>
      <c r="E127" s="569"/>
      <c r="F127" s="569"/>
      <c r="G127" s="569"/>
      <c r="H127" s="569"/>
      <c r="I127" s="22" t="s">
        <v>1</v>
      </c>
      <c r="J127" s="22" t="s">
        <v>1</v>
      </c>
      <c r="K127" s="22" t="s">
        <v>1</v>
      </c>
      <c r="L127" s="22" t="s">
        <v>1</v>
      </c>
      <c r="M127" s="22" t="s">
        <v>1</v>
      </c>
      <c r="N127" s="22" t="s">
        <v>1</v>
      </c>
      <c r="O127" s="22" t="s">
        <v>1</v>
      </c>
      <c r="P127" s="22" t="s">
        <v>1</v>
      </c>
      <c r="Q127" s="22" t="s">
        <v>1</v>
      </c>
      <c r="R127" s="22" t="s">
        <v>1</v>
      </c>
    </row>
    <row r="128" spans="1:18" x14ac:dyDescent="0.2">
      <c r="A128" s="24" t="s">
        <v>10</v>
      </c>
      <c r="B128" s="568" t="str">
        <f>A23</f>
        <v>MÓDULO 1 - COMPOSIÇÃO DA REMUNERAÇÃO</v>
      </c>
      <c r="C128" s="568"/>
      <c r="D128" s="568"/>
      <c r="E128" s="568"/>
      <c r="F128" s="568"/>
      <c r="G128" s="568"/>
      <c r="H128" s="568"/>
      <c r="I128" s="28">
        <f t="shared" ref="I128:O128" si="90">I32</f>
        <v>1200.7</v>
      </c>
      <c r="J128" s="28">
        <f t="shared" si="90"/>
        <v>1414.64</v>
      </c>
      <c r="K128" s="28">
        <f t="shared" si="90"/>
        <v>1414.64</v>
      </c>
      <c r="L128" s="28">
        <f t="shared" si="90"/>
        <v>1513.25</v>
      </c>
      <c r="M128" s="28">
        <f t="shared" si="90"/>
        <v>1513.25</v>
      </c>
      <c r="N128" s="28">
        <f t="shared" si="90"/>
        <v>1623.56</v>
      </c>
      <c r="O128" s="28">
        <f t="shared" si="90"/>
        <v>1623.56</v>
      </c>
      <c r="P128" s="28">
        <f t="shared" ref="P128:Q128" si="91">P32</f>
        <v>1720.98</v>
      </c>
      <c r="Q128" s="28">
        <f t="shared" si="91"/>
        <v>1720.98</v>
      </c>
      <c r="R128" s="28">
        <f t="shared" ref="R128" si="92">R32</f>
        <v>1720.98</v>
      </c>
    </row>
    <row r="129" spans="1:18" x14ac:dyDescent="0.2">
      <c r="A129" s="24" t="s">
        <v>11</v>
      </c>
      <c r="B129" s="568" t="str">
        <f>A34</f>
        <v>MÓDULO 2 – ENCARGOS E BENEFÍCIOS ANUAIS, MENSAIS E DIÁRIOS</v>
      </c>
      <c r="C129" s="568"/>
      <c r="D129" s="568"/>
      <c r="E129" s="568"/>
      <c r="F129" s="568"/>
      <c r="G129" s="568"/>
      <c r="H129" s="568"/>
      <c r="I129" s="31">
        <f t="shared" ref="I129:O129" si="93">I67</f>
        <v>1277.78</v>
      </c>
      <c r="J129" s="158">
        <f t="shared" si="93"/>
        <v>1520.67</v>
      </c>
      <c r="K129" s="158">
        <f t="shared" si="93"/>
        <v>1520.67</v>
      </c>
      <c r="L129" s="158">
        <f t="shared" si="93"/>
        <v>1657.76</v>
      </c>
      <c r="M129" s="31">
        <f t="shared" si="93"/>
        <v>1657.76</v>
      </c>
      <c r="N129" s="31">
        <f t="shared" si="93"/>
        <v>1812.53</v>
      </c>
      <c r="O129" s="31">
        <f t="shared" si="93"/>
        <v>1812.53</v>
      </c>
      <c r="P129" s="31">
        <f t="shared" ref="P129:Q129" si="94">P67</f>
        <v>1987.88</v>
      </c>
      <c r="Q129" s="31">
        <f t="shared" si="94"/>
        <v>1987.88</v>
      </c>
      <c r="R129" s="31">
        <f t="shared" ref="R129" si="95">R67</f>
        <v>1987.88</v>
      </c>
    </row>
    <row r="130" spans="1:18" x14ac:dyDescent="0.2">
      <c r="A130" s="24" t="s">
        <v>12</v>
      </c>
      <c r="B130" s="568" t="str">
        <f>A69</f>
        <v>MÓDULO 3 – PROVISÃO PARA RESCISÃO</v>
      </c>
      <c r="C130" s="568"/>
      <c r="D130" s="568"/>
      <c r="E130" s="568"/>
      <c r="F130" s="568"/>
      <c r="G130" s="568"/>
      <c r="H130" s="568"/>
      <c r="I130" s="31">
        <f t="shared" ref="I130:O130" si="96">I77</f>
        <v>42.5</v>
      </c>
      <c r="J130" s="31">
        <f t="shared" si="96"/>
        <v>50.08</v>
      </c>
      <c r="K130" s="31">
        <f t="shared" si="96"/>
        <v>50.08</v>
      </c>
      <c r="L130" s="31">
        <f t="shared" si="96"/>
        <v>53.57</v>
      </c>
      <c r="M130" s="31">
        <f t="shared" si="96"/>
        <v>53.57</v>
      </c>
      <c r="N130" s="31">
        <f t="shared" si="96"/>
        <v>57.47</v>
      </c>
      <c r="O130" s="31">
        <f t="shared" si="96"/>
        <v>57.47</v>
      </c>
      <c r="P130" s="31">
        <f t="shared" ref="P130:Q130" si="97">P77</f>
        <v>60.92</v>
      </c>
      <c r="Q130" s="31">
        <f t="shared" si="97"/>
        <v>60.92</v>
      </c>
      <c r="R130" s="31">
        <f t="shared" ref="R130" si="98">R77</f>
        <v>7.65</v>
      </c>
    </row>
    <row r="131" spans="1:18" x14ac:dyDescent="0.2">
      <c r="A131" s="25" t="s">
        <v>13</v>
      </c>
      <c r="B131" s="568" t="str">
        <f>A79</f>
        <v>MÓDULO 4 – CUSTO DE REPOSIÇÃO DO PROFISSIONAL AUSENTE</v>
      </c>
      <c r="C131" s="568"/>
      <c r="D131" s="568"/>
      <c r="E131" s="568"/>
      <c r="F131" s="568"/>
      <c r="G131" s="568"/>
      <c r="H131" s="568"/>
      <c r="I131" s="31">
        <f t="shared" ref="I131:O131" si="99">I97</f>
        <v>12.61</v>
      </c>
      <c r="J131" s="31">
        <f t="shared" si="99"/>
        <v>14.85</v>
      </c>
      <c r="K131" s="31">
        <f t="shared" si="99"/>
        <v>14.85</v>
      </c>
      <c r="L131" s="31">
        <f t="shared" si="99"/>
        <v>15.88</v>
      </c>
      <c r="M131" s="31">
        <f t="shared" si="99"/>
        <v>15.88</v>
      </c>
      <c r="N131" s="31">
        <f t="shared" si="99"/>
        <v>17.05</v>
      </c>
      <c r="O131" s="31">
        <f t="shared" si="99"/>
        <v>17.05</v>
      </c>
      <c r="P131" s="31">
        <f t="shared" ref="P131:Q131" si="100">P97</f>
        <v>18.079999999999998</v>
      </c>
      <c r="Q131" s="31">
        <f t="shared" si="100"/>
        <v>18.079999999999998</v>
      </c>
      <c r="R131" s="31">
        <f t="shared" ref="R131" si="101">R97</f>
        <v>18.079999999999998</v>
      </c>
    </row>
    <row r="132" spans="1:18" x14ac:dyDescent="0.2">
      <c r="A132" s="25" t="s">
        <v>14</v>
      </c>
      <c r="B132" s="568" t="str">
        <f>A99</f>
        <v>MÓDULO 5 – INSUMOS DIVERSOS</v>
      </c>
      <c r="C132" s="568"/>
      <c r="D132" s="568"/>
      <c r="E132" s="568"/>
      <c r="F132" s="568"/>
      <c r="G132" s="568"/>
      <c r="H132" s="568"/>
      <c r="I132" s="31">
        <f t="shared" ref="I132:O132" si="102">I105</f>
        <v>42.6</v>
      </c>
      <c r="J132" s="31">
        <f t="shared" si="102"/>
        <v>42.6</v>
      </c>
      <c r="K132" s="31">
        <f t="shared" si="102"/>
        <v>45.06</v>
      </c>
      <c r="L132" s="31">
        <f t="shared" si="102"/>
        <v>45.06</v>
      </c>
      <c r="M132" s="31">
        <f t="shared" si="102"/>
        <v>47.09</v>
      </c>
      <c r="N132" s="31">
        <f t="shared" si="102"/>
        <v>47.09</v>
      </c>
      <c r="O132" s="31">
        <f t="shared" si="102"/>
        <v>49.24</v>
      </c>
      <c r="P132" s="31">
        <f t="shared" ref="P132:Q132" si="103">P105</f>
        <v>49.24</v>
      </c>
      <c r="Q132" s="31">
        <f t="shared" si="103"/>
        <v>51.43</v>
      </c>
      <c r="R132" s="31">
        <f t="shared" ref="R132" si="104">R105</f>
        <v>51.43</v>
      </c>
    </row>
    <row r="133" spans="1:18" x14ac:dyDescent="0.2">
      <c r="A133" s="22"/>
      <c r="B133" s="569" t="s">
        <v>111</v>
      </c>
      <c r="C133" s="569"/>
      <c r="D133" s="569"/>
      <c r="E133" s="569"/>
      <c r="F133" s="569"/>
      <c r="G133" s="569"/>
      <c r="H133" s="569"/>
      <c r="I133" s="32">
        <f t="shared" ref="I133:O133" si="105">TRUNC(SUM(I128:I132),2)</f>
        <v>2576.19</v>
      </c>
      <c r="J133" s="32">
        <f t="shared" si="105"/>
        <v>3042.84</v>
      </c>
      <c r="K133" s="32">
        <f t="shared" si="105"/>
        <v>3045.3</v>
      </c>
      <c r="L133" s="32">
        <f t="shared" si="105"/>
        <v>3285.52</v>
      </c>
      <c r="M133" s="32">
        <f t="shared" si="105"/>
        <v>3287.55</v>
      </c>
      <c r="N133" s="32">
        <f t="shared" si="105"/>
        <v>3557.7</v>
      </c>
      <c r="O133" s="32">
        <f t="shared" si="105"/>
        <v>3559.85</v>
      </c>
      <c r="P133" s="32">
        <f t="shared" ref="P133:Q133" si="106">TRUNC(SUM(P128:P132),2)</f>
        <v>3837.1</v>
      </c>
      <c r="Q133" s="32">
        <f t="shared" si="106"/>
        <v>3839.29</v>
      </c>
      <c r="R133" s="32">
        <f t="shared" ref="R133" si="107">TRUNC(SUM(R128:R132),2)</f>
        <v>3786.02</v>
      </c>
    </row>
    <row r="134" spans="1:18" x14ac:dyDescent="0.2">
      <c r="A134" s="25" t="s">
        <v>15</v>
      </c>
      <c r="B134" s="568" t="str">
        <f>A107</f>
        <v>MÓDULO 6 – CUSTOS INDIRETOS, TRIBUTOS E LUCRO</v>
      </c>
      <c r="C134" s="568"/>
      <c r="D134" s="568"/>
      <c r="E134" s="568"/>
      <c r="F134" s="568"/>
      <c r="G134" s="568"/>
      <c r="H134" s="568"/>
      <c r="I134" s="28">
        <f t="shared" ref="I134:O134" si="108">I115</f>
        <v>450.85</v>
      </c>
      <c r="J134" s="28">
        <f t="shared" si="108"/>
        <v>532.53</v>
      </c>
      <c r="K134" s="28">
        <f t="shared" si="108"/>
        <v>532.95000000000005</v>
      </c>
      <c r="L134" s="28">
        <f t="shared" si="108"/>
        <v>575.01</v>
      </c>
      <c r="M134" s="28">
        <f t="shared" si="108"/>
        <v>575.36</v>
      </c>
      <c r="N134" s="28">
        <f t="shared" si="108"/>
        <v>622.63</v>
      </c>
      <c r="O134" s="28">
        <f t="shared" si="108"/>
        <v>623.02</v>
      </c>
      <c r="P134" s="28">
        <f t="shared" ref="P134:Q134" si="109">P115</f>
        <v>671.54</v>
      </c>
      <c r="Q134" s="28">
        <f t="shared" si="109"/>
        <v>671.92</v>
      </c>
      <c r="R134" s="28">
        <f t="shared" ref="R134" si="110">R115</f>
        <v>662.6</v>
      </c>
    </row>
    <row r="135" spans="1:18" x14ac:dyDescent="0.2">
      <c r="A135" s="569" t="s">
        <v>112</v>
      </c>
      <c r="B135" s="569"/>
      <c r="C135" s="569"/>
      <c r="D135" s="569"/>
      <c r="E135" s="569"/>
      <c r="F135" s="569"/>
      <c r="G135" s="569"/>
      <c r="H135" s="569"/>
      <c r="I135" s="32">
        <f t="shared" ref="I135:O135" si="111">TRUNC(SUM(I133:I134),2)</f>
        <v>3027.04</v>
      </c>
      <c r="J135" s="32">
        <f t="shared" si="111"/>
        <v>3575.37</v>
      </c>
      <c r="K135" s="32">
        <f t="shared" si="111"/>
        <v>3578.25</v>
      </c>
      <c r="L135" s="32">
        <f t="shared" si="111"/>
        <v>3860.53</v>
      </c>
      <c r="M135" s="32">
        <f t="shared" si="111"/>
        <v>3862.91</v>
      </c>
      <c r="N135" s="32">
        <f t="shared" si="111"/>
        <v>4180.33</v>
      </c>
      <c r="O135" s="32">
        <f t="shared" si="111"/>
        <v>4182.87</v>
      </c>
      <c r="P135" s="32">
        <f t="shared" ref="P135:Q135" si="112">TRUNC(SUM(P133:P134),2)</f>
        <v>4508.6400000000003</v>
      </c>
      <c r="Q135" s="32">
        <f t="shared" si="112"/>
        <v>4511.21</v>
      </c>
      <c r="R135" s="32">
        <f t="shared" ref="R135" si="113">TRUNC(SUM(R133:R134),2)</f>
        <v>4448.62</v>
      </c>
    </row>
    <row r="136" spans="1:18" x14ac:dyDescent="0.2">
      <c r="A136" s="21"/>
      <c r="J136">
        <v>3593.83</v>
      </c>
      <c r="K136">
        <v>3596.73</v>
      </c>
      <c r="L136" s="303">
        <v>3860.53</v>
      </c>
      <c r="M136" s="303">
        <v>3862.91</v>
      </c>
      <c r="N136" s="153">
        <v>4180.33</v>
      </c>
      <c r="O136" s="303"/>
      <c r="P136" s="153">
        <v>4180.33</v>
      </c>
      <c r="Q136" s="303"/>
      <c r="R136" s="303"/>
    </row>
    <row r="137" spans="1:18" x14ac:dyDescent="0.2">
      <c r="A137" s="21"/>
      <c r="J137" s="21">
        <f t="shared" ref="J137:O137" si="114">J135-J136</f>
        <v>-18.46</v>
      </c>
      <c r="K137" s="21">
        <f t="shared" si="114"/>
        <v>-18.48</v>
      </c>
      <c r="L137" s="21">
        <f t="shared" si="114"/>
        <v>0</v>
      </c>
      <c r="M137" s="21">
        <f t="shared" si="114"/>
        <v>0</v>
      </c>
      <c r="N137" s="21">
        <f t="shared" si="114"/>
        <v>0</v>
      </c>
      <c r="O137" s="21">
        <f t="shared" si="114"/>
        <v>4182.87</v>
      </c>
      <c r="P137" s="21">
        <f t="shared" ref="P137:Q137" si="115">P135-P136</f>
        <v>328.31</v>
      </c>
      <c r="Q137" s="21">
        <f t="shared" si="115"/>
        <v>4511.21</v>
      </c>
      <c r="R137" s="21">
        <f t="shared" ref="R137" si="116">R135-R136</f>
        <v>4448.62</v>
      </c>
    </row>
  </sheetData>
  <mergeCells count="132"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55:G55"/>
    <mergeCell ref="B56:G56"/>
    <mergeCell ref="B57:G57"/>
    <mergeCell ref="B58:G58"/>
    <mergeCell ref="B59:G59"/>
    <mergeCell ref="A60:H60"/>
    <mergeCell ref="B49:G49"/>
    <mergeCell ref="A50:G50"/>
    <mergeCell ref="A51:I51"/>
    <mergeCell ref="A52:G52"/>
    <mergeCell ref="B53:G53"/>
    <mergeCell ref="B54:G54"/>
    <mergeCell ref="A67:H67"/>
    <mergeCell ref="A68:I68"/>
    <mergeCell ref="A69:I69"/>
    <mergeCell ref="B70:G70"/>
    <mergeCell ref="B71:G71"/>
    <mergeCell ref="B72:G72"/>
    <mergeCell ref="A61:I61"/>
    <mergeCell ref="A62:I62"/>
    <mergeCell ref="A63:H63"/>
    <mergeCell ref="B64:H64"/>
    <mergeCell ref="B65:H65"/>
    <mergeCell ref="B66:H66"/>
    <mergeCell ref="A79:I79"/>
    <mergeCell ref="A80:G80"/>
    <mergeCell ref="B81:G81"/>
    <mergeCell ref="B82:G82"/>
    <mergeCell ref="B83:G83"/>
    <mergeCell ref="B84:G84"/>
    <mergeCell ref="B73:G73"/>
    <mergeCell ref="B74:G74"/>
    <mergeCell ref="B75:G75"/>
    <mergeCell ref="B76:G76"/>
    <mergeCell ref="A77:G77"/>
    <mergeCell ref="A78:I78"/>
    <mergeCell ref="A91:G91"/>
    <mergeCell ref="A92:I92"/>
    <mergeCell ref="A93:I93"/>
    <mergeCell ref="A94:H94"/>
    <mergeCell ref="B95:H95"/>
    <mergeCell ref="B96:H96"/>
    <mergeCell ref="B85:G85"/>
    <mergeCell ref="B86:G86"/>
    <mergeCell ref="A87:G87"/>
    <mergeCell ref="A88:I88"/>
    <mergeCell ref="A89:G89"/>
    <mergeCell ref="B90:G90"/>
    <mergeCell ref="B103:G103"/>
    <mergeCell ref="B104:G104"/>
    <mergeCell ref="A105:G105"/>
    <mergeCell ref="A106:I106"/>
    <mergeCell ref="A107:I107"/>
    <mergeCell ref="B108:G108"/>
    <mergeCell ref="A97:H97"/>
    <mergeCell ref="A98:I98"/>
    <mergeCell ref="A99:I99"/>
    <mergeCell ref="B100:G100"/>
    <mergeCell ref="B101:G101"/>
    <mergeCell ref="B102:G102"/>
    <mergeCell ref="A115:G115"/>
    <mergeCell ref="B116:I116"/>
    <mergeCell ref="B117:G117"/>
    <mergeCell ref="B118:G118"/>
    <mergeCell ref="B120:G120"/>
    <mergeCell ref="B122:G122"/>
    <mergeCell ref="B109:G109"/>
    <mergeCell ref="B110:G110"/>
    <mergeCell ref="B111:G111"/>
    <mergeCell ref="B112:G112"/>
    <mergeCell ref="B113:G113"/>
    <mergeCell ref="B114:G114"/>
    <mergeCell ref="B131:H131"/>
    <mergeCell ref="B132:H132"/>
    <mergeCell ref="B133:H133"/>
    <mergeCell ref="B134:H134"/>
    <mergeCell ref="A135:H135"/>
    <mergeCell ref="B124:G124"/>
    <mergeCell ref="A126:I126"/>
    <mergeCell ref="A127:H127"/>
    <mergeCell ref="B128:H128"/>
    <mergeCell ref="B129:H129"/>
    <mergeCell ref="B130:H130"/>
  </mergeCells>
  <printOptions horizontalCentered="1"/>
  <pageMargins left="0.51181102362204722" right="0.51181102362204722" top="1.1811023622047245" bottom="0.98425196850393704" header="0.31496062992125984" footer="0.31496062992125984"/>
  <pageSetup paperSize="9" scale="79" firstPageNumber="0" fitToHeight="2" orientation="portrait" r:id="rId1"/>
  <headerFooter>
    <oddHeader>&amp;C&amp;G</oddHeader>
  </headerFooter>
  <rowBreaks count="1" manualBreakCount="1">
    <brk id="110" max="8" man="1"/>
  </rowBreaks>
  <legacyDrawing r:id="rId2"/>
  <legacyDrawingHF r:id="rId3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  <pageSetUpPr fitToPage="1"/>
  </sheetPr>
  <dimension ref="A1:R137"/>
  <sheetViews>
    <sheetView topLeftCell="A88" zoomScale="80" zoomScaleNormal="80" zoomScaleSheetLayoutView="118" workbookViewId="0">
      <selection activeCell="T113" sqref="T113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9" width="16" bestFit="1" customWidth="1"/>
    <col min="10" max="12" width="19.28515625" bestFit="1" customWidth="1"/>
    <col min="13" max="13" width="21.42578125" customWidth="1"/>
    <col min="14" max="14" width="22.28515625" customWidth="1"/>
    <col min="15" max="18" width="21.42578125" customWidth="1"/>
  </cols>
  <sheetData>
    <row r="1" spans="1:18" x14ac:dyDescent="0.2">
      <c r="A1" s="604" t="s">
        <v>221</v>
      </c>
      <c r="B1" s="604"/>
      <c r="C1" s="604"/>
      <c r="D1" s="604"/>
      <c r="E1" s="604"/>
      <c r="F1" s="604"/>
      <c r="G1" s="604"/>
      <c r="H1" s="604"/>
      <c r="I1" s="604"/>
    </row>
    <row r="2" spans="1:18" x14ac:dyDescent="0.2">
      <c r="A2" s="604" t="s">
        <v>228</v>
      </c>
      <c r="B2" s="604"/>
      <c r="C2" s="604"/>
      <c r="D2" s="604"/>
      <c r="E2" s="604"/>
      <c r="F2" s="604"/>
      <c r="G2" s="604"/>
      <c r="H2" s="604"/>
      <c r="I2" s="604"/>
    </row>
    <row r="3" spans="1:18" x14ac:dyDescent="0.2">
      <c r="A3" s="605" t="s">
        <v>115</v>
      </c>
      <c r="B3" s="605"/>
      <c r="C3" s="605"/>
      <c r="D3" s="606" t="str">
        <f>'Anexo II - PE 0621.2022'!C16</f>
        <v>Servente</v>
      </c>
      <c r="E3" s="606"/>
      <c r="F3" s="606"/>
      <c r="G3" s="606"/>
      <c r="H3" s="606"/>
      <c r="I3" s="606"/>
    </row>
    <row r="4" spans="1:18" x14ac:dyDescent="0.2">
      <c r="A4" s="607" t="e">
        <f>#REF!</f>
        <v>#REF!</v>
      </c>
      <c r="B4" s="607"/>
      <c r="C4" s="607"/>
      <c r="D4" s="607"/>
      <c r="E4" s="607"/>
      <c r="F4" s="607"/>
      <c r="G4" s="607"/>
      <c r="H4" s="607"/>
      <c r="I4" s="607"/>
      <c r="J4" s="6"/>
      <c r="K4" s="6">
        <v>1.0577432</v>
      </c>
      <c r="L4" s="6"/>
      <c r="M4" s="6">
        <v>1.0450664000000001</v>
      </c>
      <c r="N4" s="6" t="s">
        <v>424</v>
      </c>
      <c r="O4" s="6">
        <v>1.0455987</v>
      </c>
      <c r="P4" s="6"/>
      <c r="Q4" s="433">
        <v>1.0444135000000001</v>
      </c>
      <c r="R4" s="6">
        <v>1</v>
      </c>
    </row>
    <row r="5" spans="1:18" ht="25.5" x14ac:dyDescent="0.2">
      <c r="A5" s="600" t="s">
        <v>31</v>
      </c>
      <c r="B5" s="600"/>
      <c r="C5" s="600"/>
      <c r="D5" s="600"/>
      <c r="E5" s="600"/>
      <c r="F5" s="600"/>
      <c r="G5" s="600"/>
      <c r="H5" s="600"/>
      <c r="I5" s="600"/>
      <c r="J5" s="164" t="s">
        <v>316</v>
      </c>
      <c r="K5" s="164" t="s">
        <v>317</v>
      </c>
      <c r="L5" s="301" t="s">
        <v>382</v>
      </c>
      <c r="M5" s="301" t="s">
        <v>387</v>
      </c>
      <c r="N5" s="335" t="s">
        <v>421</v>
      </c>
      <c r="O5" s="335" t="s">
        <v>422</v>
      </c>
      <c r="P5" s="432" t="s">
        <v>458</v>
      </c>
      <c r="Q5" s="432" t="s">
        <v>459</v>
      </c>
      <c r="R5" s="432" t="s">
        <v>452</v>
      </c>
    </row>
    <row r="6" spans="1:18" x14ac:dyDescent="0.2">
      <c r="A6" s="24" t="s">
        <v>10</v>
      </c>
      <c r="B6" s="568" t="s">
        <v>32</v>
      </c>
      <c r="C6" s="568"/>
      <c r="D6" s="568"/>
      <c r="E6" s="568"/>
      <c r="F6" s="568"/>
      <c r="G6" s="568"/>
      <c r="H6" s="568"/>
      <c r="I6" s="27">
        <v>44249</v>
      </c>
      <c r="J6" s="154">
        <v>44927</v>
      </c>
      <c r="K6" s="154"/>
      <c r="L6" s="154">
        <v>45292</v>
      </c>
      <c r="M6" s="154">
        <v>45292</v>
      </c>
      <c r="N6" s="154">
        <v>45658</v>
      </c>
      <c r="O6" s="305">
        <v>45710</v>
      </c>
      <c r="P6" s="305">
        <v>46023</v>
      </c>
      <c r="Q6" s="305">
        <v>46075</v>
      </c>
      <c r="R6" s="305">
        <v>46092</v>
      </c>
    </row>
    <row r="7" spans="1:18" x14ac:dyDescent="0.2">
      <c r="A7" s="24" t="s">
        <v>11</v>
      </c>
      <c r="B7" s="568" t="s">
        <v>33</v>
      </c>
      <c r="C7" s="568"/>
      <c r="D7" s="568"/>
      <c r="E7" s="568"/>
      <c r="F7" s="568"/>
      <c r="G7" s="568"/>
      <c r="H7" s="568"/>
      <c r="I7" s="25" t="str">
        <f>'Anexo II - PE 0621.2022'!D16</f>
        <v>Florianópolis</v>
      </c>
      <c r="J7" s="155" t="str">
        <f t="shared" ref="J7:O7" si="0">I7</f>
        <v>Florianópolis</v>
      </c>
      <c r="K7" s="155" t="str">
        <f t="shared" si="0"/>
        <v>Florianópolis</v>
      </c>
      <c r="L7" s="155" t="str">
        <f t="shared" si="0"/>
        <v>Florianópolis</v>
      </c>
      <c r="M7" s="155" t="str">
        <f t="shared" si="0"/>
        <v>Florianópolis</v>
      </c>
      <c r="N7" s="160" t="str">
        <f t="shared" si="0"/>
        <v>Florianópolis</v>
      </c>
      <c r="O7" s="160" t="str">
        <f t="shared" si="0"/>
        <v>Florianópolis</v>
      </c>
      <c r="P7" s="160" t="s">
        <v>201</v>
      </c>
      <c r="Q7" s="160" t="s">
        <v>201</v>
      </c>
      <c r="R7" s="160" t="str">
        <f>O7</f>
        <v>Florianópolis</v>
      </c>
    </row>
    <row r="8" spans="1:18" x14ac:dyDescent="0.2">
      <c r="A8" s="24" t="s">
        <v>12</v>
      </c>
      <c r="B8" s="575" t="s">
        <v>51</v>
      </c>
      <c r="C8" s="575"/>
      <c r="D8" s="575"/>
      <c r="E8" s="575"/>
      <c r="F8" s="575"/>
      <c r="G8" s="575"/>
      <c r="H8" s="575"/>
      <c r="I8" s="25" t="s">
        <v>117</v>
      </c>
      <c r="J8" s="155" t="s">
        <v>117</v>
      </c>
      <c r="K8" s="155" t="s">
        <v>117</v>
      </c>
      <c r="L8" s="155" t="s">
        <v>117</v>
      </c>
      <c r="M8" s="155" t="s">
        <v>117</v>
      </c>
      <c r="N8" s="155" t="s">
        <v>117</v>
      </c>
      <c r="O8" s="155" t="s">
        <v>117</v>
      </c>
      <c r="P8" s="155" t="s">
        <v>117</v>
      </c>
      <c r="Q8" s="155" t="s">
        <v>117</v>
      </c>
      <c r="R8" s="155" t="s">
        <v>117</v>
      </c>
    </row>
    <row r="9" spans="1:18" x14ac:dyDescent="0.2">
      <c r="A9" s="24" t="s">
        <v>13</v>
      </c>
      <c r="B9" s="568" t="s">
        <v>34</v>
      </c>
      <c r="C9" s="568"/>
      <c r="D9" s="568"/>
      <c r="E9" s="568"/>
      <c r="F9" s="568"/>
      <c r="G9" s="568"/>
      <c r="H9" s="568"/>
      <c r="I9" s="24">
        <v>12</v>
      </c>
      <c r="J9" s="156">
        <v>12</v>
      </c>
      <c r="K9" s="156">
        <v>12</v>
      </c>
      <c r="L9" s="156">
        <v>12</v>
      </c>
      <c r="M9" s="156">
        <v>12</v>
      </c>
      <c r="N9" s="156">
        <v>12</v>
      </c>
      <c r="O9" s="156">
        <v>12</v>
      </c>
      <c r="P9" s="156">
        <v>12</v>
      </c>
      <c r="Q9" s="156">
        <v>12</v>
      </c>
      <c r="R9" s="156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600" t="s">
        <v>38</v>
      </c>
      <c r="B11" s="600"/>
      <c r="C11" s="600"/>
      <c r="D11" s="600"/>
      <c r="E11" s="600"/>
      <c r="F11" s="600"/>
      <c r="G11" s="600"/>
      <c r="H11" s="600"/>
      <c r="I11" s="600"/>
    </row>
    <row r="12" spans="1:18" x14ac:dyDescent="0.2">
      <c r="A12" s="601" t="s">
        <v>35</v>
      </c>
      <c r="B12" s="601"/>
      <c r="C12" s="601"/>
      <c r="D12" s="601"/>
      <c r="E12" s="601"/>
      <c r="F12" s="601"/>
      <c r="G12" s="37" t="s">
        <v>36</v>
      </c>
      <c r="H12" s="602" t="s">
        <v>37</v>
      </c>
      <c r="I12" s="603"/>
    </row>
    <row r="13" spans="1:18" x14ac:dyDescent="0.2">
      <c r="A13" s="599" t="str">
        <f>D3</f>
        <v>Servente</v>
      </c>
      <c r="B13" s="599"/>
      <c r="C13" s="599"/>
      <c r="D13" s="599"/>
      <c r="E13" s="599"/>
      <c r="F13" s="599"/>
      <c r="G13" s="542" t="s">
        <v>114</v>
      </c>
      <c r="H13" s="542">
        <f>'Anexo II - PE 0621.2022'!T16</f>
        <v>4</v>
      </c>
      <c r="I13" s="542"/>
    </row>
    <row r="14" spans="1:18" x14ac:dyDescent="0.2">
      <c r="A14" s="599" t="str">
        <f>'Anexo II - PE 0621.2022'!H16</f>
        <v>Posto de 08 (oito) horas diurnas, de segunda a sabado (44h/semanal)</v>
      </c>
      <c r="B14" s="599"/>
      <c r="C14" s="599"/>
      <c r="D14" s="599"/>
      <c r="E14" s="599"/>
      <c r="F14" s="599"/>
      <c r="G14" s="542"/>
      <c r="H14" s="542"/>
      <c r="I14" s="542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  <c r="N15" s="6"/>
    </row>
    <row r="16" spans="1:18" x14ac:dyDescent="0.2">
      <c r="A16" s="600" t="s">
        <v>52</v>
      </c>
      <c r="B16" s="600"/>
      <c r="C16" s="600"/>
      <c r="D16" s="600"/>
      <c r="E16" s="600"/>
      <c r="F16" s="600"/>
      <c r="G16" s="600"/>
      <c r="H16" s="600"/>
      <c r="I16" s="600"/>
    </row>
    <row r="17" spans="1:18" x14ac:dyDescent="0.2">
      <c r="A17" s="61">
        <v>1</v>
      </c>
      <c r="B17" s="597" t="s">
        <v>9</v>
      </c>
      <c r="C17" s="597"/>
      <c r="D17" s="597"/>
      <c r="E17" s="597"/>
      <c r="F17" s="597"/>
      <c r="G17" s="597"/>
      <c r="H17" s="597"/>
      <c r="I17" s="36" t="str">
        <f>A13</f>
        <v>Servente</v>
      </c>
      <c r="J17" s="36" t="str">
        <f t="shared" ref="J17:O17" si="1">I17</f>
        <v>Servente</v>
      </c>
      <c r="K17" s="36" t="str">
        <f t="shared" si="1"/>
        <v>Servente</v>
      </c>
      <c r="L17" s="36" t="str">
        <f t="shared" si="1"/>
        <v>Servente</v>
      </c>
      <c r="M17" s="36" t="str">
        <f t="shared" si="1"/>
        <v>Servente</v>
      </c>
      <c r="N17" s="36" t="str">
        <f t="shared" si="1"/>
        <v>Servente</v>
      </c>
      <c r="O17" s="36" t="str">
        <f t="shared" si="1"/>
        <v>Servente</v>
      </c>
      <c r="P17" s="36" t="str">
        <f t="shared" ref="P17" si="2">O17</f>
        <v>Servente</v>
      </c>
      <c r="Q17" s="36" t="str">
        <f t="shared" ref="Q17" si="3">P17</f>
        <v>Servente</v>
      </c>
      <c r="R17" s="36" t="str">
        <f>O17</f>
        <v>Servente</v>
      </c>
    </row>
    <row r="18" spans="1:18" x14ac:dyDescent="0.2">
      <c r="A18" s="24">
        <v>2</v>
      </c>
      <c r="B18" s="575" t="s">
        <v>53</v>
      </c>
      <c r="C18" s="575"/>
      <c r="D18" s="575"/>
      <c r="E18" s="575"/>
      <c r="F18" s="575"/>
      <c r="G18" s="575"/>
      <c r="H18" s="575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68" t="s">
        <v>8</v>
      </c>
      <c r="C19" s="568"/>
      <c r="D19" s="568"/>
      <c r="E19" s="568"/>
      <c r="F19" s="568"/>
      <c r="G19" s="568"/>
      <c r="H19" s="568"/>
      <c r="I19" s="26">
        <v>1222.93</v>
      </c>
      <c r="J19" s="26">
        <v>1440.84</v>
      </c>
      <c r="K19" s="26">
        <v>1440.84</v>
      </c>
      <c r="L19" s="26">
        <v>1541.27</v>
      </c>
      <c r="M19" s="26">
        <f>L19</f>
        <v>1541.27</v>
      </c>
      <c r="N19" s="26">
        <v>1653.63</v>
      </c>
      <c r="O19" s="26">
        <f>N19</f>
        <v>1653.63</v>
      </c>
      <c r="P19" s="26">
        <v>1752.85</v>
      </c>
      <c r="Q19" s="26">
        <v>1752.85</v>
      </c>
      <c r="R19" s="26">
        <v>1752.85</v>
      </c>
    </row>
    <row r="20" spans="1:18" x14ac:dyDescent="0.2">
      <c r="A20" s="61">
        <v>4</v>
      </c>
      <c r="B20" s="597" t="s">
        <v>7</v>
      </c>
      <c r="C20" s="597"/>
      <c r="D20" s="597"/>
      <c r="E20" s="597"/>
      <c r="F20" s="597"/>
      <c r="G20" s="597"/>
      <c r="H20" s="597"/>
      <c r="I20" s="36" t="str">
        <f>I17</f>
        <v>Servente</v>
      </c>
      <c r="J20" s="36" t="str">
        <f>I20</f>
        <v>Servente</v>
      </c>
      <c r="K20" s="36" t="str">
        <f>J20</f>
        <v>Servente</v>
      </c>
      <c r="L20" s="36" t="str">
        <f>K20</f>
        <v>Servente</v>
      </c>
      <c r="M20" s="36" t="str">
        <f>L20</f>
        <v>Servente</v>
      </c>
      <c r="N20" s="336" t="str">
        <f>M20</f>
        <v>Servente</v>
      </c>
      <c r="O20" s="336" t="str">
        <f>N20</f>
        <v>Servente</v>
      </c>
      <c r="P20" s="336" t="str">
        <f>O20</f>
        <v>Servente</v>
      </c>
      <c r="Q20" s="336" t="str">
        <f>P20</f>
        <v>Servente</v>
      </c>
      <c r="R20" s="336" t="str">
        <f>O20</f>
        <v>Servente</v>
      </c>
    </row>
    <row r="21" spans="1:18" x14ac:dyDescent="0.2">
      <c r="A21" s="24">
        <v>5</v>
      </c>
      <c r="B21" s="568" t="s">
        <v>6</v>
      </c>
      <c r="C21" s="568"/>
      <c r="D21" s="568"/>
      <c r="E21" s="568"/>
      <c r="F21" s="568"/>
      <c r="G21" s="568"/>
      <c r="H21" s="568"/>
      <c r="I21" s="27">
        <v>44197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>
        <v>45658</v>
      </c>
      <c r="P21" s="27">
        <v>46023</v>
      </c>
      <c r="Q21" s="27">
        <v>46023</v>
      </c>
      <c r="R21" s="27">
        <v>46023</v>
      </c>
    </row>
    <row r="22" spans="1:18" x14ac:dyDescent="0.2">
      <c r="A22" s="598"/>
      <c r="B22" s="598"/>
      <c r="C22" s="598"/>
      <c r="D22" s="598"/>
      <c r="E22" s="598"/>
      <c r="F22" s="598"/>
      <c r="G22" s="598"/>
      <c r="H22" s="598"/>
      <c r="I22" s="598"/>
    </row>
    <row r="23" spans="1:18" x14ac:dyDescent="0.2">
      <c r="A23" s="580" t="s">
        <v>29</v>
      </c>
      <c r="B23" s="580"/>
      <c r="C23" s="580"/>
      <c r="D23" s="580"/>
      <c r="E23" s="580"/>
      <c r="F23" s="580"/>
      <c r="G23" s="580"/>
      <c r="H23" s="580"/>
      <c r="I23" s="580"/>
    </row>
    <row r="24" spans="1:18" x14ac:dyDescent="0.2">
      <c r="A24" s="22">
        <v>1</v>
      </c>
      <c r="B24" s="569" t="s">
        <v>18</v>
      </c>
      <c r="C24" s="569"/>
      <c r="D24" s="569"/>
      <c r="E24" s="569"/>
      <c r="F24" s="569"/>
      <c r="G24" s="569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575" t="s">
        <v>30</v>
      </c>
      <c r="C25" s="575"/>
      <c r="D25" s="575"/>
      <c r="E25" s="575"/>
      <c r="F25" s="575"/>
      <c r="G25" s="575"/>
      <c r="H25" s="59"/>
      <c r="I25" s="28">
        <f>I19</f>
        <v>1222.93</v>
      </c>
      <c r="J25" s="28">
        <f>J19</f>
        <v>1440.84</v>
      </c>
      <c r="K25" s="28">
        <f>K19</f>
        <v>1440.84</v>
      </c>
      <c r="L25" s="28">
        <f>L19</f>
        <v>1541.27</v>
      </c>
      <c r="M25" s="28">
        <f>M19</f>
        <v>1541.27</v>
      </c>
      <c r="N25" s="28">
        <f>N19/220*220</f>
        <v>1653.63</v>
      </c>
      <c r="O25" s="28">
        <f>O19/220*220</f>
        <v>1653.63</v>
      </c>
      <c r="P25" s="28">
        <f>P19/220*220</f>
        <v>1752.85</v>
      </c>
      <c r="Q25" s="28">
        <f>Q19/220*220</f>
        <v>1752.85</v>
      </c>
      <c r="R25" s="28">
        <f>R19/220*220</f>
        <v>1752.85</v>
      </c>
    </row>
    <row r="26" spans="1:18" x14ac:dyDescent="0.2">
      <c r="A26" s="22" t="s">
        <v>11</v>
      </c>
      <c r="B26" s="575" t="s">
        <v>54</v>
      </c>
      <c r="C26" s="575"/>
      <c r="D26" s="575"/>
      <c r="E26" s="575"/>
      <c r="F26" s="575"/>
      <c r="G26" s="575"/>
      <c r="H26" s="2"/>
      <c r="I26" s="28">
        <f>I25*H26</f>
        <v>0</v>
      </c>
      <c r="J26" s="28">
        <f>J25*I26</f>
        <v>0</v>
      </c>
      <c r="K26" s="28">
        <f>K25*J26</f>
        <v>0</v>
      </c>
      <c r="L26" s="28">
        <f>L25*K26</f>
        <v>0</v>
      </c>
      <c r="M26" s="28">
        <f t="shared" ref="M26:R26" si="4">M25*$H$26</f>
        <v>0</v>
      </c>
      <c r="N26" s="28">
        <f t="shared" si="4"/>
        <v>0</v>
      </c>
      <c r="O26" s="28">
        <f t="shared" si="4"/>
        <v>0</v>
      </c>
      <c r="P26" s="28">
        <f t="shared" si="4"/>
        <v>0</v>
      </c>
      <c r="Q26" s="28">
        <f t="shared" si="4"/>
        <v>0</v>
      </c>
      <c r="R26" s="28">
        <f t="shared" si="4"/>
        <v>0</v>
      </c>
    </row>
    <row r="27" spans="1:18" x14ac:dyDescent="0.2">
      <c r="A27" s="22" t="s">
        <v>12</v>
      </c>
      <c r="B27" s="575" t="s">
        <v>55</v>
      </c>
      <c r="C27" s="575"/>
      <c r="D27" s="575"/>
      <c r="E27" s="575"/>
      <c r="F27" s="575"/>
      <c r="G27" s="575"/>
      <c r="H27" s="2">
        <v>0.2</v>
      </c>
      <c r="I27" s="28">
        <f>I25*H27</f>
        <v>244.59</v>
      </c>
      <c r="J27" s="28">
        <f>J25*H27</f>
        <v>288.17</v>
      </c>
      <c r="K27" s="28">
        <f>K25*H27</f>
        <v>288.17</v>
      </c>
      <c r="L27" s="28">
        <f>L25*H27</f>
        <v>308.25</v>
      </c>
      <c r="M27" s="28">
        <f t="shared" ref="M27:R27" si="5">M25*$H$27</f>
        <v>308.25</v>
      </c>
      <c r="N27" s="28">
        <f t="shared" si="5"/>
        <v>330.73</v>
      </c>
      <c r="O27" s="28">
        <f t="shared" si="5"/>
        <v>330.73</v>
      </c>
      <c r="P27" s="28">
        <f t="shared" si="5"/>
        <v>350.57</v>
      </c>
      <c r="Q27" s="28">
        <f t="shared" si="5"/>
        <v>350.57</v>
      </c>
      <c r="R27" s="28">
        <f t="shared" si="5"/>
        <v>350.57</v>
      </c>
    </row>
    <row r="28" spans="1:18" x14ac:dyDescent="0.2">
      <c r="A28" s="22" t="s">
        <v>13</v>
      </c>
      <c r="B28" s="575" t="s">
        <v>2</v>
      </c>
      <c r="C28" s="575"/>
      <c r="D28" s="575"/>
      <c r="E28" s="575"/>
      <c r="F28" s="575"/>
      <c r="G28" s="575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575" t="s">
        <v>56</v>
      </c>
      <c r="C29" s="575"/>
      <c r="D29" s="575"/>
      <c r="E29" s="575"/>
      <c r="F29" s="575"/>
      <c r="G29" s="575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575" t="s">
        <v>57</v>
      </c>
      <c r="C30" s="575"/>
      <c r="D30" s="575"/>
      <c r="E30" s="575"/>
      <c r="F30" s="575"/>
      <c r="G30" s="575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575" t="s">
        <v>4</v>
      </c>
      <c r="C31" s="575"/>
      <c r="D31" s="575"/>
      <c r="E31" s="575"/>
      <c r="F31" s="575"/>
      <c r="G31" s="575"/>
      <c r="H31" s="2"/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</row>
    <row r="32" spans="1:18" x14ac:dyDescent="0.2">
      <c r="A32" s="569" t="s">
        <v>82</v>
      </c>
      <c r="B32" s="569"/>
      <c r="C32" s="569"/>
      <c r="D32" s="569"/>
      <c r="E32" s="569"/>
      <c r="F32" s="569"/>
      <c r="G32" s="569"/>
      <c r="H32" s="569"/>
      <c r="I32" s="29">
        <f t="shared" ref="I32:O32" si="6">SUM(I25:I31)</f>
        <v>1467.52</v>
      </c>
      <c r="J32" s="29">
        <f t="shared" si="6"/>
        <v>1729.01</v>
      </c>
      <c r="K32" s="29">
        <f t="shared" si="6"/>
        <v>1729.01</v>
      </c>
      <c r="L32" s="29">
        <f t="shared" si="6"/>
        <v>1849.52</v>
      </c>
      <c r="M32" s="29">
        <f t="shared" si="6"/>
        <v>1849.52</v>
      </c>
      <c r="N32" s="29">
        <f t="shared" si="6"/>
        <v>1984.36</v>
      </c>
      <c r="O32" s="29">
        <f t="shared" si="6"/>
        <v>1984.36</v>
      </c>
      <c r="P32" s="29">
        <f t="shared" ref="P32:Q32" si="7">SUM(P25:P31)</f>
        <v>2103.42</v>
      </c>
      <c r="Q32" s="29">
        <f t="shared" si="7"/>
        <v>2103.42</v>
      </c>
      <c r="R32" s="29">
        <f t="shared" ref="R32" si="8">SUM(R25:R31)</f>
        <v>2103.42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580" t="s">
        <v>58</v>
      </c>
      <c r="B34" s="580"/>
      <c r="C34" s="580"/>
      <c r="D34" s="580"/>
      <c r="E34" s="580"/>
      <c r="F34" s="580"/>
      <c r="G34" s="580"/>
      <c r="H34" s="580"/>
      <c r="I34" s="580"/>
    </row>
    <row r="35" spans="1:18" x14ac:dyDescent="0.2">
      <c r="A35" s="569" t="s">
        <v>72</v>
      </c>
      <c r="B35" s="569"/>
      <c r="C35" s="569"/>
      <c r="D35" s="569"/>
      <c r="E35" s="569"/>
      <c r="F35" s="569"/>
      <c r="G35" s="569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575" t="s">
        <v>60</v>
      </c>
      <c r="C36" s="575"/>
      <c r="D36" s="575"/>
      <c r="E36" s="575"/>
      <c r="F36" s="575"/>
      <c r="G36" s="575"/>
      <c r="H36" s="1">
        <v>8.3299999999999999E-2</v>
      </c>
      <c r="I36" s="28">
        <f>I32*H36</f>
        <v>122.24</v>
      </c>
      <c r="J36" s="28">
        <f>J32*H36</f>
        <v>144.03</v>
      </c>
      <c r="K36" s="28">
        <f>K32*H36</f>
        <v>144.03</v>
      </c>
      <c r="L36" s="28">
        <f t="shared" ref="L36:R36" si="9">L32*$H$36</f>
        <v>154.07</v>
      </c>
      <c r="M36" s="28">
        <f t="shared" si="9"/>
        <v>154.07</v>
      </c>
      <c r="N36" s="28">
        <f t="shared" si="9"/>
        <v>165.3</v>
      </c>
      <c r="O36" s="28">
        <f t="shared" si="9"/>
        <v>165.3</v>
      </c>
      <c r="P36" s="28">
        <f t="shared" si="9"/>
        <v>175.21</v>
      </c>
      <c r="Q36" s="28">
        <f t="shared" si="9"/>
        <v>175.21</v>
      </c>
      <c r="R36" s="28">
        <f t="shared" si="9"/>
        <v>175.21</v>
      </c>
    </row>
    <row r="37" spans="1:18" x14ac:dyDescent="0.2">
      <c r="A37" s="22" t="s">
        <v>11</v>
      </c>
      <c r="B37" s="575" t="s">
        <v>113</v>
      </c>
      <c r="C37" s="575"/>
      <c r="D37" s="575"/>
      <c r="E37" s="575"/>
      <c r="F37" s="575"/>
      <c r="G37" s="575"/>
      <c r="H37" s="23">
        <v>0.1111</v>
      </c>
      <c r="I37" s="28">
        <f>I32*H37</f>
        <v>163.04</v>
      </c>
      <c r="J37" s="28">
        <f>J32*H37</f>
        <v>192.09</v>
      </c>
      <c r="K37" s="28">
        <f>K32*H37</f>
        <v>192.09</v>
      </c>
      <c r="L37" s="28">
        <f t="shared" ref="L37:R37" si="10">L32*$H$37</f>
        <v>205.48</v>
      </c>
      <c r="M37" s="28">
        <f t="shared" si="10"/>
        <v>205.48</v>
      </c>
      <c r="N37" s="28">
        <f t="shared" si="10"/>
        <v>220.46</v>
      </c>
      <c r="O37" s="28">
        <f t="shared" si="10"/>
        <v>220.46</v>
      </c>
      <c r="P37" s="28">
        <f t="shared" si="10"/>
        <v>233.69</v>
      </c>
      <c r="Q37" s="28">
        <f t="shared" si="10"/>
        <v>233.69</v>
      </c>
      <c r="R37" s="28">
        <f t="shared" si="10"/>
        <v>233.69</v>
      </c>
    </row>
    <row r="38" spans="1:18" x14ac:dyDescent="0.2">
      <c r="A38" s="90" t="s">
        <v>12</v>
      </c>
      <c r="B38" s="592" t="s">
        <v>205</v>
      </c>
      <c r="C38" s="593"/>
      <c r="D38" s="593"/>
      <c r="E38" s="593"/>
      <c r="F38" s="593"/>
      <c r="G38" s="594"/>
      <c r="H38" s="88">
        <f>(H50*(H36+H37))</f>
        <v>7.4300000000000005E-2</v>
      </c>
      <c r="I38" s="89">
        <f>H38*I32</f>
        <v>109.04</v>
      </c>
      <c r="J38" s="89">
        <f>H38*J32</f>
        <v>128.47</v>
      </c>
      <c r="K38" s="89">
        <f>H38*K32</f>
        <v>128.47</v>
      </c>
      <c r="L38" s="89">
        <f t="shared" ref="L38:R38" si="11">$H$38*L32</f>
        <v>137.41999999999999</v>
      </c>
      <c r="M38" s="89">
        <f t="shared" si="11"/>
        <v>137.41999999999999</v>
      </c>
      <c r="N38" s="89">
        <f t="shared" si="11"/>
        <v>147.44</v>
      </c>
      <c r="O38" s="89">
        <f t="shared" si="11"/>
        <v>147.44</v>
      </c>
      <c r="P38" s="89">
        <f t="shared" si="11"/>
        <v>156.28</v>
      </c>
      <c r="Q38" s="89">
        <f t="shared" si="11"/>
        <v>156.28</v>
      </c>
      <c r="R38" s="89">
        <f t="shared" si="11"/>
        <v>156.28</v>
      </c>
    </row>
    <row r="39" spans="1:18" x14ac:dyDescent="0.2">
      <c r="A39" s="569" t="s">
        <v>61</v>
      </c>
      <c r="B39" s="569"/>
      <c r="C39" s="569"/>
      <c r="D39" s="569"/>
      <c r="E39" s="569"/>
      <c r="F39" s="569"/>
      <c r="G39" s="569"/>
      <c r="H39" s="4">
        <f>TRUNC(SUM(H36:H38),4)</f>
        <v>0.26869999999999999</v>
      </c>
      <c r="I39" s="29">
        <f t="shared" ref="I39:O39" si="12">SUM(I36:I38)</f>
        <v>394.32</v>
      </c>
      <c r="J39" s="29">
        <f t="shared" si="12"/>
        <v>464.59</v>
      </c>
      <c r="K39" s="29">
        <f t="shared" si="12"/>
        <v>464.59</v>
      </c>
      <c r="L39" s="29">
        <f t="shared" si="12"/>
        <v>496.97</v>
      </c>
      <c r="M39" s="29">
        <f t="shared" si="12"/>
        <v>496.97</v>
      </c>
      <c r="N39" s="29">
        <f t="shared" si="12"/>
        <v>533.20000000000005</v>
      </c>
      <c r="O39" s="29">
        <f t="shared" si="12"/>
        <v>533.20000000000005</v>
      </c>
      <c r="P39" s="29">
        <f t="shared" ref="P39:Q39" si="13">SUM(P36:P38)</f>
        <v>565.17999999999995</v>
      </c>
      <c r="Q39" s="29">
        <f t="shared" si="13"/>
        <v>565.17999999999995</v>
      </c>
      <c r="R39" s="29">
        <f t="shared" ref="R39" si="14">SUM(R36:R38)</f>
        <v>565.17999999999995</v>
      </c>
    </row>
    <row r="40" spans="1:18" x14ac:dyDescent="0.2">
      <c r="A40" s="595"/>
      <c r="B40" s="596"/>
      <c r="C40" s="596"/>
      <c r="D40" s="596"/>
      <c r="E40" s="596"/>
      <c r="F40" s="596"/>
      <c r="G40" s="596"/>
      <c r="H40" s="596"/>
      <c r="I40" s="596"/>
    </row>
    <row r="41" spans="1:18" x14ac:dyDescent="0.2">
      <c r="A41" s="569" t="s">
        <v>73</v>
      </c>
      <c r="B41" s="569"/>
      <c r="C41" s="569"/>
      <c r="D41" s="569"/>
      <c r="E41" s="569"/>
      <c r="F41" s="569"/>
      <c r="G41" s="569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575" t="s">
        <v>64</v>
      </c>
      <c r="C42" s="575"/>
      <c r="D42" s="575"/>
      <c r="E42" s="575"/>
      <c r="F42" s="575"/>
      <c r="G42" s="575"/>
      <c r="H42" s="1">
        <v>0.2</v>
      </c>
      <c r="I42" s="28">
        <f>($I$32)*H42</f>
        <v>293.5</v>
      </c>
      <c r="J42" s="28">
        <f t="shared" ref="J42:J49" si="15">($J$32)*H42</f>
        <v>345.8</v>
      </c>
      <c r="K42" s="28">
        <f t="shared" ref="K42:K49" si="16">($J$32)*H42</f>
        <v>345.8</v>
      </c>
      <c r="L42" s="28">
        <f t="shared" ref="L42:R42" si="17">(L32)*$H$42</f>
        <v>369.9</v>
      </c>
      <c r="M42" s="28">
        <f t="shared" si="17"/>
        <v>369.9</v>
      </c>
      <c r="N42" s="28">
        <f t="shared" si="17"/>
        <v>396.87</v>
      </c>
      <c r="O42" s="28">
        <f t="shared" si="17"/>
        <v>396.87</v>
      </c>
      <c r="P42" s="28">
        <f t="shared" si="17"/>
        <v>420.68</v>
      </c>
      <c r="Q42" s="28">
        <f t="shared" si="17"/>
        <v>420.68</v>
      </c>
      <c r="R42" s="28">
        <f t="shared" si="17"/>
        <v>420.68</v>
      </c>
    </row>
    <row r="43" spans="1:18" x14ac:dyDescent="0.2">
      <c r="A43" s="22" t="s">
        <v>11</v>
      </c>
      <c r="B43" s="575" t="s">
        <v>65</v>
      </c>
      <c r="C43" s="575"/>
      <c r="D43" s="575"/>
      <c r="E43" s="575"/>
      <c r="F43" s="575"/>
      <c r="G43" s="575"/>
      <c r="H43" s="1">
        <v>2.5000000000000001E-2</v>
      </c>
      <c r="I43" s="28">
        <f t="shared" ref="I43:I49" si="18">($I$32)*H43</f>
        <v>36.69</v>
      </c>
      <c r="J43" s="28">
        <f t="shared" si="15"/>
        <v>43.23</v>
      </c>
      <c r="K43" s="28">
        <f t="shared" si="16"/>
        <v>43.23</v>
      </c>
      <c r="L43" s="28">
        <f t="shared" ref="L43:R43" si="19">(L32)*$H$43</f>
        <v>46.24</v>
      </c>
      <c r="M43" s="28">
        <f t="shared" si="19"/>
        <v>46.24</v>
      </c>
      <c r="N43" s="28">
        <f t="shared" si="19"/>
        <v>49.61</v>
      </c>
      <c r="O43" s="28">
        <f t="shared" si="19"/>
        <v>49.61</v>
      </c>
      <c r="P43" s="28">
        <f t="shared" si="19"/>
        <v>52.59</v>
      </c>
      <c r="Q43" s="28">
        <f t="shared" si="19"/>
        <v>52.59</v>
      </c>
      <c r="R43" s="28">
        <f t="shared" si="19"/>
        <v>52.59</v>
      </c>
    </row>
    <row r="44" spans="1:18" x14ac:dyDescent="0.2">
      <c r="A44" s="22" t="s">
        <v>12</v>
      </c>
      <c r="B44" s="575" t="s">
        <v>66</v>
      </c>
      <c r="C44" s="575"/>
      <c r="D44" s="575"/>
      <c r="E44" s="575"/>
      <c r="F44" s="575"/>
      <c r="G44" s="575"/>
      <c r="H44" s="10">
        <f>3%*1.4694</f>
        <v>4.4080000000000001E-2</v>
      </c>
      <c r="I44" s="28">
        <f t="shared" si="18"/>
        <v>64.69</v>
      </c>
      <c r="J44" s="28">
        <f t="shared" si="15"/>
        <v>76.209999999999994</v>
      </c>
      <c r="K44" s="28">
        <f t="shared" si="16"/>
        <v>76.209999999999994</v>
      </c>
      <c r="L44" s="28">
        <f t="shared" ref="L44:R44" si="20">(L32)*$H$44</f>
        <v>81.53</v>
      </c>
      <c r="M44" s="28">
        <f t="shared" si="20"/>
        <v>81.53</v>
      </c>
      <c r="N44" s="28">
        <f t="shared" si="20"/>
        <v>87.47</v>
      </c>
      <c r="O44" s="28">
        <f t="shared" si="20"/>
        <v>87.47</v>
      </c>
      <c r="P44" s="28">
        <f t="shared" si="20"/>
        <v>92.72</v>
      </c>
      <c r="Q44" s="28">
        <f t="shared" si="20"/>
        <v>92.72</v>
      </c>
      <c r="R44" s="28">
        <f t="shared" si="20"/>
        <v>92.72</v>
      </c>
    </row>
    <row r="45" spans="1:18" x14ac:dyDescent="0.2">
      <c r="A45" s="22" t="s">
        <v>13</v>
      </c>
      <c r="B45" s="575" t="s">
        <v>63</v>
      </c>
      <c r="C45" s="575"/>
      <c r="D45" s="575"/>
      <c r="E45" s="575"/>
      <c r="F45" s="575"/>
      <c r="G45" s="575"/>
      <c r="H45" s="1">
        <v>1.4999999999999999E-2</v>
      </c>
      <c r="I45" s="28">
        <f t="shared" si="18"/>
        <v>22.01</v>
      </c>
      <c r="J45" s="28">
        <f t="shared" si="15"/>
        <v>25.94</v>
      </c>
      <c r="K45" s="28">
        <f t="shared" si="16"/>
        <v>25.94</v>
      </c>
      <c r="L45" s="28">
        <f t="shared" ref="L45:R45" si="21">(L32)*$H$45</f>
        <v>27.74</v>
      </c>
      <c r="M45" s="28">
        <f t="shared" si="21"/>
        <v>27.74</v>
      </c>
      <c r="N45" s="28">
        <f t="shared" si="21"/>
        <v>29.77</v>
      </c>
      <c r="O45" s="28">
        <f t="shared" si="21"/>
        <v>29.77</v>
      </c>
      <c r="P45" s="28">
        <f t="shared" si="21"/>
        <v>31.55</v>
      </c>
      <c r="Q45" s="28">
        <f t="shared" si="21"/>
        <v>31.55</v>
      </c>
      <c r="R45" s="28">
        <f t="shared" si="21"/>
        <v>31.55</v>
      </c>
    </row>
    <row r="46" spans="1:18" x14ac:dyDescent="0.2">
      <c r="A46" s="22" t="s">
        <v>14</v>
      </c>
      <c r="B46" s="575" t="s">
        <v>67</v>
      </c>
      <c r="C46" s="575"/>
      <c r="D46" s="575"/>
      <c r="E46" s="575"/>
      <c r="F46" s="575"/>
      <c r="G46" s="575"/>
      <c r="H46" s="1">
        <v>0.01</v>
      </c>
      <c r="I46" s="28">
        <f t="shared" si="18"/>
        <v>14.68</v>
      </c>
      <c r="J46" s="28">
        <f t="shared" si="15"/>
        <v>17.29</v>
      </c>
      <c r="K46" s="28">
        <f t="shared" si="16"/>
        <v>17.29</v>
      </c>
      <c r="L46" s="28">
        <f t="shared" ref="L46:R46" si="22">(L32)*$H$46</f>
        <v>18.5</v>
      </c>
      <c r="M46" s="28">
        <f t="shared" si="22"/>
        <v>18.5</v>
      </c>
      <c r="N46" s="28">
        <f t="shared" si="22"/>
        <v>19.84</v>
      </c>
      <c r="O46" s="28">
        <f t="shared" si="22"/>
        <v>19.84</v>
      </c>
      <c r="P46" s="28">
        <f t="shared" si="22"/>
        <v>21.03</v>
      </c>
      <c r="Q46" s="28">
        <f t="shared" si="22"/>
        <v>21.03</v>
      </c>
      <c r="R46" s="28">
        <f t="shared" si="22"/>
        <v>21.03</v>
      </c>
    </row>
    <row r="47" spans="1:18" x14ac:dyDescent="0.2">
      <c r="A47" s="22" t="s">
        <v>15</v>
      </c>
      <c r="B47" s="575" t="s">
        <v>68</v>
      </c>
      <c r="C47" s="575"/>
      <c r="D47" s="575"/>
      <c r="E47" s="575"/>
      <c r="F47" s="575"/>
      <c r="G47" s="575"/>
      <c r="H47" s="1">
        <v>6.0000000000000001E-3</v>
      </c>
      <c r="I47" s="28">
        <f t="shared" si="18"/>
        <v>8.81</v>
      </c>
      <c r="J47" s="28">
        <f t="shared" si="15"/>
        <v>10.37</v>
      </c>
      <c r="K47" s="28">
        <f t="shared" si="16"/>
        <v>10.37</v>
      </c>
      <c r="L47" s="28">
        <f t="shared" ref="L47:R47" si="23">(L32)*$H$47</f>
        <v>11.1</v>
      </c>
      <c r="M47" s="28">
        <f t="shared" si="23"/>
        <v>11.1</v>
      </c>
      <c r="N47" s="28">
        <f t="shared" si="23"/>
        <v>11.91</v>
      </c>
      <c r="O47" s="28">
        <f t="shared" si="23"/>
        <v>11.91</v>
      </c>
      <c r="P47" s="28">
        <f t="shared" si="23"/>
        <v>12.62</v>
      </c>
      <c r="Q47" s="28">
        <f t="shared" si="23"/>
        <v>12.62</v>
      </c>
      <c r="R47" s="28">
        <f t="shared" si="23"/>
        <v>12.62</v>
      </c>
    </row>
    <row r="48" spans="1:18" x14ac:dyDescent="0.2">
      <c r="A48" s="22" t="s">
        <v>16</v>
      </c>
      <c r="B48" s="575" t="s">
        <v>69</v>
      </c>
      <c r="C48" s="575"/>
      <c r="D48" s="575"/>
      <c r="E48" s="575"/>
      <c r="F48" s="575"/>
      <c r="G48" s="575"/>
      <c r="H48" s="1">
        <v>2E-3</v>
      </c>
      <c r="I48" s="28">
        <f t="shared" si="18"/>
        <v>2.94</v>
      </c>
      <c r="J48" s="28">
        <f t="shared" si="15"/>
        <v>3.46</v>
      </c>
      <c r="K48" s="28">
        <f t="shared" si="16"/>
        <v>3.46</v>
      </c>
      <c r="L48" s="28">
        <f t="shared" ref="L48:R48" si="24">(L32)*$H$48</f>
        <v>3.7</v>
      </c>
      <c r="M48" s="28">
        <f t="shared" si="24"/>
        <v>3.7</v>
      </c>
      <c r="N48" s="28">
        <f t="shared" si="24"/>
        <v>3.97</v>
      </c>
      <c r="O48" s="28">
        <f t="shared" si="24"/>
        <v>3.97</v>
      </c>
      <c r="P48" s="28">
        <f t="shared" si="24"/>
        <v>4.21</v>
      </c>
      <c r="Q48" s="28">
        <f t="shared" si="24"/>
        <v>4.21</v>
      </c>
      <c r="R48" s="28">
        <f t="shared" si="24"/>
        <v>4.21</v>
      </c>
    </row>
    <row r="49" spans="1:18" x14ac:dyDescent="0.2">
      <c r="A49" s="22" t="s">
        <v>17</v>
      </c>
      <c r="B49" s="575" t="s">
        <v>70</v>
      </c>
      <c r="C49" s="575"/>
      <c r="D49" s="575"/>
      <c r="E49" s="575"/>
      <c r="F49" s="575"/>
      <c r="G49" s="575"/>
      <c r="H49" s="1">
        <v>0.08</v>
      </c>
      <c r="I49" s="28">
        <f t="shared" si="18"/>
        <v>117.4</v>
      </c>
      <c r="J49" s="28">
        <f t="shared" si="15"/>
        <v>138.32</v>
      </c>
      <c r="K49" s="28">
        <f t="shared" si="16"/>
        <v>138.32</v>
      </c>
      <c r="L49" s="28">
        <f t="shared" ref="L49:R49" si="25">(L32)*$H$49</f>
        <v>147.96</v>
      </c>
      <c r="M49" s="28">
        <f t="shared" si="25"/>
        <v>147.96</v>
      </c>
      <c r="N49" s="28">
        <f t="shared" si="25"/>
        <v>158.75</v>
      </c>
      <c r="O49" s="28">
        <f t="shared" si="25"/>
        <v>158.75</v>
      </c>
      <c r="P49" s="28">
        <f t="shared" si="25"/>
        <v>168.27</v>
      </c>
      <c r="Q49" s="28">
        <f t="shared" si="25"/>
        <v>168.27</v>
      </c>
      <c r="R49" s="28">
        <f t="shared" si="25"/>
        <v>168.27</v>
      </c>
    </row>
    <row r="50" spans="1:18" x14ac:dyDescent="0.2">
      <c r="A50" s="569" t="s">
        <v>71</v>
      </c>
      <c r="B50" s="569"/>
      <c r="C50" s="569"/>
      <c r="D50" s="569"/>
      <c r="E50" s="569"/>
      <c r="F50" s="569"/>
      <c r="G50" s="569"/>
      <c r="H50" s="4">
        <f>SUM(H42:H49)</f>
        <v>0.3821</v>
      </c>
      <c r="I50" s="29">
        <f t="shared" ref="I50:O50" si="26">TRUNC(SUM(I42:I49),2)</f>
        <v>560.72</v>
      </c>
      <c r="J50" s="29">
        <f t="shared" si="26"/>
        <v>660.62</v>
      </c>
      <c r="K50" s="29">
        <f t="shared" si="26"/>
        <v>660.62</v>
      </c>
      <c r="L50" s="29">
        <f t="shared" si="26"/>
        <v>706.67</v>
      </c>
      <c r="M50" s="29">
        <f t="shared" si="26"/>
        <v>706.67</v>
      </c>
      <c r="N50" s="29">
        <f t="shared" si="26"/>
        <v>758.19</v>
      </c>
      <c r="O50" s="29">
        <f t="shared" si="26"/>
        <v>758.19</v>
      </c>
      <c r="P50" s="29">
        <f t="shared" ref="P50:Q50" si="27">TRUNC(SUM(P42:P49),2)</f>
        <v>803.67</v>
      </c>
      <c r="Q50" s="29">
        <f t="shared" si="27"/>
        <v>803.67</v>
      </c>
      <c r="R50" s="29">
        <f t="shared" ref="R50" si="28">TRUNC(SUM(R42:R49),2)</f>
        <v>803.67</v>
      </c>
    </row>
    <row r="51" spans="1:18" x14ac:dyDescent="0.2">
      <c r="A51" s="587"/>
      <c r="B51" s="587"/>
      <c r="C51" s="587"/>
      <c r="D51" s="587"/>
      <c r="E51" s="587"/>
      <c r="F51" s="587"/>
      <c r="G51" s="587"/>
      <c r="H51" s="587"/>
      <c r="I51" s="588"/>
    </row>
    <row r="52" spans="1:18" x14ac:dyDescent="0.2">
      <c r="A52" s="569" t="s">
        <v>74</v>
      </c>
      <c r="B52" s="569"/>
      <c r="C52" s="569"/>
      <c r="D52" s="569"/>
      <c r="E52" s="569"/>
      <c r="F52" s="569"/>
      <c r="G52" s="569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577" t="s">
        <v>249</v>
      </c>
      <c r="C53" s="577"/>
      <c r="D53" s="577"/>
      <c r="E53" s="577"/>
      <c r="F53" s="577"/>
      <c r="G53" s="577"/>
      <c r="H53" s="25" t="s">
        <v>0</v>
      </c>
      <c r="I53" s="30">
        <f>(4.38*52)-(I19*6%)</f>
        <v>154.38</v>
      </c>
      <c r="J53" s="30">
        <f>(4.98*52)-(J19*6%)</f>
        <v>172.51</v>
      </c>
      <c r="K53" s="30">
        <f>(4.98*52)-(K19*6%)</f>
        <v>172.51</v>
      </c>
      <c r="L53" s="30">
        <f>(5.9*52)-(L19*6%)</f>
        <v>214.32</v>
      </c>
      <c r="M53" s="159">
        <f>(5.9*52)-(L19*6%)</f>
        <v>214.32</v>
      </c>
      <c r="N53" s="152">
        <f>(5.9*52)-(N19*6%)</f>
        <v>207.58</v>
      </c>
      <c r="O53" s="159">
        <f>(5.9*52)-(N19*6%)</f>
        <v>207.58</v>
      </c>
      <c r="P53" s="152">
        <f>(6.2*52)-(P19*6%)</f>
        <v>217.23</v>
      </c>
      <c r="Q53" s="152">
        <f t="shared" ref="Q53:R53" si="29">(6.2*52)-(Q19*6%)</f>
        <v>217.23</v>
      </c>
      <c r="R53" s="152">
        <f t="shared" si="29"/>
        <v>217.23</v>
      </c>
    </row>
    <row r="54" spans="1:18" hidden="1" x14ac:dyDescent="0.2">
      <c r="A54" s="22"/>
      <c r="B54" s="589" t="s">
        <v>199</v>
      </c>
      <c r="C54" s="590"/>
      <c r="D54" s="590"/>
      <c r="E54" s="590"/>
      <c r="F54" s="590"/>
      <c r="G54" s="591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577" t="s">
        <v>120</v>
      </c>
      <c r="C55" s="577"/>
      <c r="D55" s="577"/>
      <c r="E55" s="577"/>
      <c r="F55" s="577"/>
      <c r="G55" s="577"/>
      <c r="H55" s="25" t="s">
        <v>0</v>
      </c>
      <c r="I55" s="30">
        <f>(18.23*21*0.99)+56.43</f>
        <v>435.43</v>
      </c>
      <c r="J55" s="30">
        <f>(21.27*21*0.99)+(13.3*5*0.99)</f>
        <v>508.04</v>
      </c>
      <c r="K55" s="30">
        <f>(21.27*21*0.99)+(13.3*5*0.99)</f>
        <v>508.04</v>
      </c>
      <c r="L55" s="30">
        <f>(22.55*21*0.99)+(14.1*5*0.99)</f>
        <v>538.61</v>
      </c>
      <c r="M55" s="30">
        <f>(22.55*21*0.99)+(14.1*5*0.99)</f>
        <v>538.61</v>
      </c>
      <c r="N55" s="30">
        <f>(27.29*21*0.99)+(17.06*5*0.99)</f>
        <v>651.80999999999995</v>
      </c>
      <c r="O55" s="30">
        <f>(27.29*21*0.99)+(17.06*5*0.99)</f>
        <v>651.80999999999995</v>
      </c>
      <c r="P55" s="30">
        <f>(33*21*0.99)+(20.63*5*0.99)</f>
        <v>788.19</v>
      </c>
      <c r="Q55" s="30">
        <f>(33*21*0.99)+(20.63*5*0.99)</f>
        <v>788.19</v>
      </c>
      <c r="R55" s="30">
        <f>(33*21*0.99)+(20.63*5*0.99)</f>
        <v>788.19</v>
      </c>
    </row>
    <row r="56" spans="1:18" x14ac:dyDescent="0.2">
      <c r="A56" s="22" t="s">
        <v>13</v>
      </c>
      <c r="B56" s="577" t="s">
        <v>121</v>
      </c>
      <c r="C56" s="577"/>
      <c r="D56" s="577"/>
      <c r="E56" s="577"/>
      <c r="F56" s="577"/>
      <c r="G56" s="577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589" t="s">
        <v>124</v>
      </c>
      <c r="C57" s="590"/>
      <c r="D57" s="590"/>
      <c r="E57" s="590"/>
      <c r="F57" s="590"/>
      <c r="G57" s="591"/>
      <c r="H57" s="25"/>
      <c r="I57" s="30">
        <f t="shared" ref="I57:O57" si="30">(I32*0.01%)</f>
        <v>0.15</v>
      </c>
      <c r="J57" s="30">
        <f t="shared" si="30"/>
        <v>0.17</v>
      </c>
      <c r="K57" s="30">
        <f t="shared" si="30"/>
        <v>0.17</v>
      </c>
      <c r="L57" s="30">
        <f t="shared" si="30"/>
        <v>0.18</v>
      </c>
      <c r="M57" s="30">
        <f t="shared" si="30"/>
        <v>0.18</v>
      </c>
      <c r="N57" s="30">
        <f t="shared" si="30"/>
        <v>0.2</v>
      </c>
      <c r="O57" s="30">
        <f t="shared" si="30"/>
        <v>0.2</v>
      </c>
      <c r="P57" s="30">
        <f t="shared" ref="P57:Q57" si="31">(P32*0.01%)</f>
        <v>0.21</v>
      </c>
      <c r="Q57" s="30">
        <f t="shared" si="31"/>
        <v>0.21</v>
      </c>
      <c r="R57" s="30">
        <f t="shared" ref="R57" si="32">(R32*0.01%)</f>
        <v>0.21</v>
      </c>
    </row>
    <row r="58" spans="1:18" x14ac:dyDescent="0.2">
      <c r="A58" s="22" t="s">
        <v>15</v>
      </c>
      <c r="B58" s="589" t="s">
        <v>123</v>
      </c>
      <c r="C58" s="590"/>
      <c r="D58" s="590"/>
      <c r="E58" s="590"/>
      <c r="F58" s="590"/>
      <c r="G58" s="591"/>
      <c r="H58" s="40">
        <v>0.05</v>
      </c>
      <c r="I58" s="30">
        <f>I32*H58</f>
        <v>73.38</v>
      </c>
      <c r="J58" s="30">
        <f t="shared" ref="J58:O58" si="33">J32*7%</f>
        <v>121.03</v>
      </c>
      <c r="K58" s="30">
        <f t="shared" si="33"/>
        <v>121.03</v>
      </c>
      <c r="L58" s="30">
        <f t="shared" si="33"/>
        <v>129.47</v>
      </c>
      <c r="M58" s="30">
        <f t="shared" si="33"/>
        <v>129.47</v>
      </c>
      <c r="N58" s="30">
        <f t="shared" si="33"/>
        <v>138.91</v>
      </c>
      <c r="O58" s="30">
        <f t="shared" si="33"/>
        <v>138.91</v>
      </c>
      <c r="P58" s="30">
        <f t="shared" ref="P58:Q58" si="34">P32*7%</f>
        <v>147.24</v>
      </c>
      <c r="Q58" s="30">
        <f t="shared" si="34"/>
        <v>147.24</v>
      </c>
      <c r="R58" s="30">
        <f t="shared" ref="R58" si="35">R32*7%</f>
        <v>147.24</v>
      </c>
    </row>
    <row r="59" spans="1:18" x14ac:dyDescent="0.2">
      <c r="A59" s="22" t="s">
        <v>16</v>
      </c>
      <c r="B59" s="589" t="s">
        <v>122</v>
      </c>
      <c r="C59" s="590"/>
      <c r="D59" s="590"/>
      <c r="E59" s="590"/>
      <c r="F59" s="590"/>
      <c r="G59" s="591"/>
      <c r="H59" s="25" t="s">
        <v>0</v>
      </c>
      <c r="I59" s="30">
        <f>(I25+I27)*0.25%</f>
        <v>3.67</v>
      </c>
      <c r="J59" s="30">
        <f>(J25+J27)*0.25%</f>
        <v>4.32</v>
      </c>
      <c r="K59" s="30">
        <f>(K25+K27)*0.25%</f>
        <v>4.32</v>
      </c>
      <c r="L59" s="30">
        <f t="shared" ref="L59:R59" si="36">(L25+L27)*1%</f>
        <v>18.5</v>
      </c>
      <c r="M59" s="30">
        <f t="shared" si="36"/>
        <v>18.5</v>
      </c>
      <c r="N59" s="30">
        <f t="shared" si="36"/>
        <v>19.84</v>
      </c>
      <c r="O59" s="30">
        <f t="shared" si="36"/>
        <v>19.84</v>
      </c>
      <c r="P59" s="30">
        <f t="shared" si="36"/>
        <v>21.03</v>
      </c>
      <c r="Q59" s="30">
        <f t="shared" si="36"/>
        <v>21.03</v>
      </c>
      <c r="R59" s="30">
        <f t="shared" si="36"/>
        <v>21.03</v>
      </c>
    </row>
    <row r="60" spans="1:18" x14ac:dyDescent="0.2">
      <c r="A60" s="569" t="s">
        <v>75</v>
      </c>
      <c r="B60" s="569"/>
      <c r="C60" s="569"/>
      <c r="D60" s="569"/>
      <c r="E60" s="569"/>
      <c r="F60" s="569"/>
      <c r="G60" s="569"/>
      <c r="H60" s="569"/>
      <c r="I60" s="29">
        <f t="shared" ref="I60:O60" si="37">TRUNC(SUM(I53:I59),2)</f>
        <v>678.01</v>
      </c>
      <c r="J60" s="29">
        <f t="shared" si="37"/>
        <v>817.07</v>
      </c>
      <c r="K60" s="29">
        <f t="shared" si="37"/>
        <v>817.07</v>
      </c>
      <c r="L60" s="29">
        <f t="shared" si="37"/>
        <v>912.08</v>
      </c>
      <c r="M60" s="29">
        <f t="shared" si="37"/>
        <v>912.08</v>
      </c>
      <c r="N60" s="29">
        <f t="shared" si="37"/>
        <v>1029.3399999999999</v>
      </c>
      <c r="O60" s="29">
        <f t="shared" si="37"/>
        <v>1029.3399999999999</v>
      </c>
      <c r="P60" s="29">
        <f t="shared" ref="P60:Q60" si="38">TRUNC(SUM(P53:P59),2)</f>
        <v>1184.9000000000001</v>
      </c>
      <c r="Q60" s="29">
        <f t="shared" si="38"/>
        <v>1184.9000000000001</v>
      </c>
      <c r="R60" s="29">
        <f t="shared" ref="R60" si="39">TRUNC(SUM(R53:R59),2)</f>
        <v>1184.9000000000001</v>
      </c>
    </row>
    <row r="61" spans="1:18" x14ac:dyDescent="0.2">
      <c r="A61" s="587"/>
      <c r="B61" s="587"/>
      <c r="C61" s="587"/>
      <c r="D61" s="587"/>
      <c r="E61" s="587"/>
      <c r="F61" s="587"/>
      <c r="G61" s="587"/>
      <c r="H61" s="587"/>
      <c r="I61" s="588"/>
    </row>
    <row r="62" spans="1:18" x14ac:dyDescent="0.2">
      <c r="A62" s="571" t="s">
        <v>76</v>
      </c>
      <c r="B62" s="571"/>
      <c r="C62" s="571"/>
      <c r="D62" s="571"/>
      <c r="E62" s="571"/>
      <c r="F62" s="571"/>
      <c r="G62" s="571"/>
      <c r="H62" s="571"/>
      <c r="I62" s="571"/>
    </row>
    <row r="63" spans="1:18" x14ac:dyDescent="0.2">
      <c r="A63" s="569" t="s">
        <v>80</v>
      </c>
      <c r="B63" s="569"/>
      <c r="C63" s="569"/>
      <c r="D63" s="569"/>
      <c r="E63" s="569"/>
      <c r="F63" s="569"/>
      <c r="G63" s="569"/>
      <c r="H63" s="569"/>
      <c r="I63" s="22" t="s">
        <v>1</v>
      </c>
      <c r="J63" s="22" t="s">
        <v>1</v>
      </c>
      <c r="K63" s="22" t="s">
        <v>1</v>
      </c>
      <c r="L63" s="22" t="s">
        <v>1</v>
      </c>
      <c r="M63" s="22" t="s">
        <v>1</v>
      </c>
      <c r="N63" s="22" t="s">
        <v>1</v>
      </c>
      <c r="O63" s="22" t="s">
        <v>1</v>
      </c>
      <c r="P63" s="22" t="s">
        <v>1</v>
      </c>
      <c r="Q63" s="22" t="s">
        <v>1</v>
      </c>
      <c r="R63" s="22" t="s">
        <v>1</v>
      </c>
    </row>
    <row r="64" spans="1:18" x14ac:dyDescent="0.2">
      <c r="A64" s="22" t="s">
        <v>77</v>
      </c>
      <c r="B64" s="551" t="s">
        <v>59</v>
      </c>
      <c r="C64" s="551"/>
      <c r="D64" s="551"/>
      <c r="E64" s="551"/>
      <c r="F64" s="551"/>
      <c r="G64" s="551"/>
      <c r="H64" s="551"/>
      <c r="I64" s="28">
        <f t="shared" ref="I64:O64" si="40">I39</f>
        <v>394.32</v>
      </c>
      <c r="J64" s="28">
        <f t="shared" si="40"/>
        <v>464.59</v>
      </c>
      <c r="K64" s="28">
        <f t="shared" si="40"/>
        <v>464.59</v>
      </c>
      <c r="L64" s="28">
        <f t="shared" si="40"/>
        <v>496.97</v>
      </c>
      <c r="M64" s="28">
        <f t="shared" si="40"/>
        <v>496.97</v>
      </c>
      <c r="N64" s="28">
        <f t="shared" si="40"/>
        <v>533.20000000000005</v>
      </c>
      <c r="O64" s="28">
        <f t="shared" si="40"/>
        <v>533.20000000000005</v>
      </c>
      <c r="P64" s="28">
        <f t="shared" ref="P64:Q64" si="41">P39</f>
        <v>565.17999999999995</v>
      </c>
      <c r="Q64" s="28">
        <f t="shared" si="41"/>
        <v>565.17999999999995</v>
      </c>
      <c r="R64" s="28">
        <f t="shared" ref="R64" si="42">R39</f>
        <v>565.17999999999995</v>
      </c>
    </row>
    <row r="65" spans="1:18" x14ac:dyDescent="0.2">
      <c r="A65" s="22" t="s">
        <v>78</v>
      </c>
      <c r="B65" s="551" t="s">
        <v>62</v>
      </c>
      <c r="C65" s="551"/>
      <c r="D65" s="551"/>
      <c r="E65" s="551"/>
      <c r="F65" s="551"/>
      <c r="G65" s="551"/>
      <c r="H65" s="551"/>
      <c r="I65" s="31">
        <f t="shared" ref="I65:O65" si="43">I50</f>
        <v>560.72</v>
      </c>
      <c r="J65" s="31">
        <f t="shared" si="43"/>
        <v>660.62</v>
      </c>
      <c r="K65" s="31">
        <f t="shared" si="43"/>
        <v>660.62</v>
      </c>
      <c r="L65" s="31">
        <f t="shared" si="43"/>
        <v>706.67</v>
      </c>
      <c r="M65" s="31">
        <f t="shared" si="43"/>
        <v>706.67</v>
      </c>
      <c r="N65" s="31">
        <f t="shared" si="43"/>
        <v>758.19</v>
      </c>
      <c r="O65" s="31">
        <f t="shared" si="43"/>
        <v>758.19</v>
      </c>
      <c r="P65" s="31">
        <f t="shared" ref="P65:Q65" si="44">P50</f>
        <v>803.67</v>
      </c>
      <c r="Q65" s="31">
        <f t="shared" si="44"/>
        <v>803.67</v>
      </c>
      <c r="R65" s="31">
        <f t="shared" ref="R65" si="45">R50</f>
        <v>803.67</v>
      </c>
    </row>
    <row r="66" spans="1:18" x14ac:dyDescent="0.2">
      <c r="A66" s="22" t="s">
        <v>79</v>
      </c>
      <c r="B66" s="551" t="s">
        <v>81</v>
      </c>
      <c r="C66" s="551"/>
      <c r="D66" s="551"/>
      <c r="E66" s="551"/>
      <c r="F66" s="551"/>
      <c r="G66" s="551"/>
      <c r="H66" s="551"/>
      <c r="I66" s="31">
        <f t="shared" ref="I66:O66" si="46">I60</f>
        <v>678.01</v>
      </c>
      <c r="J66" s="31">
        <f t="shared" si="46"/>
        <v>817.07</v>
      </c>
      <c r="K66" s="31">
        <f t="shared" si="46"/>
        <v>817.07</v>
      </c>
      <c r="L66" s="31">
        <f t="shared" si="46"/>
        <v>912.08</v>
      </c>
      <c r="M66" s="31">
        <f t="shared" si="46"/>
        <v>912.08</v>
      </c>
      <c r="N66" s="31">
        <f t="shared" si="46"/>
        <v>1029.3399999999999</v>
      </c>
      <c r="O66" s="31">
        <f t="shared" si="46"/>
        <v>1029.3399999999999</v>
      </c>
      <c r="P66" s="31">
        <f t="shared" ref="P66:Q66" si="47">P60</f>
        <v>1184.9000000000001</v>
      </c>
      <c r="Q66" s="31">
        <f t="shared" si="47"/>
        <v>1184.9000000000001</v>
      </c>
      <c r="R66" s="31">
        <f t="shared" ref="R66" si="48">R60</f>
        <v>1184.9000000000001</v>
      </c>
    </row>
    <row r="67" spans="1:18" x14ac:dyDescent="0.2">
      <c r="A67" s="569" t="s">
        <v>83</v>
      </c>
      <c r="B67" s="569"/>
      <c r="C67" s="569"/>
      <c r="D67" s="569"/>
      <c r="E67" s="569"/>
      <c r="F67" s="569"/>
      <c r="G67" s="569"/>
      <c r="H67" s="569"/>
      <c r="I67" s="32">
        <f t="shared" ref="I67:O67" si="49">TRUNC(SUM(I64:I66),2)</f>
        <v>1633.05</v>
      </c>
      <c r="J67" s="32">
        <f t="shared" si="49"/>
        <v>1942.28</v>
      </c>
      <c r="K67" s="32">
        <f t="shared" si="49"/>
        <v>1942.28</v>
      </c>
      <c r="L67" s="32">
        <f t="shared" si="49"/>
        <v>2115.7199999999998</v>
      </c>
      <c r="M67" s="32">
        <f t="shared" si="49"/>
        <v>2115.7199999999998</v>
      </c>
      <c r="N67" s="32">
        <f t="shared" si="49"/>
        <v>2320.73</v>
      </c>
      <c r="O67" s="32">
        <f t="shared" si="49"/>
        <v>2320.73</v>
      </c>
      <c r="P67" s="32">
        <f t="shared" ref="P67:Q67" si="50">TRUNC(SUM(P64:P66),2)</f>
        <v>2553.75</v>
      </c>
      <c r="Q67" s="32">
        <f t="shared" si="50"/>
        <v>2553.75</v>
      </c>
      <c r="R67" s="32">
        <f t="shared" ref="R67" si="51">TRUNC(SUM(R64:R66),2)</f>
        <v>2553.75</v>
      </c>
    </row>
    <row r="68" spans="1:18" x14ac:dyDescent="0.2">
      <c r="A68" s="578"/>
      <c r="B68" s="579"/>
      <c r="C68" s="579"/>
      <c r="D68" s="579"/>
      <c r="E68" s="579"/>
      <c r="F68" s="579"/>
      <c r="G68" s="579"/>
      <c r="H68" s="579"/>
      <c r="I68" s="579"/>
    </row>
    <row r="69" spans="1:18" x14ac:dyDescent="0.2">
      <c r="A69" s="580" t="s">
        <v>84</v>
      </c>
      <c r="B69" s="580"/>
      <c r="C69" s="580"/>
      <c r="D69" s="580"/>
      <c r="E69" s="580"/>
      <c r="F69" s="580"/>
      <c r="G69" s="580"/>
      <c r="H69" s="580"/>
      <c r="I69" s="580"/>
    </row>
    <row r="70" spans="1:18" x14ac:dyDescent="0.2">
      <c r="A70" s="22">
        <v>3</v>
      </c>
      <c r="B70" s="569" t="s">
        <v>85</v>
      </c>
      <c r="C70" s="569"/>
      <c r="D70" s="569"/>
      <c r="E70" s="569"/>
      <c r="F70" s="569"/>
      <c r="G70" s="569"/>
      <c r="H70" s="22" t="s">
        <v>3</v>
      </c>
      <c r="I70" s="22" t="s">
        <v>1</v>
      </c>
      <c r="J70" s="22" t="s">
        <v>1</v>
      </c>
      <c r="K70" s="22" t="s">
        <v>1</v>
      </c>
      <c r="L70" s="22" t="s">
        <v>1</v>
      </c>
      <c r="M70" s="22" t="s">
        <v>1</v>
      </c>
      <c r="N70" s="22" t="s">
        <v>1</v>
      </c>
      <c r="O70" s="22" t="s">
        <v>1</v>
      </c>
      <c r="P70" s="22" t="s">
        <v>1</v>
      </c>
      <c r="Q70" s="22" t="s">
        <v>1</v>
      </c>
      <c r="R70" s="22" t="s">
        <v>1</v>
      </c>
    </row>
    <row r="71" spans="1:18" x14ac:dyDescent="0.2">
      <c r="A71" s="22" t="s">
        <v>10</v>
      </c>
      <c r="B71" s="575" t="s">
        <v>88</v>
      </c>
      <c r="C71" s="575"/>
      <c r="D71" s="575"/>
      <c r="E71" s="575"/>
      <c r="F71" s="575"/>
      <c r="G71" s="575"/>
      <c r="H71" s="142">
        <v>4.0000000000000001E-3</v>
      </c>
      <c r="I71" s="31">
        <f t="shared" ref="I71:I76" si="52">($I$32)*H71</f>
        <v>5.87</v>
      </c>
      <c r="J71" s="31">
        <f t="shared" ref="J71:J76" si="53">($J$32)*H71</f>
        <v>6.92</v>
      </c>
      <c r="K71" s="31">
        <f t="shared" ref="K71:K76" si="54">($J$32)*H71</f>
        <v>6.92</v>
      </c>
      <c r="L71" s="31">
        <f t="shared" ref="L71:Q71" si="55">(L32)*$H$71</f>
        <v>7.4</v>
      </c>
      <c r="M71" s="31">
        <f t="shared" si="55"/>
        <v>7.4</v>
      </c>
      <c r="N71" s="31">
        <f t="shared" si="55"/>
        <v>7.94</v>
      </c>
      <c r="O71" s="31">
        <f t="shared" si="55"/>
        <v>7.94</v>
      </c>
      <c r="P71" s="31">
        <f t="shared" si="55"/>
        <v>8.41</v>
      </c>
      <c r="Q71" s="31">
        <f t="shared" si="55"/>
        <v>8.41</v>
      </c>
      <c r="R71" s="31">
        <f>(R32)*$H$71*0.1</f>
        <v>0.84</v>
      </c>
    </row>
    <row r="72" spans="1:18" x14ac:dyDescent="0.2">
      <c r="A72" s="22" t="s">
        <v>11</v>
      </c>
      <c r="B72" s="575" t="s">
        <v>87</v>
      </c>
      <c r="C72" s="575"/>
      <c r="D72" s="575"/>
      <c r="E72" s="575"/>
      <c r="F72" s="575"/>
      <c r="G72" s="575"/>
      <c r="H72" s="143">
        <v>3.0000000000000001E-3</v>
      </c>
      <c r="I72" s="31">
        <f t="shared" si="52"/>
        <v>4.4000000000000004</v>
      </c>
      <c r="J72" s="31">
        <f t="shared" si="53"/>
        <v>5.19</v>
      </c>
      <c r="K72" s="31">
        <f t="shared" si="54"/>
        <v>5.19</v>
      </c>
      <c r="L72" s="31">
        <f t="shared" ref="L72:Q72" si="56">(L32)*$H$72</f>
        <v>5.55</v>
      </c>
      <c r="M72" s="31">
        <f t="shared" si="56"/>
        <v>5.55</v>
      </c>
      <c r="N72" s="31">
        <f t="shared" si="56"/>
        <v>5.95</v>
      </c>
      <c r="O72" s="31">
        <f t="shared" si="56"/>
        <v>5.95</v>
      </c>
      <c r="P72" s="31">
        <f t="shared" si="56"/>
        <v>6.31</v>
      </c>
      <c r="Q72" s="31">
        <f t="shared" si="56"/>
        <v>6.31</v>
      </c>
      <c r="R72" s="31">
        <f>(R32)*$H$72*0.1</f>
        <v>0.63</v>
      </c>
    </row>
    <row r="73" spans="1:18" x14ac:dyDescent="0.2">
      <c r="A73" s="22" t="s">
        <v>12</v>
      </c>
      <c r="B73" s="575" t="s">
        <v>89</v>
      </c>
      <c r="C73" s="575"/>
      <c r="D73" s="575"/>
      <c r="E73" s="575"/>
      <c r="F73" s="575"/>
      <c r="G73" s="575"/>
      <c r="H73" s="10">
        <v>4.0000000000000002E-4</v>
      </c>
      <c r="I73" s="31">
        <f t="shared" si="52"/>
        <v>0.59</v>
      </c>
      <c r="J73" s="31">
        <f t="shared" si="53"/>
        <v>0.69</v>
      </c>
      <c r="K73" s="31">
        <f t="shared" si="54"/>
        <v>0.69</v>
      </c>
      <c r="L73" s="31">
        <f t="shared" ref="L73:R73" si="57">(L32)*$H$73</f>
        <v>0.74</v>
      </c>
      <c r="M73" s="31">
        <f t="shared" si="57"/>
        <v>0.74</v>
      </c>
      <c r="N73" s="31">
        <f t="shared" si="57"/>
        <v>0.79</v>
      </c>
      <c r="O73" s="31">
        <f t="shared" si="57"/>
        <v>0.79</v>
      </c>
      <c r="P73" s="31">
        <f t="shared" si="57"/>
        <v>0.84</v>
      </c>
      <c r="Q73" s="31">
        <f t="shared" si="57"/>
        <v>0.84</v>
      </c>
      <c r="R73" s="31">
        <f t="shared" si="57"/>
        <v>0.84</v>
      </c>
    </row>
    <row r="74" spans="1:18" x14ac:dyDescent="0.2">
      <c r="A74" s="22" t="s">
        <v>13</v>
      </c>
      <c r="B74" s="575" t="s">
        <v>86</v>
      </c>
      <c r="C74" s="575"/>
      <c r="D74" s="575"/>
      <c r="E74" s="575"/>
      <c r="F74" s="575"/>
      <c r="G74" s="575"/>
      <c r="H74" s="142">
        <v>1.9800000000000002E-2</v>
      </c>
      <c r="I74" s="31">
        <f t="shared" si="52"/>
        <v>29.06</v>
      </c>
      <c r="J74" s="31">
        <f t="shared" si="53"/>
        <v>34.229999999999997</v>
      </c>
      <c r="K74" s="31">
        <f t="shared" si="54"/>
        <v>34.229999999999997</v>
      </c>
      <c r="L74" s="31">
        <f t="shared" ref="L74:Q74" si="58">(L32)*$H$74</f>
        <v>36.619999999999997</v>
      </c>
      <c r="M74" s="31">
        <f t="shared" si="58"/>
        <v>36.619999999999997</v>
      </c>
      <c r="N74" s="31">
        <f t="shared" si="58"/>
        <v>39.29</v>
      </c>
      <c r="O74" s="31">
        <f t="shared" si="58"/>
        <v>39.29</v>
      </c>
      <c r="P74" s="31">
        <f t="shared" si="58"/>
        <v>41.65</v>
      </c>
      <c r="Q74" s="31">
        <f t="shared" si="58"/>
        <v>41.65</v>
      </c>
      <c r="R74" s="31">
        <f>(R32)*$H$74*0.1</f>
        <v>4.16</v>
      </c>
    </row>
    <row r="75" spans="1:18" x14ac:dyDescent="0.2">
      <c r="A75" s="22" t="s">
        <v>14</v>
      </c>
      <c r="B75" s="575" t="s">
        <v>90</v>
      </c>
      <c r="C75" s="575"/>
      <c r="D75" s="575"/>
      <c r="E75" s="575"/>
      <c r="F75" s="575"/>
      <c r="G75" s="575"/>
      <c r="H75" s="23">
        <f>H50*H74</f>
        <v>7.6E-3</v>
      </c>
      <c r="I75" s="31">
        <f t="shared" si="52"/>
        <v>11.15</v>
      </c>
      <c r="J75" s="31">
        <f t="shared" si="53"/>
        <v>13.14</v>
      </c>
      <c r="K75" s="31">
        <f t="shared" si="54"/>
        <v>13.14</v>
      </c>
      <c r="L75" s="31">
        <f t="shared" ref="L75:Q75" si="59">(L32)*$H$75</f>
        <v>14.06</v>
      </c>
      <c r="M75" s="31">
        <f t="shared" si="59"/>
        <v>14.06</v>
      </c>
      <c r="N75" s="31">
        <f t="shared" si="59"/>
        <v>15.08</v>
      </c>
      <c r="O75" s="31">
        <f t="shared" si="59"/>
        <v>15.08</v>
      </c>
      <c r="P75" s="31">
        <f t="shared" si="59"/>
        <v>15.99</v>
      </c>
      <c r="Q75" s="31">
        <f t="shared" si="59"/>
        <v>15.99</v>
      </c>
      <c r="R75" s="31">
        <f>(R32)*$H$75*0.1</f>
        <v>1.6</v>
      </c>
    </row>
    <row r="76" spans="1:18" x14ac:dyDescent="0.2">
      <c r="A76" s="22" t="s">
        <v>15</v>
      </c>
      <c r="B76" s="575" t="s">
        <v>91</v>
      </c>
      <c r="C76" s="575"/>
      <c r="D76" s="575"/>
      <c r="E76" s="575"/>
      <c r="F76" s="575"/>
      <c r="G76" s="575"/>
      <c r="H76" s="10">
        <v>5.9999999999999995E-4</v>
      </c>
      <c r="I76" s="31">
        <f t="shared" si="52"/>
        <v>0.88</v>
      </c>
      <c r="J76" s="31">
        <f t="shared" si="53"/>
        <v>1.04</v>
      </c>
      <c r="K76" s="31">
        <f t="shared" si="54"/>
        <v>1.04</v>
      </c>
      <c r="L76" s="31">
        <f t="shared" ref="L76:R76" si="60">(L32)*$H$76</f>
        <v>1.1100000000000001</v>
      </c>
      <c r="M76" s="31">
        <f t="shared" si="60"/>
        <v>1.1100000000000001</v>
      </c>
      <c r="N76" s="31">
        <f t="shared" si="60"/>
        <v>1.19</v>
      </c>
      <c r="O76" s="31">
        <f t="shared" si="60"/>
        <v>1.19</v>
      </c>
      <c r="P76" s="31">
        <f t="shared" si="60"/>
        <v>1.26</v>
      </c>
      <c r="Q76" s="31">
        <f t="shared" si="60"/>
        <v>1.26</v>
      </c>
      <c r="R76" s="31">
        <f t="shared" si="60"/>
        <v>1.26</v>
      </c>
    </row>
    <row r="77" spans="1:18" x14ac:dyDescent="0.2">
      <c r="A77" s="569" t="s">
        <v>92</v>
      </c>
      <c r="B77" s="569"/>
      <c r="C77" s="569"/>
      <c r="D77" s="569"/>
      <c r="E77" s="569"/>
      <c r="F77" s="569"/>
      <c r="G77" s="569"/>
      <c r="H77" s="4">
        <f>TRUNC(SUM(H71:H76),4)</f>
        <v>3.5400000000000001E-2</v>
      </c>
      <c r="I77" s="29">
        <f t="shared" ref="I77:O77" si="61">TRUNC(SUM(I71:I76),2)</f>
        <v>51.95</v>
      </c>
      <c r="J77" s="29">
        <f t="shared" si="61"/>
        <v>61.21</v>
      </c>
      <c r="K77" s="29">
        <f t="shared" si="61"/>
        <v>61.21</v>
      </c>
      <c r="L77" s="29">
        <f t="shared" si="61"/>
        <v>65.48</v>
      </c>
      <c r="M77" s="29">
        <f t="shared" si="61"/>
        <v>65.48</v>
      </c>
      <c r="N77" s="29">
        <f t="shared" si="61"/>
        <v>70.239999999999995</v>
      </c>
      <c r="O77" s="29">
        <f t="shared" si="61"/>
        <v>70.239999999999995</v>
      </c>
      <c r="P77" s="29">
        <f t="shared" ref="P77:Q77" si="62">TRUNC(SUM(P71:P76),2)</f>
        <v>74.459999999999994</v>
      </c>
      <c r="Q77" s="29">
        <f t="shared" si="62"/>
        <v>74.459999999999994</v>
      </c>
      <c r="R77" s="29">
        <f t="shared" ref="R77" si="63">TRUNC(SUM(R71:R76),2)</f>
        <v>9.33</v>
      </c>
    </row>
    <row r="78" spans="1:18" x14ac:dyDescent="0.2">
      <c r="A78" s="585"/>
      <c r="B78" s="586"/>
      <c r="C78" s="586"/>
      <c r="D78" s="586"/>
      <c r="E78" s="586"/>
      <c r="F78" s="586"/>
      <c r="G78" s="586"/>
      <c r="H78" s="586"/>
      <c r="I78" s="586"/>
    </row>
    <row r="79" spans="1:18" x14ac:dyDescent="0.2">
      <c r="A79" s="580" t="s">
        <v>93</v>
      </c>
      <c r="B79" s="580"/>
      <c r="C79" s="580"/>
      <c r="D79" s="580"/>
      <c r="E79" s="580"/>
      <c r="F79" s="580"/>
      <c r="G79" s="580"/>
      <c r="H79" s="580"/>
      <c r="I79" s="580"/>
    </row>
    <row r="80" spans="1:18" x14ac:dyDescent="0.2">
      <c r="A80" s="569" t="s">
        <v>94</v>
      </c>
      <c r="B80" s="569"/>
      <c r="C80" s="569"/>
      <c r="D80" s="569"/>
      <c r="E80" s="569"/>
      <c r="F80" s="569"/>
      <c r="G80" s="569"/>
      <c r="H80" s="22" t="s">
        <v>3</v>
      </c>
      <c r="I80" s="22" t="s">
        <v>1</v>
      </c>
      <c r="J80" s="22" t="s">
        <v>1</v>
      </c>
      <c r="K80" s="22" t="s">
        <v>1</v>
      </c>
      <c r="L80" s="22" t="s">
        <v>1</v>
      </c>
      <c r="M80" s="22" t="s">
        <v>1</v>
      </c>
      <c r="N80" s="22" t="s">
        <v>1</v>
      </c>
      <c r="O80" s="22" t="s">
        <v>1</v>
      </c>
      <c r="P80" s="22" t="s">
        <v>1</v>
      </c>
      <c r="Q80" s="22" t="s">
        <v>1</v>
      </c>
      <c r="R80" s="22" t="s">
        <v>1</v>
      </c>
    </row>
    <row r="81" spans="1:18" x14ac:dyDescent="0.2">
      <c r="A81" s="22" t="s">
        <v>10</v>
      </c>
      <c r="B81" s="575" t="s">
        <v>95</v>
      </c>
      <c r="C81" s="575"/>
      <c r="D81" s="575"/>
      <c r="E81" s="575"/>
      <c r="F81" s="575"/>
      <c r="G81" s="575"/>
      <c r="H81" s="141">
        <v>9.2999999999999992E-3</v>
      </c>
      <c r="I81" s="31">
        <f>($I$32)*H81</f>
        <v>13.65</v>
      </c>
      <c r="J81" s="31">
        <f>($J$32)*H81</f>
        <v>16.079999999999998</v>
      </c>
      <c r="K81" s="31">
        <f>($J$32)*H81</f>
        <v>16.079999999999998</v>
      </c>
      <c r="L81" s="31">
        <f>(L32)*$H$81</f>
        <v>17.2</v>
      </c>
      <c r="M81" s="31">
        <f>($M$32)*H81</f>
        <v>17.2</v>
      </c>
      <c r="N81" s="31">
        <f>(N32)*$H$81</f>
        <v>18.45</v>
      </c>
      <c r="O81" s="31">
        <f>(O$32)*$H$81</f>
        <v>18.45</v>
      </c>
      <c r="P81" s="31">
        <f>(P32)*$H$81</f>
        <v>19.559999999999999</v>
      </c>
      <c r="Q81" s="31">
        <f>(Q$32)*$H$81</f>
        <v>19.559999999999999</v>
      </c>
      <c r="R81" s="31">
        <f>(R$32)*$H$81</f>
        <v>19.559999999999999</v>
      </c>
    </row>
    <row r="82" spans="1:18" x14ac:dyDescent="0.2">
      <c r="A82" s="22" t="s">
        <v>11</v>
      </c>
      <c r="B82" s="575" t="s">
        <v>96</v>
      </c>
      <c r="C82" s="575"/>
      <c r="D82" s="575"/>
      <c r="E82" s="575"/>
      <c r="F82" s="575"/>
      <c r="G82" s="575"/>
      <c r="H82" s="5">
        <v>2.9999999999999997E-4</v>
      </c>
      <c r="I82" s="31">
        <f>($I$32)*H82</f>
        <v>0.44</v>
      </c>
      <c r="J82" s="31">
        <f>($J$32)*H82</f>
        <v>0.52</v>
      </c>
      <c r="K82" s="31">
        <f>($J$32)*H82</f>
        <v>0.52</v>
      </c>
      <c r="L82" s="31">
        <f>(L32)*$H$82</f>
        <v>0.55000000000000004</v>
      </c>
      <c r="M82" s="31">
        <f>($M$32)*H82</f>
        <v>0.55000000000000004</v>
      </c>
      <c r="N82" s="31">
        <f>(N32)*$H$82</f>
        <v>0.6</v>
      </c>
      <c r="O82" s="31">
        <f>(O$32)*$H$82</f>
        <v>0.6</v>
      </c>
      <c r="P82" s="31">
        <f>(P32)*$H$82</f>
        <v>0.63</v>
      </c>
      <c r="Q82" s="31">
        <f>(Q$32)*$H$82</f>
        <v>0.63</v>
      </c>
      <c r="R82" s="31">
        <f>(R$32)*$H$82</f>
        <v>0.63</v>
      </c>
    </row>
    <row r="83" spans="1:18" x14ac:dyDescent="0.2">
      <c r="A83" s="22" t="s">
        <v>12</v>
      </c>
      <c r="B83" s="575" t="s">
        <v>97</v>
      </c>
      <c r="C83" s="575"/>
      <c r="D83" s="575"/>
      <c r="E83" s="575"/>
      <c r="F83" s="575"/>
      <c r="G83" s="575"/>
      <c r="H83" s="5">
        <v>2.0000000000000001E-4</v>
      </c>
      <c r="I83" s="31">
        <f>($I$32)*H83</f>
        <v>0.28999999999999998</v>
      </c>
      <c r="J83" s="31">
        <f>($J$32)*H83</f>
        <v>0.35</v>
      </c>
      <c r="K83" s="31">
        <f>($J$32)*H83</f>
        <v>0.35</v>
      </c>
      <c r="L83" s="31">
        <f>(L32)*$H$83</f>
        <v>0.37</v>
      </c>
      <c r="M83" s="31">
        <f>($M$32)*H83</f>
        <v>0.37</v>
      </c>
      <c r="N83" s="31">
        <f>(N32)*$H$83</f>
        <v>0.4</v>
      </c>
      <c r="O83" s="31">
        <f>(O$32)*$H$83</f>
        <v>0.4</v>
      </c>
      <c r="P83" s="31">
        <f>(P32)*$H$83</f>
        <v>0.42</v>
      </c>
      <c r="Q83" s="31">
        <f>(Q$32)*$H$83</f>
        <v>0.42</v>
      </c>
      <c r="R83" s="31">
        <f>(R$32)*$H$83</f>
        <v>0.42</v>
      </c>
    </row>
    <row r="84" spans="1:18" x14ac:dyDescent="0.2">
      <c r="A84" s="22" t="s">
        <v>13</v>
      </c>
      <c r="B84" s="575" t="s">
        <v>98</v>
      </c>
      <c r="C84" s="575"/>
      <c r="D84" s="575"/>
      <c r="E84" s="575"/>
      <c r="F84" s="575"/>
      <c r="G84" s="575"/>
      <c r="H84" s="1">
        <v>2.9999999999999997E-4</v>
      </c>
      <c r="I84" s="31">
        <f>($I$32)*H84</f>
        <v>0.44</v>
      </c>
      <c r="J84" s="31">
        <f>($J$32)*H84</f>
        <v>0.52</v>
      </c>
      <c r="K84" s="31">
        <f>($J$32)*H84</f>
        <v>0.52</v>
      </c>
      <c r="L84" s="31">
        <f>(L32)*$H$84</f>
        <v>0.55000000000000004</v>
      </c>
      <c r="M84" s="31">
        <f>($M$32)*H84</f>
        <v>0.55000000000000004</v>
      </c>
      <c r="N84" s="31">
        <f>(N32)*$H$84</f>
        <v>0.6</v>
      </c>
      <c r="O84" s="31">
        <f>(O$32)*$H$84</f>
        <v>0.6</v>
      </c>
      <c r="P84" s="31">
        <f>(P32)*$H$84</f>
        <v>0.63</v>
      </c>
      <c r="Q84" s="31">
        <f>(Q$32)*$H$84</f>
        <v>0.63</v>
      </c>
      <c r="R84" s="31">
        <f>(R$32)*$H$84</f>
        <v>0.63</v>
      </c>
    </row>
    <row r="85" spans="1:18" x14ac:dyDescent="0.2">
      <c r="A85" s="22" t="s">
        <v>14</v>
      </c>
      <c r="B85" s="575" t="s">
        <v>23</v>
      </c>
      <c r="C85" s="575"/>
      <c r="D85" s="575"/>
      <c r="E85" s="575"/>
      <c r="F85" s="575"/>
      <c r="G85" s="575"/>
      <c r="H85" s="5">
        <v>4.0000000000000002E-4</v>
      </c>
      <c r="I85" s="31">
        <f>($I$32)*H85</f>
        <v>0.59</v>
      </c>
      <c r="J85" s="31">
        <f>($J$32)*H85</f>
        <v>0.69</v>
      </c>
      <c r="K85" s="31">
        <f>($J$32)*H85</f>
        <v>0.69</v>
      </c>
      <c r="L85" s="31">
        <f>($L$32)*H85</f>
        <v>0.74</v>
      </c>
      <c r="M85" s="31">
        <f>($M$32)*H85</f>
        <v>0.74</v>
      </c>
      <c r="N85" s="31">
        <f>(N32)*$H$85</f>
        <v>0.79</v>
      </c>
      <c r="O85" s="31">
        <f>(O32)*$H$85</f>
        <v>0.79</v>
      </c>
      <c r="P85" s="31">
        <f>(P32)*$H$85</f>
        <v>0.84</v>
      </c>
      <c r="Q85" s="31">
        <f>(Q32)*$H$85</f>
        <v>0.84</v>
      </c>
      <c r="R85" s="31">
        <f>(R32)*$H$85</f>
        <v>0.84</v>
      </c>
    </row>
    <row r="86" spans="1:18" x14ac:dyDescent="0.2">
      <c r="A86" s="22" t="s">
        <v>15</v>
      </c>
      <c r="B86" s="575" t="s">
        <v>4</v>
      </c>
      <c r="C86" s="575"/>
      <c r="D86" s="575"/>
      <c r="E86" s="575"/>
      <c r="F86" s="575"/>
      <c r="G86" s="575"/>
      <c r="H86" s="33">
        <v>0</v>
      </c>
      <c r="I86" s="31">
        <f>($I$32+$I$39)*H86</f>
        <v>0</v>
      </c>
      <c r="J86" s="31">
        <f>($I$32+$I$39)*I86</f>
        <v>0</v>
      </c>
      <c r="K86" s="31">
        <f>($I$32+$I$39)*J86</f>
        <v>0</v>
      </c>
      <c r="L86" s="31">
        <f>(L32+L39)*$H$86</f>
        <v>0</v>
      </c>
      <c r="M86" s="31">
        <f>(M32+M39)*$H$86</f>
        <v>0</v>
      </c>
      <c r="N86" s="31">
        <f>($I$32+$I$39)*M86</f>
        <v>0</v>
      </c>
      <c r="O86" s="31">
        <f>(O32+O39)*$H$86</f>
        <v>0</v>
      </c>
      <c r="P86" s="31">
        <f>($I$32+$I$39)*O86</f>
        <v>0</v>
      </c>
      <c r="Q86" s="31">
        <f>(Q32+Q39)*$H$86</f>
        <v>0</v>
      </c>
      <c r="R86" s="31">
        <f>(R32+R39)*$H$86</f>
        <v>0</v>
      </c>
    </row>
    <row r="87" spans="1:18" x14ac:dyDescent="0.2">
      <c r="A87" s="569" t="s">
        <v>21</v>
      </c>
      <c r="B87" s="569"/>
      <c r="C87" s="569"/>
      <c r="D87" s="569"/>
      <c r="E87" s="569"/>
      <c r="F87" s="569"/>
      <c r="G87" s="569"/>
      <c r="H87" s="4">
        <f>TRUNC(SUM(H81:H86),4)</f>
        <v>1.0500000000000001E-2</v>
      </c>
      <c r="I87" s="29">
        <f t="shared" ref="I87:O87" si="64">TRUNC(SUM(I81:I86),2)</f>
        <v>15.41</v>
      </c>
      <c r="J87" s="29">
        <f t="shared" si="64"/>
        <v>18.16</v>
      </c>
      <c r="K87" s="29">
        <f t="shared" si="64"/>
        <v>18.16</v>
      </c>
      <c r="L87" s="29">
        <f t="shared" si="64"/>
        <v>19.41</v>
      </c>
      <c r="M87" s="29">
        <f t="shared" si="64"/>
        <v>19.41</v>
      </c>
      <c r="N87" s="29">
        <f t="shared" si="64"/>
        <v>20.84</v>
      </c>
      <c r="O87" s="29">
        <f t="shared" si="64"/>
        <v>20.84</v>
      </c>
      <c r="P87" s="29">
        <f t="shared" ref="P87:Q87" si="65">TRUNC(SUM(P81:P86),2)</f>
        <v>22.08</v>
      </c>
      <c r="Q87" s="29">
        <f t="shared" si="65"/>
        <v>22.08</v>
      </c>
      <c r="R87" s="29">
        <f t="shared" ref="R87" si="66">TRUNC(SUM(R81:R86),2)</f>
        <v>22.08</v>
      </c>
    </row>
    <row r="88" spans="1:18" x14ac:dyDescent="0.2">
      <c r="A88" s="583"/>
      <c r="B88" s="584"/>
      <c r="C88" s="584"/>
      <c r="D88" s="584"/>
      <c r="E88" s="584"/>
      <c r="F88" s="584"/>
      <c r="G88" s="584"/>
      <c r="H88" s="584"/>
      <c r="I88" s="584"/>
    </row>
    <row r="89" spans="1:18" x14ac:dyDescent="0.2">
      <c r="A89" s="569" t="s">
        <v>99</v>
      </c>
      <c r="B89" s="569"/>
      <c r="C89" s="569"/>
      <c r="D89" s="569"/>
      <c r="E89" s="569"/>
      <c r="F89" s="569"/>
      <c r="G89" s="569"/>
      <c r="H89" s="22" t="s">
        <v>3</v>
      </c>
      <c r="I89" s="22" t="s">
        <v>1</v>
      </c>
      <c r="J89" s="22" t="s">
        <v>1</v>
      </c>
      <c r="K89" s="22" t="s">
        <v>1</v>
      </c>
      <c r="L89" s="22" t="s">
        <v>1</v>
      </c>
      <c r="M89" s="22" t="s">
        <v>1</v>
      </c>
      <c r="N89" s="22" t="s">
        <v>1</v>
      </c>
      <c r="O89" s="22" t="s">
        <v>1</v>
      </c>
      <c r="P89" s="22" t="s">
        <v>1</v>
      </c>
      <c r="Q89" s="22" t="s">
        <v>1</v>
      </c>
      <c r="R89" s="22" t="s">
        <v>1</v>
      </c>
    </row>
    <row r="90" spans="1:18" x14ac:dyDescent="0.2">
      <c r="A90" s="22" t="s">
        <v>10</v>
      </c>
      <c r="B90" s="575" t="s">
        <v>100</v>
      </c>
      <c r="C90" s="575"/>
      <c r="D90" s="575"/>
      <c r="E90" s="575"/>
      <c r="F90" s="575"/>
      <c r="G90" s="575"/>
      <c r="H90" s="5">
        <v>0</v>
      </c>
      <c r="I90" s="28">
        <f>I32*H90</f>
        <v>0</v>
      </c>
      <c r="J90" s="28">
        <f>J32*I90</f>
        <v>0</v>
      </c>
      <c r="K90" s="28">
        <f>K32*J90</f>
        <v>0</v>
      </c>
      <c r="L90" s="28">
        <f>L32*K90</f>
        <v>0</v>
      </c>
      <c r="M90" s="28">
        <f>M32*L91</f>
        <v>0</v>
      </c>
      <c r="N90" s="28">
        <f>N32*M90</f>
        <v>0</v>
      </c>
      <c r="O90" s="28">
        <f>O32*N91</f>
        <v>0</v>
      </c>
      <c r="P90" s="28">
        <f>P32*O90</f>
        <v>0</v>
      </c>
      <c r="Q90" s="28">
        <f>Q32*P91</f>
        <v>0</v>
      </c>
      <c r="R90" s="28">
        <f>R32*O91</f>
        <v>0</v>
      </c>
    </row>
    <row r="91" spans="1:18" x14ac:dyDescent="0.2">
      <c r="A91" s="569" t="s">
        <v>22</v>
      </c>
      <c r="B91" s="569"/>
      <c r="C91" s="569"/>
      <c r="D91" s="569"/>
      <c r="E91" s="569"/>
      <c r="F91" s="569"/>
      <c r="G91" s="569"/>
      <c r="H91" s="4">
        <f>TRUNC(SUM(H90),4)</f>
        <v>0</v>
      </c>
      <c r="I91" s="29">
        <f t="shared" ref="I91:O91" si="67">TRUNC(SUM(I90),2)</f>
        <v>0</v>
      </c>
      <c r="J91" s="29">
        <f t="shared" si="67"/>
        <v>0</v>
      </c>
      <c r="K91" s="29">
        <f t="shared" si="67"/>
        <v>0</v>
      </c>
      <c r="L91" s="29">
        <f t="shared" si="67"/>
        <v>0</v>
      </c>
      <c r="M91" s="29">
        <f t="shared" si="67"/>
        <v>0</v>
      </c>
      <c r="N91" s="29">
        <f t="shared" si="67"/>
        <v>0</v>
      </c>
      <c r="O91" s="29">
        <f t="shared" si="67"/>
        <v>0</v>
      </c>
      <c r="P91" s="29">
        <f t="shared" ref="P91:Q91" si="68">TRUNC(SUM(P90),2)</f>
        <v>0</v>
      </c>
      <c r="Q91" s="29">
        <f t="shared" si="68"/>
        <v>0</v>
      </c>
      <c r="R91" s="29">
        <f t="shared" ref="R91" si="69">TRUNC(SUM(R90),2)</f>
        <v>0</v>
      </c>
    </row>
    <row r="92" spans="1:18" x14ac:dyDescent="0.2">
      <c r="A92" s="581"/>
      <c r="B92" s="582"/>
      <c r="C92" s="582"/>
      <c r="D92" s="582"/>
      <c r="E92" s="582"/>
      <c r="F92" s="582"/>
      <c r="G92" s="582"/>
      <c r="H92" s="582"/>
      <c r="I92" s="582"/>
    </row>
    <row r="93" spans="1:18" x14ac:dyDescent="0.2">
      <c r="A93" s="571" t="s">
        <v>101</v>
      </c>
      <c r="B93" s="571"/>
      <c r="C93" s="571"/>
      <c r="D93" s="571"/>
      <c r="E93" s="571"/>
      <c r="F93" s="571"/>
      <c r="G93" s="571"/>
      <c r="H93" s="571"/>
      <c r="I93" s="571"/>
    </row>
    <row r="94" spans="1:18" x14ac:dyDescent="0.2">
      <c r="A94" s="569" t="s">
        <v>102</v>
      </c>
      <c r="B94" s="569"/>
      <c r="C94" s="569"/>
      <c r="D94" s="569"/>
      <c r="E94" s="569"/>
      <c r="F94" s="569"/>
      <c r="G94" s="569"/>
      <c r="H94" s="569"/>
      <c r="I94" s="22" t="s">
        <v>1</v>
      </c>
      <c r="J94" s="22" t="s">
        <v>1</v>
      </c>
      <c r="K94" s="22" t="s">
        <v>1</v>
      </c>
      <c r="L94" s="22" t="s">
        <v>1</v>
      </c>
      <c r="M94" s="22" t="s">
        <v>1</v>
      </c>
      <c r="N94" s="22" t="s">
        <v>1</v>
      </c>
      <c r="O94" s="22" t="s">
        <v>1</v>
      </c>
      <c r="P94" s="22" t="s">
        <v>1</v>
      </c>
      <c r="Q94" s="22" t="s">
        <v>1</v>
      </c>
      <c r="R94" s="22" t="s">
        <v>1</v>
      </c>
    </row>
    <row r="95" spans="1:18" x14ac:dyDescent="0.2">
      <c r="A95" s="22" t="s">
        <v>25</v>
      </c>
      <c r="B95" s="551" t="s">
        <v>96</v>
      </c>
      <c r="C95" s="551"/>
      <c r="D95" s="551"/>
      <c r="E95" s="551"/>
      <c r="F95" s="551"/>
      <c r="G95" s="551"/>
      <c r="H95" s="551"/>
      <c r="I95" s="28">
        <f t="shared" ref="I95:O95" si="70">I87</f>
        <v>15.41</v>
      </c>
      <c r="J95" s="28">
        <f t="shared" si="70"/>
        <v>18.16</v>
      </c>
      <c r="K95" s="28">
        <f t="shared" si="70"/>
        <v>18.16</v>
      </c>
      <c r="L95" s="28">
        <f t="shared" si="70"/>
        <v>19.41</v>
      </c>
      <c r="M95" s="28">
        <f t="shared" si="70"/>
        <v>19.41</v>
      </c>
      <c r="N95" s="28">
        <f t="shared" si="70"/>
        <v>20.84</v>
      </c>
      <c r="O95" s="28">
        <f t="shared" si="70"/>
        <v>20.84</v>
      </c>
      <c r="P95" s="28">
        <f t="shared" ref="P95:Q95" si="71">P87</f>
        <v>22.08</v>
      </c>
      <c r="Q95" s="28">
        <f t="shared" si="71"/>
        <v>22.08</v>
      </c>
      <c r="R95" s="28">
        <f t="shared" ref="R95" si="72">R87</f>
        <v>22.08</v>
      </c>
    </row>
    <row r="96" spans="1:18" x14ac:dyDescent="0.2">
      <c r="A96" s="22" t="s">
        <v>26</v>
      </c>
      <c r="B96" s="551" t="s">
        <v>103</v>
      </c>
      <c r="C96" s="551"/>
      <c r="D96" s="551"/>
      <c r="E96" s="551"/>
      <c r="F96" s="551"/>
      <c r="G96" s="551"/>
      <c r="H96" s="551"/>
      <c r="I96" s="31">
        <f t="shared" ref="I96:O96" si="73">I91</f>
        <v>0</v>
      </c>
      <c r="J96" s="31">
        <f t="shared" si="73"/>
        <v>0</v>
      </c>
      <c r="K96" s="31">
        <f t="shared" si="73"/>
        <v>0</v>
      </c>
      <c r="L96" s="31">
        <f t="shared" si="73"/>
        <v>0</v>
      </c>
      <c r="M96" s="31">
        <f t="shared" si="73"/>
        <v>0</v>
      </c>
      <c r="N96" s="31">
        <f t="shared" si="73"/>
        <v>0</v>
      </c>
      <c r="O96" s="31">
        <f t="shared" si="73"/>
        <v>0</v>
      </c>
      <c r="P96" s="31">
        <f t="shared" ref="P96:Q96" si="74">P91</f>
        <v>0</v>
      </c>
      <c r="Q96" s="31">
        <f t="shared" si="74"/>
        <v>0</v>
      </c>
      <c r="R96" s="31">
        <f t="shared" ref="R96" si="75">R91</f>
        <v>0</v>
      </c>
    </row>
    <row r="97" spans="1:18" x14ac:dyDescent="0.2">
      <c r="A97" s="569" t="s">
        <v>104</v>
      </c>
      <c r="B97" s="569"/>
      <c r="C97" s="569"/>
      <c r="D97" s="569"/>
      <c r="E97" s="569"/>
      <c r="F97" s="569"/>
      <c r="G97" s="569"/>
      <c r="H97" s="569"/>
      <c r="I97" s="32">
        <f t="shared" ref="I97:O97" si="76">TRUNC(SUM(I95:I96),2)</f>
        <v>15.41</v>
      </c>
      <c r="J97" s="32">
        <f t="shared" si="76"/>
        <v>18.16</v>
      </c>
      <c r="K97" s="32">
        <f t="shared" si="76"/>
        <v>18.16</v>
      </c>
      <c r="L97" s="32">
        <f t="shared" si="76"/>
        <v>19.41</v>
      </c>
      <c r="M97" s="32">
        <f t="shared" si="76"/>
        <v>19.41</v>
      </c>
      <c r="N97" s="32">
        <f t="shared" si="76"/>
        <v>20.84</v>
      </c>
      <c r="O97" s="32">
        <f t="shared" si="76"/>
        <v>20.84</v>
      </c>
      <c r="P97" s="32">
        <f t="shared" ref="P97:Q97" si="77">TRUNC(SUM(P95:P96),2)</f>
        <v>22.08</v>
      </c>
      <c r="Q97" s="32">
        <f t="shared" si="77"/>
        <v>22.08</v>
      </c>
      <c r="R97" s="32">
        <f t="shared" ref="R97" si="78">TRUNC(SUM(R95:R96),2)</f>
        <v>22.08</v>
      </c>
    </row>
    <row r="98" spans="1:18" x14ac:dyDescent="0.2">
      <c r="A98" s="578"/>
      <c r="B98" s="579"/>
      <c r="C98" s="579"/>
      <c r="D98" s="579"/>
      <c r="E98" s="579"/>
      <c r="F98" s="579"/>
      <c r="G98" s="579"/>
      <c r="H98" s="579"/>
      <c r="I98" s="579"/>
    </row>
    <row r="99" spans="1:18" x14ac:dyDescent="0.2">
      <c r="A99" s="580" t="s">
        <v>105</v>
      </c>
      <c r="B99" s="580"/>
      <c r="C99" s="580"/>
      <c r="D99" s="580"/>
      <c r="E99" s="580"/>
      <c r="F99" s="580"/>
      <c r="G99" s="580"/>
      <c r="H99" s="580"/>
      <c r="I99" s="580"/>
    </row>
    <row r="100" spans="1:18" x14ac:dyDescent="0.2">
      <c r="A100" s="22">
        <v>5</v>
      </c>
      <c r="B100" s="569" t="s">
        <v>19</v>
      </c>
      <c r="C100" s="569"/>
      <c r="D100" s="569"/>
      <c r="E100" s="569"/>
      <c r="F100" s="569"/>
      <c r="G100" s="569"/>
      <c r="H100" s="22"/>
      <c r="I100" s="22" t="s">
        <v>1</v>
      </c>
      <c r="J100" s="22" t="s">
        <v>1</v>
      </c>
      <c r="K100" s="22" t="s">
        <v>1</v>
      </c>
      <c r="L100" s="22" t="s">
        <v>1</v>
      </c>
      <c r="M100" s="22" t="s">
        <v>1</v>
      </c>
      <c r="N100" s="22" t="s">
        <v>1</v>
      </c>
      <c r="O100" s="22" t="s">
        <v>1</v>
      </c>
      <c r="P100" s="22" t="s">
        <v>1</v>
      </c>
      <c r="Q100" s="22" t="s">
        <v>1</v>
      </c>
      <c r="R100" s="22" t="s">
        <v>1</v>
      </c>
    </row>
    <row r="101" spans="1:18" x14ac:dyDescent="0.2">
      <c r="A101" s="22" t="s">
        <v>10</v>
      </c>
      <c r="B101" s="577" t="s">
        <v>118</v>
      </c>
      <c r="C101" s="577"/>
      <c r="D101" s="577"/>
      <c r="E101" s="577"/>
      <c r="F101" s="577"/>
      <c r="G101" s="577"/>
      <c r="H101" s="25" t="s">
        <v>0</v>
      </c>
      <c r="I101" s="28">
        <f>'JUSTIFICATIVAS '!F88</f>
        <v>41.3</v>
      </c>
      <c r="J101" s="28">
        <f>I101</f>
        <v>41.3</v>
      </c>
      <c r="K101" s="28">
        <f>J101*$K$4</f>
        <v>43.68</v>
      </c>
      <c r="L101" s="28">
        <f>K101</f>
        <v>43.68</v>
      </c>
      <c r="M101" s="28">
        <f>L101*$M$4</f>
        <v>45.65</v>
      </c>
      <c r="N101" s="28">
        <f>M101</f>
        <v>45.65</v>
      </c>
      <c r="O101" s="28">
        <f>N101*O4</f>
        <v>47.73</v>
      </c>
      <c r="P101" s="28">
        <f>O101</f>
        <v>47.73</v>
      </c>
      <c r="Q101" s="28">
        <f>P101*Q4</f>
        <v>49.85</v>
      </c>
      <c r="R101" s="28">
        <f>Q101*R4</f>
        <v>49.85</v>
      </c>
    </row>
    <row r="102" spans="1:18" x14ac:dyDescent="0.2">
      <c r="A102" s="22" t="s">
        <v>11</v>
      </c>
      <c r="B102" s="577" t="s">
        <v>20</v>
      </c>
      <c r="C102" s="577"/>
      <c r="D102" s="577"/>
      <c r="E102" s="577"/>
      <c r="F102" s="577"/>
      <c r="G102" s="577"/>
      <c r="H102" s="25" t="s">
        <v>0</v>
      </c>
      <c r="I102" s="87">
        <v>0</v>
      </c>
      <c r="J102" s="87">
        <v>0</v>
      </c>
      <c r="K102" s="28">
        <f>J102*$K$4</f>
        <v>0</v>
      </c>
      <c r="L102" s="87">
        <v>0</v>
      </c>
      <c r="M102" s="28"/>
      <c r="N102" s="87">
        <v>0</v>
      </c>
      <c r="O102" s="28"/>
      <c r="P102" s="87">
        <v>0</v>
      </c>
      <c r="Q102" s="28"/>
      <c r="R102" s="28"/>
    </row>
    <row r="103" spans="1:18" x14ac:dyDescent="0.2">
      <c r="A103" s="62" t="s">
        <v>12</v>
      </c>
      <c r="B103" s="577" t="s">
        <v>186</v>
      </c>
      <c r="C103" s="577"/>
      <c r="D103" s="577"/>
      <c r="E103" s="577"/>
      <c r="F103" s="577"/>
      <c r="G103" s="577"/>
      <c r="H103" s="25" t="s">
        <v>0</v>
      </c>
      <c r="I103" s="87">
        <f>'JUSTIFICATIVAS '!F121</f>
        <v>1.3</v>
      </c>
      <c r="J103" s="87">
        <f>I103</f>
        <v>1.3</v>
      </c>
      <c r="K103" s="28">
        <f>J103*$K$4</f>
        <v>1.38</v>
      </c>
      <c r="L103" s="87">
        <f>K103</f>
        <v>1.38</v>
      </c>
      <c r="M103" s="28">
        <f>L103*$M$4</f>
        <v>1.44</v>
      </c>
      <c r="N103" s="87">
        <f>M103</f>
        <v>1.44</v>
      </c>
      <c r="O103" s="28">
        <f>N103*O4</f>
        <v>1.51</v>
      </c>
      <c r="P103" s="87">
        <f>O103</f>
        <v>1.51</v>
      </c>
      <c r="Q103" s="28">
        <f>P103*Q4</f>
        <v>1.58</v>
      </c>
      <c r="R103" s="28">
        <f>Q103*R4</f>
        <v>1.58</v>
      </c>
    </row>
    <row r="104" spans="1:18" x14ac:dyDescent="0.2">
      <c r="A104" s="62" t="s">
        <v>13</v>
      </c>
      <c r="B104" s="577" t="s">
        <v>4</v>
      </c>
      <c r="C104" s="577"/>
      <c r="D104" s="577"/>
      <c r="E104" s="577"/>
      <c r="F104" s="577"/>
      <c r="G104" s="577"/>
      <c r="H104" s="25" t="s">
        <v>0</v>
      </c>
      <c r="I104" s="28">
        <v>0</v>
      </c>
      <c r="J104" s="28">
        <v>0</v>
      </c>
      <c r="K104" s="28">
        <f>J104*$K$4</f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</row>
    <row r="105" spans="1:18" x14ac:dyDescent="0.2">
      <c r="A105" s="569" t="s">
        <v>106</v>
      </c>
      <c r="B105" s="569"/>
      <c r="C105" s="569"/>
      <c r="D105" s="569"/>
      <c r="E105" s="569"/>
      <c r="F105" s="569"/>
      <c r="G105" s="569"/>
      <c r="H105" s="4" t="s">
        <v>0</v>
      </c>
      <c r="I105" s="29">
        <f t="shared" ref="I105:O105" si="79">TRUNC(SUM(I101:I104),2)</f>
        <v>42.6</v>
      </c>
      <c r="J105" s="29">
        <f t="shared" si="79"/>
        <v>42.6</v>
      </c>
      <c r="K105" s="29">
        <f t="shared" si="79"/>
        <v>45.06</v>
      </c>
      <c r="L105" s="29">
        <f t="shared" si="79"/>
        <v>45.06</v>
      </c>
      <c r="M105" s="29">
        <f t="shared" si="79"/>
        <v>47.09</v>
      </c>
      <c r="N105" s="29">
        <f t="shared" si="79"/>
        <v>47.09</v>
      </c>
      <c r="O105" s="29">
        <f t="shared" si="79"/>
        <v>49.24</v>
      </c>
      <c r="P105" s="29">
        <f t="shared" ref="P105:Q105" si="80">TRUNC(SUM(P101:P104),2)</f>
        <v>49.24</v>
      </c>
      <c r="Q105" s="29">
        <f t="shared" si="80"/>
        <v>51.43</v>
      </c>
      <c r="R105" s="29">
        <f t="shared" ref="R105" si="81">TRUNC(SUM(R101:R104),2)</f>
        <v>51.43</v>
      </c>
    </row>
    <row r="106" spans="1:18" x14ac:dyDescent="0.2">
      <c r="A106" s="578"/>
      <c r="B106" s="579"/>
      <c r="C106" s="579"/>
      <c r="D106" s="579"/>
      <c r="E106" s="579"/>
      <c r="F106" s="579"/>
      <c r="G106" s="579"/>
      <c r="H106" s="579"/>
      <c r="I106" s="579"/>
    </row>
    <row r="107" spans="1:18" x14ac:dyDescent="0.2">
      <c r="A107" s="580" t="s">
        <v>107</v>
      </c>
      <c r="B107" s="580"/>
      <c r="C107" s="580"/>
      <c r="D107" s="580"/>
      <c r="E107" s="580"/>
      <c r="F107" s="580"/>
      <c r="G107" s="580"/>
      <c r="H107" s="580"/>
      <c r="I107" s="580"/>
    </row>
    <row r="108" spans="1:18" x14ac:dyDescent="0.2">
      <c r="A108" s="22">
        <v>6</v>
      </c>
      <c r="B108" s="569" t="s">
        <v>24</v>
      </c>
      <c r="C108" s="569"/>
      <c r="D108" s="569"/>
      <c r="E108" s="569"/>
      <c r="F108" s="569"/>
      <c r="G108" s="569"/>
      <c r="H108" s="22" t="s">
        <v>3</v>
      </c>
      <c r="I108" s="22" t="s">
        <v>1</v>
      </c>
      <c r="J108" s="22" t="s">
        <v>1</v>
      </c>
      <c r="K108" s="22" t="s">
        <v>1</v>
      </c>
      <c r="L108" s="22" t="s">
        <v>1</v>
      </c>
      <c r="M108" s="22" t="s">
        <v>1</v>
      </c>
      <c r="N108" s="22" t="s">
        <v>1</v>
      </c>
      <c r="O108" s="22" t="s">
        <v>1</v>
      </c>
      <c r="P108" s="22" t="s">
        <v>1</v>
      </c>
      <c r="Q108" s="22" t="s">
        <v>1</v>
      </c>
      <c r="R108" s="22" t="s">
        <v>1</v>
      </c>
    </row>
    <row r="109" spans="1:18" x14ac:dyDescent="0.2">
      <c r="A109" s="22" t="s">
        <v>10</v>
      </c>
      <c r="B109" s="575" t="s">
        <v>27</v>
      </c>
      <c r="C109" s="575"/>
      <c r="D109" s="575"/>
      <c r="E109" s="575"/>
      <c r="F109" s="575"/>
      <c r="G109" s="575"/>
      <c r="H109" s="56">
        <v>5.6092999999999997E-2</v>
      </c>
      <c r="I109" s="28">
        <f>TRUNC(H109*I133,2)</f>
        <v>180.08</v>
      </c>
      <c r="J109" s="28">
        <f>TRUNC(H109*J133,2)</f>
        <v>212.77</v>
      </c>
      <c r="K109" s="28">
        <f>TRUNC(H109*K133,2)</f>
        <v>212.91</v>
      </c>
      <c r="L109" s="28">
        <f t="shared" ref="L109:R109" si="82">TRUNC($H$109*L133,2)</f>
        <v>229.71</v>
      </c>
      <c r="M109" s="28">
        <f t="shared" si="82"/>
        <v>229.82</v>
      </c>
      <c r="N109" s="28">
        <f t="shared" si="82"/>
        <v>249.23</v>
      </c>
      <c r="O109" s="28">
        <f t="shared" si="82"/>
        <v>249.35</v>
      </c>
      <c r="P109" s="28">
        <f t="shared" si="82"/>
        <v>269.41000000000003</v>
      </c>
      <c r="Q109" s="28">
        <f t="shared" si="82"/>
        <v>269.52999999999997</v>
      </c>
      <c r="R109" s="28">
        <f t="shared" si="82"/>
        <v>265.88</v>
      </c>
    </row>
    <row r="110" spans="1:18" x14ac:dyDescent="0.2">
      <c r="A110" s="22" t="s">
        <v>11</v>
      </c>
      <c r="B110" s="575" t="s">
        <v>5</v>
      </c>
      <c r="C110" s="575"/>
      <c r="D110" s="575"/>
      <c r="E110" s="575"/>
      <c r="F110" s="575"/>
      <c r="G110" s="575"/>
      <c r="H110" s="56">
        <v>0.03</v>
      </c>
      <c r="I110" s="28">
        <f>TRUNC(H110*(I109+I133),2)</f>
        <v>101.71</v>
      </c>
      <c r="J110" s="28">
        <f>TRUNC(H110*(J109+J133),2)</f>
        <v>120.18</v>
      </c>
      <c r="K110" s="28">
        <f>TRUNC(H110*(K109+K133),2)</f>
        <v>120.25</v>
      </c>
      <c r="L110" s="28">
        <f>TRUNC($H$110*(L109+L133),2)</f>
        <v>129.74</v>
      </c>
      <c r="M110" s="28">
        <f>TRUNC($H$110*(M109+M133),2)</f>
        <v>129.81</v>
      </c>
      <c r="N110" s="28">
        <f>TRUNC($H$110*(N$109+N133),2)</f>
        <v>140.77000000000001</v>
      </c>
      <c r="O110" s="28">
        <f>TRUNC($H$110*(O109+O133),2)</f>
        <v>140.84</v>
      </c>
      <c r="P110" s="28">
        <f>TRUNC($H$110*(P109+P133),2)</f>
        <v>152.16999999999999</v>
      </c>
      <c r="Q110" s="28">
        <f>TRUNC($H$110*(Q109+Q133),2)</f>
        <v>152.24</v>
      </c>
      <c r="R110" s="28">
        <f>TRUNC($H$110*(R109+R133),2)</f>
        <v>150.16999999999999</v>
      </c>
    </row>
    <row r="111" spans="1:18" x14ac:dyDescent="0.2">
      <c r="A111" s="22" t="s">
        <v>12</v>
      </c>
      <c r="B111" s="576" t="s">
        <v>125</v>
      </c>
      <c r="C111" s="576"/>
      <c r="D111" s="576"/>
      <c r="E111" s="576"/>
      <c r="F111" s="576"/>
      <c r="G111" s="576"/>
      <c r="H111" s="2"/>
      <c r="I111" s="34"/>
      <c r="J111" s="34"/>
      <c r="K111" s="34"/>
      <c r="L111" s="34"/>
      <c r="M111" s="34"/>
      <c r="N111" s="34"/>
      <c r="O111" s="34"/>
      <c r="P111" s="34"/>
      <c r="Q111" s="34"/>
      <c r="R111" s="34"/>
    </row>
    <row r="112" spans="1:18" x14ac:dyDescent="0.2">
      <c r="A112" s="22" t="s">
        <v>42</v>
      </c>
      <c r="B112" s="575" t="s">
        <v>39</v>
      </c>
      <c r="C112" s="575"/>
      <c r="D112" s="575"/>
      <c r="E112" s="575"/>
      <c r="F112" s="575"/>
      <c r="G112" s="575"/>
      <c r="H112" s="8">
        <v>8.8000000000000005E-3</v>
      </c>
      <c r="I112" s="31">
        <f>TRUNC(H112*I122,2)</f>
        <v>33.200000000000003</v>
      </c>
      <c r="J112" s="31">
        <f>TRUNC(H112*J122,2)</f>
        <v>39.229999999999997</v>
      </c>
      <c r="K112" s="31">
        <f>TRUNC(H112*K122,2)</f>
        <v>39.26</v>
      </c>
      <c r="L112" s="31">
        <f t="shared" ref="L112:R112" si="83">TRUNC($H$112*L122,2)</f>
        <v>42.36</v>
      </c>
      <c r="M112" s="31">
        <f t="shared" si="83"/>
        <v>42.38</v>
      </c>
      <c r="N112" s="31">
        <f t="shared" si="83"/>
        <v>45.96</v>
      </c>
      <c r="O112" s="31">
        <f t="shared" si="83"/>
        <v>45.98</v>
      </c>
      <c r="P112" s="31">
        <f t="shared" si="83"/>
        <v>49.68</v>
      </c>
      <c r="Q112" s="31">
        <f t="shared" si="83"/>
        <v>49.7</v>
      </c>
      <c r="R112" s="31">
        <f t="shared" si="83"/>
        <v>49.03</v>
      </c>
    </row>
    <row r="113" spans="1:18" x14ac:dyDescent="0.2">
      <c r="A113" s="22" t="s">
        <v>43</v>
      </c>
      <c r="B113" s="575" t="s">
        <v>40</v>
      </c>
      <c r="C113" s="575"/>
      <c r="D113" s="575"/>
      <c r="E113" s="575"/>
      <c r="F113" s="575"/>
      <c r="G113" s="575"/>
      <c r="H113" s="8">
        <v>4.0800000000000003E-2</v>
      </c>
      <c r="I113" s="31">
        <f>TRUNC(H113*I122,2)</f>
        <v>153.97</v>
      </c>
      <c r="J113" s="31">
        <f>TRUNC(H113*J122,2)</f>
        <v>181.92</v>
      </c>
      <c r="K113" s="31">
        <f>TRUNC(H113*K122,2)</f>
        <v>182.03</v>
      </c>
      <c r="L113" s="31">
        <f t="shared" ref="L113:R113" si="84">TRUNC($H$113*L122,2)</f>
        <v>196.4</v>
      </c>
      <c r="M113" s="31">
        <f t="shared" si="84"/>
        <v>196.49</v>
      </c>
      <c r="N113" s="31">
        <f t="shared" si="84"/>
        <v>213.09</v>
      </c>
      <c r="O113" s="31">
        <f t="shared" si="84"/>
        <v>213.19</v>
      </c>
      <c r="P113" s="31">
        <f t="shared" si="84"/>
        <v>230.34</v>
      </c>
      <c r="Q113" s="31">
        <f t="shared" si="84"/>
        <v>230.44</v>
      </c>
      <c r="R113" s="31">
        <f t="shared" si="84"/>
        <v>227.32</v>
      </c>
    </row>
    <row r="114" spans="1:18" x14ac:dyDescent="0.2">
      <c r="A114" s="22" t="s">
        <v>44</v>
      </c>
      <c r="B114" s="575" t="s">
        <v>41</v>
      </c>
      <c r="C114" s="575"/>
      <c r="D114" s="575"/>
      <c r="E114" s="575"/>
      <c r="F114" s="575"/>
      <c r="G114" s="575"/>
      <c r="H114" s="8">
        <v>2.5000000000000001E-2</v>
      </c>
      <c r="I114" s="31">
        <f>TRUNC(H114*I122,2)</f>
        <v>94.34</v>
      </c>
      <c r="J114" s="31">
        <f>TRUNC(H114*J122,2)</f>
        <v>111.47</v>
      </c>
      <c r="K114" s="31">
        <f>TRUNC(H114*K122,2)</f>
        <v>111.54</v>
      </c>
      <c r="L114" s="31">
        <f t="shared" ref="L114:R114" si="85">TRUNC($H$114*L122,2)</f>
        <v>120.34</v>
      </c>
      <c r="M114" s="31">
        <f t="shared" si="85"/>
        <v>120.4</v>
      </c>
      <c r="N114" s="31">
        <f t="shared" si="85"/>
        <v>130.57</v>
      </c>
      <c r="O114" s="31">
        <f t="shared" si="85"/>
        <v>130.63</v>
      </c>
      <c r="P114" s="31">
        <f t="shared" si="85"/>
        <v>141.13999999999999</v>
      </c>
      <c r="Q114" s="31">
        <f t="shared" si="85"/>
        <v>141.19999999999999</v>
      </c>
      <c r="R114" s="31">
        <f t="shared" si="85"/>
        <v>139.29</v>
      </c>
    </row>
    <row r="115" spans="1:18" x14ac:dyDescent="0.2">
      <c r="A115" s="569" t="s">
        <v>108</v>
      </c>
      <c r="B115" s="569"/>
      <c r="C115" s="569"/>
      <c r="D115" s="569"/>
      <c r="E115" s="569"/>
      <c r="F115" s="569"/>
      <c r="G115" s="569"/>
      <c r="H115" s="35">
        <f>SUM(H109:H114)</f>
        <v>0.16070000000000001</v>
      </c>
      <c r="I115" s="32">
        <f t="shared" ref="I115:O115" si="86">TRUNC(SUM(I109:I114),2)</f>
        <v>563.29999999999995</v>
      </c>
      <c r="J115" s="32">
        <f t="shared" si="86"/>
        <v>665.57</v>
      </c>
      <c r="K115" s="32">
        <f t="shared" si="86"/>
        <v>665.99</v>
      </c>
      <c r="L115" s="32">
        <f t="shared" si="86"/>
        <v>718.55</v>
      </c>
      <c r="M115" s="32">
        <f t="shared" si="86"/>
        <v>718.9</v>
      </c>
      <c r="N115" s="32">
        <f t="shared" si="86"/>
        <v>779.62</v>
      </c>
      <c r="O115" s="32">
        <f t="shared" si="86"/>
        <v>779.99</v>
      </c>
      <c r="P115" s="32">
        <f t="shared" ref="P115:Q115" si="87">TRUNC(SUM(P109:P114),2)</f>
        <v>842.74</v>
      </c>
      <c r="Q115" s="32">
        <f t="shared" si="87"/>
        <v>843.11</v>
      </c>
      <c r="R115" s="32">
        <f t="shared" ref="R115" si="88">TRUNC(SUM(R109:R114),2)</f>
        <v>831.69</v>
      </c>
    </row>
    <row r="116" spans="1:18" x14ac:dyDescent="0.2">
      <c r="A116" s="6"/>
      <c r="B116" s="572"/>
      <c r="C116" s="572"/>
      <c r="D116" s="572"/>
      <c r="E116" s="572"/>
      <c r="F116" s="572"/>
      <c r="G116" s="572"/>
      <c r="H116" s="572"/>
      <c r="I116" s="572"/>
    </row>
    <row r="117" spans="1:18" x14ac:dyDescent="0.2">
      <c r="A117" s="11" t="s">
        <v>45</v>
      </c>
      <c r="B117" s="573" t="s">
        <v>46</v>
      </c>
      <c r="C117" s="573"/>
      <c r="D117" s="573"/>
      <c r="E117" s="573"/>
      <c r="F117" s="573"/>
      <c r="G117" s="573"/>
      <c r="H117" s="12">
        <f>TRUNC(H112+H113+H114,4)</f>
        <v>7.46E-2</v>
      </c>
      <c r="I117" s="13"/>
      <c r="J117" s="13"/>
      <c r="K117" s="13"/>
      <c r="L117" s="13"/>
      <c r="M117" s="13"/>
      <c r="N117" s="13"/>
      <c r="O117" s="13"/>
      <c r="P117" s="13"/>
      <c r="Q117" s="13"/>
      <c r="R117" s="13"/>
    </row>
    <row r="118" spans="1:18" x14ac:dyDescent="0.2">
      <c r="A118" s="14"/>
      <c r="B118" s="574">
        <v>100</v>
      </c>
      <c r="C118" s="574"/>
      <c r="D118" s="574"/>
      <c r="E118" s="574"/>
      <c r="F118" s="574"/>
      <c r="G118" s="574"/>
      <c r="H118" s="15"/>
      <c r="I118" s="16"/>
      <c r="J118" s="16"/>
      <c r="K118" s="16"/>
      <c r="L118" s="16"/>
      <c r="M118" s="16"/>
      <c r="N118" s="16"/>
      <c r="O118" s="16"/>
      <c r="P118" s="16"/>
      <c r="Q118" s="16"/>
      <c r="R118" s="16"/>
    </row>
    <row r="119" spans="1:18" x14ac:dyDescent="0.2">
      <c r="A119" s="17"/>
      <c r="B119" s="58"/>
      <c r="C119" s="58"/>
      <c r="D119" s="58"/>
      <c r="E119" s="58"/>
      <c r="F119" s="58"/>
      <c r="G119" s="58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4" t="s">
        <v>47</v>
      </c>
      <c r="B120" s="574" t="s">
        <v>109</v>
      </c>
      <c r="C120" s="574"/>
      <c r="D120" s="574"/>
      <c r="E120" s="574"/>
      <c r="F120" s="574"/>
      <c r="G120" s="574"/>
      <c r="H120" s="15"/>
      <c r="I120" s="16">
        <f t="shared" ref="I120:O120" si="89">TRUNC(I133+I109+I110,2)</f>
        <v>3492.32</v>
      </c>
      <c r="J120" s="16">
        <f t="shared" si="89"/>
        <v>4126.21</v>
      </c>
      <c r="K120" s="16">
        <f t="shared" si="89"/>
        <v>4128.88</v>
      </c>
      <c r="L120" s="16">
        <f t="shared" si="89"/>
        <v>4454.6400000000003</v>
      </c>
      <c r="M120" s="16">
        <f t="shared" si="89"/>
        <v>4456.8500000000004</v>
      </c>
      <c r="N120" s="16">
        <f t="shared" si="89"/>
        <v>4833.26</v>
      </c>
      <c r="O120" s="16">
        <f t="shared" si="89"/>
        <v>4835.6000000000004</v>
      </c>
      <c r="P120" s="16">
        <f t="shared" ref="P120:Q120" si="90">TRUNC(P133+P109+P110,2)</f>
        <v>5224.53</v>
      </c>
      <c r="Q120" s="16">
        <f t="shared" si="90"/>
        <v>5226.91</v>
      </c>
      <c r="R120" s="16">
        <f t="shared" ref="R120" si="91">TRUNC(R133+R109+R110,2)</f>
        <v>5156.0600000000004</v>
      </c>
    </row>
    <row r="121" spans="1:18" x14ac:dyDescent="0.2">
      <c r="A121" s="14"/>
      <c r="B121" s="58"/>
      <c r="C121" s="58"/>
      <c r="D121" s="58"/>
      <c r="E121" s="58"/>
      <c r="F121" s="58"/>
      <c r="G121" s="58"/>
      <c r="H121" s="15"/>
      <c r="I121" s="16"/>
      <c r="J121" s="16"/>
      <c r="K121" s="16"/>
      <c r="L121" s="16"/>
      <c r="M121" s="16"/>
      <c r="N121" s="16"/>
      <c r="O121" s="16"/>
      <c r="P121" s="16"/>
      <c r="Q121" s="16"/>
      <c r="R121" s="16"/>
    </row>
    <row r="122" spans="1:18" x14ac:dyDescent="0.2">
      <c r="A122" s="14" t="s">
        <v>48</v>
      </c>
      <c r="B122" s="574" t="s">
        <v>49</v>
      </c>
      <c r="C122" s="574"/>
      <c r="D122" s="574"/>
      <c r="E122" s="574"/>
      <c r="F122" s="574"/>
      <c r="G122" s="574"/>
      <c r="H122" s="15"/>
      <c r="I122" s="16">
        <f>I120/(1-H117)</f>
        <v>3773.85</v>
      </c>
      <c r="J122" s="16">
        <f>J120/(1-H117)</f>
        <v>4458.84</v>
      </c>
      <c r="K122" s="16">
        <f t="shared" ref="K122:R122" si="92">K120/(1-$H$117)</f>
        <v>4461.72</v>
      </c>
      <c r="L122" s="16">
        <f t="shared" si="92"/>
        <v>4813.75</v>
      </c>
      <c r="M122" s="16">
        <f t="shared" si="92"/>
        <v>4816.13</v>
      </c>
      <c r="N122" s="16">
        <f t="shared" si="92"/>
        <v>5222.8900000000003</v>
      </c>
      <c r="O122" s="16">
        <f t="shared" si="92"/>
        <v>5225.42</v>
      </c>
      <c r="P122" s="16">
        <f t="shared" ref="P122:Q122" si="93">P120/(1-$H$117)</f>
        <v>5645.7</v>
      </c>
      <c r="Q122" s="16">
        <f t="shared" si="93"/>
        <v>5648.27</v>
      </c>
      <c r="R122" s="16">
        <f t="shared" si="92"/>
        <v>5571.71</v>
      </c>
    </row>
    <row r="123" spans="1:18" x14ac:dyDescent="0.2">
      <c r="A123" s="14"/>
      <c r="B123" s="58"/>
      <c r="C123" s="58"/>
      <c r="D123" s="58"/>
      <c r="E123" s="58"/>
      <c r="F123" s="58"/>
      <c r="G123" s="58"/>
      <c r="H123" s="15"/>
      <c r="I123" s="16"/>
      <c r="J123" s="16"/>
      <c r="K123" s="16"/>
      <c r="L123" s="16"/>
      <c r="M123" s="16"/>
      <c r="N123" s="16"/>
      <c r="O123" s="16"/>
      <c r="P123" s="16"/>
      <c r="Q123" s="16"/>
      <c r="R123" s="16"/>
    </row>
    <row r="124" spans="1:18" x14ac:dyDescent="0.2">
      <c r="A124" s="18"/>
      <c r="B124" s="570" t="s">
        <v>50</v>
      </c>
      <c r="C124" s="570"/>
      <c r="D124" s="570"/>
      <c r="E124" s="570"/>
      <c r="F124" s="570"/>
      <c r="G124" s="570"/>
      <c r="H124" s="19"/>
      <c r="I124" s="20">
        <f t="shared" ref="I124:O124" si="94">TRUNC(I122-I120,2)</f>
        <v>281.52999999999997</v>
      </c>
      <c r="J124" s="20">
        <f t="shared" si="94"/>
        <v>332.63</v>
      </c>
      <c r="K124" s="20">
        <f t="shared" si="94"/>
        <v>332.84</v>
      </c>
      <c r="L124" s="20">
        <f t="shared" si="94"/>
        <v>359.11</v>
      </c>
      <c r="M124" s="20">
        <f t="shared" si="94"/>
        <v>359.28</v>
      </c>
      <c r="N124" s="20">
        <f t="shared" si="94"/>
        <v>389.63</v>
      </c>
      <c r="O124" s="20">
        <f t="shared" si="94"/>
        <v>389.82</v>
      </c>
      <c r="P124" s="20">
        <f t="shared" ref="P124:Q124" si="95">TRUNC(P122-P120,2)</f>
        <v>421.17</v>
      </c>
      <c r="Q124" s="20">
        <f t="shared" si="95"/>
        <v>421.36</v>
      </c>
      <c r="R124" s="20">
        <f t="shared" ref="R124" si="96">TRUNC(R122-R120,2)</f>
        <v>415.65</v>
      </c>
    </row>
    <row r="125" spans="1:18" x14ac:dyDescent="0.2">
      <c r="A125" s="6"/>
      <c r="B125" s="6"/>
      <c r="C125" s="6"/>
      <c r="D125" s="6"/>
      <c r="E125" s="6"/>
      <c r="F125" s="6"/>
      <c r="G125" s="6"/>
      <c r="H125" s="6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x14ac:dyDescent="0.2">
      <c r="A126" s="571" t="s">
        <v>110</v>
      </c>
      <c r="B126" s="571"/>
      <c r="C126" s="571"/>
      <c r="D126" s="571"/>
      <c r="E126" s="571"/>
      <c r="F126" s="571"/>
      <c r="G126" s="571"/>
      <c r="H126" s="571"/>
      <c r="I126" s="571"/>
    </row>
    <row r="127" spans="1:18" x14ac:dyDescent="0.2">
      <c r="A127" s="569" t="s">
        <v>28</v>
      </c>
      <c r="B127" s="569"/>
      <c r="C127" s="569"/>
      <c r="D127" s="569"/>
      <c r="E127" s="569"/>
      <c r="F127" s="569"/>
      <c r="G127" s="569"/>
      <c r="H127" s="569"/>
      <c r="I127" s="22" t="s">
        <v>1</v>
      </c>
      <c r="J127" s="22" t="s">
        <v>1</v>
      </c>
      <c r="K127" s="22" t="s">
        <v>1</v>
      </c>
      <c r="L127" s="22" t="s">
        <v>1</v>
      </c>
      <c r="M127" s="22" t="s">
        <v>1</v>
      </c>
      <c r="N127" s="22" t="s">
        <v>1</v>
      </c>
      <c r="O127" s="22" t="s">
        <v>1</v>
      </c>
      <c r="P127" s="22" t="s">
        <v>1</v>
      </c>
      <c r="Q127" s="22" t="s">
        <v>1</v>
      </c>
      <c r="R127" s="22" t="s">
        <v>1</v>
      </c>
    </row>
    <row r="128" spans="1:18" x14ac:dyDescent="0.2">
      <c r="A128" s="24" t="s">
        <v>10</v>
      </c>
      <c r="B128" s="568" t="str">
        <f>A23</f>
        <v>MÓDULO 1 - COMPOSIÇÃO DA REMUNERAÇÃO</v>
      </c>
      <c r="C128" s="568"/>
      <c r="D128" s="568"/>
      <c r="E128" s="568"/>
      <c r="F128" s="568"/>
      <c r="G128" s="568"/>
      <c r="H128" s="568"/>
      <c r="I128" s="28">
        <f t="shared" ref="I128:O128" si="97">I32</f>
        <v>1467.52</v>
      </c>
      <c r="J128" s="28">
        <f t="shared" si="97"/>
        <v>1729.01</v>
      </c>
      <c r="K128" s="28">
        <f t="shared" si="97"/>
        <v>1729.01</v>
      </c>
      <c r="L128" s="28">
        <f t="shared" si="97"/>
        <v>1849.52</v>
      </c>
      <c r="M128" s="28">
        <f t="shared" si="97"/>
        <v>1849.52</v>
      </c>
      <c r="N128" s="28">
        <f t="shared" si="97"/>
        <v>1984.36</v>
      </c>
      <c r="O128" s="28">
        <f t="shared" si="97"/>
        <v>1984.36</v>
      </c>
      <c r="P128" s="28">
        <f t="shared" ref="P128:Q128" si="98">P32</f>
        <v>2103.42</v>
      </c>
      <c r="Q128" s="28">
        <f t="shared" si="98"/>
        <v>2103.42</v>
      </c>
      <c r="R128" s="28">
        <f t="shared" ref="R128" si="99">R32</f>
        <v>2103.42</v>
      </c>
    </row>
    <row r="129" spans="1:18" x14ac:dyDescent="0.2">
      <c r="A129" s="24" t="s">
        <v>11</v>
      </c>
      <c r="B129" s="568" t="str">
        <f>A34</f>
        <v>MÓDULO 2 – ENCARGOS E BENEFÍCIOS ANUAIS, MENSAIS E DIÁRIOS</v>
      </c>
      <c r="C129" s="568"/>
      <c r="D129" s="568"/>
      <c r="E129" s="568"/>
      <c r="F129" s="568"/>
      <c r="G129" s="568"/>
      <c r="H129" s="568"/>
      <c r="I129" s="31">
        <f t="shared" ref="I129:O129" si="100">I67</f>
        <v>1633.05</v>
      </c>
      <c r="J129" s="158">
        <f t="shared" si="100"/>
        <v>1942.28</v>
      </c>
      <c r="K129" s="158">
        <f t="shared" si="100"/>
        <v>1942.28</v>
      </c>
      <c r="L129" s="158">
        <f t="shared" si="100"/>
        <v>2115.7199999999998</v>
      </c>
      <c r="M129" s="31">
        <f t="shared" si="100"/>
        <v>2115.7199999999998</v>
      </c>
      <c r="N129" s="31">
        <f t="shared" si="100"/>
        <v>2320.73</v>
      </c>
      <c r="O129" s="31">
        <f t="shared" si="100"/>
        <v>2320.73</v>
      </c>
      <c r="P129" s="31">
        <f t="shared" ref="P129:Q129" si="101">P67</f>
        <v>2553.75</v>
      </c>
      <c r="Q129" s="31">
        <f t="shared" si="101"/>
        <v>2553.75</v>
      </c>
      <c r="R129" s="31">
        <f t="shared" ref="R129" si="102">R67</f>
        <v>2553.75</v>
      </c>
    </row>
    <row r="130" spans="1:18" x14ac:dyDescent="0.2">
      <c r="A130" s="24" t="s">
        <v>12</v>
      </c>
      <c r="B130" s="568" t="str">
        <f>A69</f>
        <v>MÓDULO 3 – PROVISÃO PARA RESCISÃO</v>
      </c>
      <c r="C130" s="568"/>
      <c r="D130" s="568"/>
      <c r="E130" s="568"/>
      <c r="F130" s="568"/>
      <c r="G130" s="568"/>
      <c r="H130" s="568"/>
      <c r="I130" s="31">
        <f t="shared" ref="I130:O130" si="103">I77</f>
        <v>51.95</v>
      </c>
      <c r="J130" s="31">
        <f t="shared" si="103"/>
        <v>61.21</v>
      </c>
      <c r="K130" s="31">
        <f t="shared" si="103"/>
        <v>61.21</v>
      </c>
      <c r="L130" s="31">
        <f t="shared" si="103"/>
        <v>65.48</v>
      </c>
      <c r="M130" s="31">
        <f t="shared" si="103"/>
        <v>65.48</v>
      </c>
      <c r="N130" s="31">
        <f t="shared" si="103"/>
        <v>70.239999999999995</v>
      </c>
      <c r="O130" s="31">
        <f t="shared" si="103"/>
        <v>70.239999999999995</v>
      </c>
      <c r="P130" s="31">
        <f t="shared" ref="P130:Q130" si="104">P77</f>
        <v>74.459999999999994</v>
      </c>
      <c r="Q130" s="31">
        <f t="shared" si="104"/>
        <v>74.459999999999994</v>
      </c>
      <c r="R130" s="31">
        <f t="shared" ref="R130" si="105">R77</f>
        <v>9.33</v>
      </c>
    </row>
    <row r="131" spans="1:18" x14ac:dyDescent="0.2">
      <c r="A131" s="25" t="s">
        <v>13</v>
      </c>
      <c r="B131" s="568" t="str">
        <f>A79</f>
        <v>MÓDULO 4 – CUSTO DE REPOSIÇÃO DO PROFISSIONAL AUSENTE</v>
      </c>
      <c r="C131" s="568"/>
      <c r="D131" s="568"/>
      <c r="E131" s="568"/>
      <c r="F131" s="568"/>
      <c r="G131" s="568"/>
      <c r="H131" s="568"/>
      <c r="I131" s="31">
        <f t="shared" ref="I131:O131" si="106">I97</f>
        <v>15.41</v>
      </c>
      <c r="J131" s="31">
        <f t="shared" si="106"/>
        <v>18.16</v>
      </c>
      <c r="K131" s="31">
        <f t="shared" si="106"/>
        <v>18.16</v>
      </c>
      <c r="L131" s="31">
        <f t="shared" si="106"/>
        <v>19.41</v>
      </c>
      <c r="M131" s="31">
        <f t="shared" si="106"/>
        <v>19.41</v>
      </c>
      <c r="N131" s="31">
        <f t="shared" si="106"/>
        <v>20.84</v>
      </c>
      <c r="O131" s="31">
        <f t="shared" si="106"/>
        <v>20.84</v>
      </c>
      <c r="P131" s="31">
        <f t="shared" ref="P131:Q131" si="107">P97</f>
        <v>22.08</v>
      </c>
      <c r="Q131" s="31">
        <f t="shared" si="107"/>
        <v>22.08</v>
      </c>
      <c r="R131" s="31">
        <f t="shared" ref="R131" si="108">R97</f>
        <v>22.08</v>
      </c>
    </row>
    <row r="132" spans="1:18" x14ac:dyDescent="0.2">
      <c r="A132" s="25" t="s">
        <v>14</v>
      </c>
      <c r="B132" s="568" t="str">
        <f>A99</f>
        <v>MÓDULO 5 – INSUMOS DIVERSOS</v>
      </c>
      <c r="C132" s="568"/>
      <c r="D132" s="568"/>
      <c r="E132" s="568"/>
      <c r="F132" s="568"/>
      <c r="G132" s="568"/>
      <c r="H132" s="568"/>
      <c r="I132" s="31">
        <f t="shared" ref="I132:O132" si="109">I105</f>
        <v>42.6</v>
      </c>
      <c r="J132" s="31">
        <f t="shared" si="109"/>
        <v>42.6</v>
      </c>
      <c r="K132" s="31">
        <f t="shared" si="109"/>
        <v>45.06</v>
      </c>
      <c r="L132" s="31">
        <f t="shared" si="109"/>
        <v>45.06</v>
      </c>
      <c r="M132" s="31">
        <f t="shared" si="109"/>
        <v>47.09</v>
      </c>
      <c r="N132" s="31">
        <f t="shared" si="109"/>
        <v>47.09</v>
      </c>
      <c r="O132" s="31">
        <f t="shared" si="109"/>
        <v>49.24</v>
      </c>
      <c r="P132" s="31">
        <f t="shared" ref="P132:Q132" si="110">P105</f>
        <v>49.24</v>
      </c>
      <c r="Q132" s="31">
        <f t="shared" si="110"/>
        <v>51.43</v>
      </c>
      <c r="R132" s="31">
        <f t="shared" ref="R132" si="111">R105</f>
        <v>51.43</v>
      </c>
    </row>
    <row r="133" spans="1:18" x14ac:dyDescent="0.2">
      <c r="A133" s="22"/>
      <c r="B133" s="569" t="s">
        <v>111</v>
      </c>
      <c r="C133" s="569"/>
      <c r="D133" s="569"/>
      <c r="E133" s="569"/>
      <c r="F133" s="569"/>
      <c r="G133" s="569"/>
      <c r="H133" s="569"/>
      <c r="I133" s="32">
        <f t="shared" ref="I133:O133" si="112">TRUNC(SUM(I128:I132),2)</f>
        <v>3210.53</v>
      </c>
      <c r="J133" s="32">
        <f t="shared" si="112"/>
        <v>3793.26</v>
      </c>
      <c r="K133" s="32">
        <f t="shared" si="112"/>
        <v>3795.72</v>
      </c>
      <c r="L133" s="32">
        <f t="shared" si="112"/>
        <v>4095.19</v>
      </c>
      <c r="M133" s="32">
        <f t="shared" si="112"/>
        <v>4097.22</v>
      </c>
      <c r="N133" s="32">
        <f t="shared" si="112"/>
        <v>4443.26</v>
      </c>
      <c r="O133" s="32">
        <f t="shared" si="112"/>
        <v>4445.41</v>
      </c>
      <c r="P133" s="32">
        <f t="shared" ref="P133:Q133" si="113">TRUNC(SUM(P128:P132),2)</f>
        <v>4802.95</v>
      </c>
      <c r="Q133" s="32">
        <f t="shared" si="113"/>
        <v>4805.1400000000003</v>
      </c>
      <c r="R133" s="32">
        <f t="shared" ref="R133" si="114">TRUNC(SUM(R128:R132),2)</f>
        <v>4740.01</v>
      </c>
    </row>
    <row r="134" spans="1:18" x14ac:dyDescent="0.2">
      <c r="A134" s="25" t="s">
        <v>15</v>
      </c>
      <c r="B134" s="568" t="str">
        <f>A107</f>
        <v>MÓDULO 6 – CUSTOS INDIRETOS, TRIBUTOS E LUCRO</v>
      </c>
      <c r="C134" s="568"/>
      <c r="D134" s="568"/>
      <c r="E134" s="568"/>
      <c r="F134" s="568"/>
      <c r="G134" s="568"/>
      <c r="H134" s="568"/>
      <c r="I134" s="28">
        <f t="shared" ref="I134:O134" si="115">I115</f>
        <v>563.29999999999995</v>
      </c>
      <c r="J134" s="28">
        <f t="shared" si="115"/>
        <v>665.57</v>
      </c>
      <c r="K134" s="28">
        <f t="shared" si="115"/>
        <v>665.99</v>
      </c>
      <c r="L134" s="28">
        <f t="shared" si="115"/>
        <v>718.55</v>
      </c>
      <c r="M134" s="28">
        <f t="shared" si="115"/>
        <v>718.9</v>
      </c>
      <c r="N134" s="28">
        <f t="shared" si="115"/>
        <v>779.62</v>
      </c>
      <c r="O134" s="28">
        <f t="shared" si="115"/>
        <v>779.99</v>
      </c>
      <c r="P134" s="28">
        <f t="shared" ref="P134:Q134" si="116">P115</f>
        <v>842.74</v>
      </c>
      <c r="Q134" s="28">
        <f t="shared" si="116"/>
        <v>843.11</v>
      </c>
      <c r="R134" s="28">
        <f t="shared" ref="R134" si="117">R115</f>
        <v>831.69</v>
      </c>
    </row>
    <row r="135" spans="1:18" x14ac:dyDescent="0.2">
      <c r="A135" s="569" t="s">
        <v>112</v>
      </c>
      <c r="B135" s="569"/>
      <c r="C135" s="569"/>
      <c r="D135" s="569"/>
      <c r="E135" s="569"/>
      <c r="F135" s="569"/>
      <c r="G135" s="569"/>
      <c r="H135" s="569"/>
      <c r="I135" s="32">
        <f t="shared" ref="I135:O135" si="118">TRUNC(SUM(I133:I134),2)</f>
        <v>3773.83</v>
      </c>
      <c r="J135" s="32">
        <f t="shared" si="118"/>
        <v>4458.83</v>
      </c>
      <c r="K135" s="32">
        <f t="shared" si="118"/>
        <v>4461.71</v>
      </c>
      <c r="L135" s="32">
        <f t="shared" si="118"/>
        <v>4813.74</v>
      </c>
      <c r="M135" s="32">
        <f t="shared" si="118"/>
        <v>4816.12</v>
      </c>
      <c r="N135" s="32">
        <f t="shared" si="118"/>
        <v>5222.88</v>
      </c>
      <c r="O135" s="32">
        <f t="shared" si="118"/>
        <v>5225.3999999999996</v>
      </c>
      <c r="P135" s="32">
        <f t="shared" ref="P135:Q135" si="119">TRUNC(SUM(P133:P134),2)</f>
        <v>5645.69</v>
      </c>
      <c r="Q135" s="32">
        <f t="shared" si="119"/>
        <v>5648.25</v>
      </c>
      <c r="R135" s="32">
        <f t="shared" ref="R135" si="120">TRUNC(SUM(R133:R134),2)</f>
        <v>5571.7</v>
      </c>
    </row>
    <row r="136" spans="1:18" x14ac:dyDescent="0.2">
      <c r="A136" s="21"/>
      <c r="J136">
        <v>4458.83</v>
      </c>
      <c r="K136">
        <v>4461.71</v>
      </c>
      <c r="L136" s="153">
        <v>4813.74</v>
      </c>
      <c r="M136" s="303">
        <v>4816.12</v>
      </c>
      <c r="N136" s="153">
        <v>5222.88</v>
      </c>
      <c r="O136" s="303"/>
      <c r="P136" s="153">
        <v>5222.88</v>
      </c>
      <c r="Q136" s="303"/>
      <c r="R136" s="303"/>
    </row>
    <row r="137" spans="1:18" x14ac:dyDescent="0.2">
      <c r="A137" s="21"/>
      <c r="J137" s="21">
        <f t="shared" ref="J137:O137" si="121">J135-J136</f>
        <v>0</v>
      </c>
      <c r="K137" s="21">
        <f t="shared" si="121"/>
        <v>0</v>
      </c>
      <c r="L137" s="21">
        <f t="shared" si="121"/>
        <v>0</v>
      </c>
      <c r="M137" s="21">
        <f t="shared" si="121"/>
        <v>0</v>
      </c>
      <c r="N137" s="21">
        <f t="shared" si="121"/>
        <v>0</v>
      </c>
      <c r="O137" s="21">
        <f t="shared" si="121"/>
        <v>5225.3999999999996</v>
      </c>
      <c r="P137" s="21">
        <f t="shared" ref="P137:Q137" si="122">P135-P136</f>
        <v>422.81</v>
      </c>
      <c r="Q137" s="21">
        <f t="shared" si="122"/>
        <v>5648.25</v>
      </c>
      <c r="R137" s="21">
        <f t="shared" ref="R137" si="123">R135-R136</f>
        <v>5571.7</v>
      </c>
    </row>
  </sheetData>
  <mergeCells count="132"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55:G55"/>
    <mergeCell ref="B56:G56"/>
    <mergeCell ref="B57:G57"/>
    <mergeCell ref="B58:G58"/>
    <mergeCell ref="B59:G59"/>
    <mergeCell ref="A60:H60"/>
    <mergeCell ref="B49:G49"/>
    <mergeCell ref="A50:G50"/>
    <mergeCell ref="A51:I51"/>
    <mergeCell ref="A52:G52"/>
    <mergeCell ref="B53:G53"/>
    <mergeCell ref="B54:G54"/>
    <mergeCell ref="A67:H67"/>
    <mergeCell ref="A68:I68"/>
    <mergeCell ref="A69:I69"/>
    <mergeCell ref="B70:G70"/>
    <mergeCell ref="B71:G71"/>
    <mergeCell ref="B72:G72"/>
    <mergeCell ref="A61:I61"/>
    <mergeCell ref="A62:I62"/>
    <mergeCell ref="A63:H63"/>
    <mergeCell ref="B64:H64"/>
    <mergeCell ref="B65:H65"/>
    <mergeCell ref="B66:H66"/>
    <mergeCell ref="A79:I79"/>
    <mergeCell ref="A80:G80"/>
    <mergeCell ref="B81:G81"/>
    <mergeCell ref="B82:G82"/>
    <mergeCell ref="B83:G83"/>
    <mergeCell ref="B84:G84"/>
    <mergeCell ref="B73:G73"/>
    <mergeCell ref="B74:G74"/>
    <mergeCell ref="B75:G75"/>
    <mergeCell ref="B76:G76"/>
    <mergeCell ref="A77:G77"/>
    <mergeCell ref="A78:I78"/>
    <mergeCell ref="A91:G91"/>
    <mergeCell ref="A92:I92"/>
    <mergeCell ref="A93:I93"/>
    <mergeCell ref="A94:H94"/>
    <mergeCell ref="B95:H95"/>
    <mergeCell ref="B96:H96"/>
    <mergeCell ref="B85:G85"/>
    <mergeCell ref="B86:G86"/>
    <mergeCell ref="A87:G87"/>
    <mergeCell ref="A88:I88"/>
    <mergeCell ref="A89:G89"/>
    <mergeCell ref="B90:G90"/>
    <mergeCell ref="B103:G103"/>
    <mergeCell ref="B104:G104"/>
    <mergeCell ref="A105:G105"/>
    <mergeCell ref="A106:I106"/>
    <mergeCell ref="A107:I107"/>
    <mergeCell ref="B108:G108"/>
    <mergeCell ref="A97:H97"/>
    <mergeCell ref="A98:I98"/>
    <mergeCell ref="A99:I99"/>
    <mergeCell ref="B100:G100"/>
    <mergeCell ref="B101:G101"/>
    <mergeCell ref="B102:G102"/>
    <mergeCell ref="A115:G115"/>
    <mergeCell ref="B116:I116"/>
    <mergeCell ref="B117:G117"/>
    <mergeCell ref="B118:G118"/>
    <mergeCell ref="B120:G120"/>
    <mergeCell ref="B122:G122"/>
    <mergeCell ref="B109:G109"/>
    <mergeCell ref="B110:G110"/>
    <mergeCell ref="B111:G111"/>
    <mergeCell ref="B112:G112"/>
    <mergeCell ref="B113:G113"/>
    <mergeCell ref="B114:G114"/>
    <mergeCell ref="B131:H131"/>
    <mergeCell ref="B132:H132"/>
    <mergeCell ref="B133:H133"/>
    <mergeCell ref="B134:H134"/>
    <mergeCell ref="A135:H135"/>
    <mergeCell ref="B124:G124"/>
    <mergeCell ref="A126:I126"/>
    <mergeCell ref="A127:H127"/>
    <mergeCell ref="B128:H128"/>
    <mergeCell ref="B129:H129"/>
    <mergeCell ref="B130:H130"/>
  </mergeCells>
  <printOptions horizontalCentered="1"/>
  <pageMargins left="0.51181102362204722" right="0.51181102362204722" top="1.1811023622047245" bottom="0.98425196850393704" header="0.31496062992125984" footer="0.31496062992125984"/>
  <pageSetup paperSize="9" scale="79" firstPageNumber="0" fitToHeight="2" orientation="portrait" r:id="rId1"/>
  <headerFooter>
    <oddHeader>&amp;C&amp;G</oddHeader>
  </headerFooter>
  <rowBreaks count="1" manualBreakCount="1">
    <brk id="110" max="8" man="1"/>
  </rowBreaks>
  <legacyDrawing r:id="rId2"/>
  <legacyDrawingHF r:id="rId3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  <pageSetUpPr fitToPage="1"/>
  </sheetPr>
  <dimension ref="A1:R137"/>
  <sheetViews>
    <sheetView topLeftCell="A91" zoomScale="80" zoomScaleNormal="80" zoomScaleSheetLayoutView="118" workbookViewId="0">
      <selection activeCell="P110" sqref="P110:R110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9" width="16" bestFit="1" customWidth="1"/>
    <col min="10" max="12" width="19.28515625" bestFit="1" customWidth="1"/>
    <col min="13" max="13" width="21.42578125" customWidth="1"/>
    <col min="14" max="14" width="22.28515625" customWidth="1"/>
    <col min="15" max="18" width="21.42578125" customWidth="1"/>
  </cols>
  <sheetData>
    <row r="1" spans="1:18" x14ac:dyDescent="0.2">
      <c r="A1" s="604" t="s">
        <v>221</v>
      </c>
      <c r="B1" s="604"/>
      <c r="C1" s="604"/>
      <c r="D1" s="604"/>
      <c r="E1" s="604"/>
      <c r="F1" s="604"/>
      <c r="G1" s="604"/>
      <c r="H1" s="604"/>
      <c r="I1" s="604"/>
    </row>
    <row r="2" spans="1:18" x14ac:dyDescent="0.2">
      <c r="A2" s="604" t="s">
        <v>228</v>
      </c>
      <c r="B2" s="604"/>
      <c r="C2" s="604"/>
      <c r="D2" s="604"/>
      <c r="E2" s="604"/>
      <c r="F2" s="604"/>
      <c r="G2" s="604"/>
      <c r="H2" s="604"/>
      <c r="I2" s="604"/>
    </row>
    <row r="3" spans="1:18" x14ac:dyDescent="0.2">
      <c r="A3" s="605" t="s">
        <v>115</v>
      </c>
      <c r="B3" s="605"/>
      <c r="C3" s="605"/>
      <c r="D3" s="606" t="str">
        <f>'Anexo II - PE 0621.2022'!C17</f>
        <v>Zelador</v>
      </c>
      <c r="E3" s="606"/>
      <c r="F3" s="606"/>
      <c r="G3" s="606"/>
      <c r="H3" s="606"/>
      <c r="I3" s="606"/>
    </row>
    <row r="4" spans="1:18" x14ac:dyDescent="0.2">
      <c r="A4" s="607" t="e">
        <f>#REF!</f>
        <v>#REF!</v>
      </c>
      <c r="B4" s="607"/>
      <c r="C4" s="607"/>
      <c r="D4" s="607"/>
      <c r="E4" s="607"/>
      <c r="F4" s="607"/>
      <c r="G4" s="607"/>
      <c r="H4" s="607"/>
      <c r="I4" s="607"/>
      <c r="J4" s="6"/>
      <c r="K4" s="6">
        <v>1.0577432</v>
      </c>
      <c r="L4" s="6"/>
      <c r="M4" s="6">
        <v>1.0450664000000001</v>
      </c>
      <c r="N4" s="6" t="s">
        <v>424</v>
      </c>
      <c r="O4" s="6">
        <v>1.0455987</v>
      </c>
      <c r="P4" s="6"/>
      <c r="Q4" s="433">
        <v>1.0444135000000001</v>
      </c>
      <c r="R4" s="6">
        <v>1</v>
      </c>
    </row>
    <row r="5" spans="1:18" ht="25.5" x14ac:dyDescent="0.2">
      <c r="A5" s="600" t="s">
        <v>31</v>
      </c>
      <c r="B5" s="600"/>
      <c r="C5" s="600"/>
      <c r="D5" s="600"/>
      <c r="E5" s="600"/>
      <c r="F5" s="600"/>
      <c r="G5" s="600"/>
      <c r="H5" s="600"/>
      <c r="I5" s="600"/>
      <c r="J5" s="164" t="s">
        <v>316</v>
      </c>
      <c r="K5" s="164" t="s">
        <v>317</v>
      </c>
      <c r="L5" s="301" t="s">
        <v>382</v>
      </c>
      <c r="M5" s="301" t="s">
        <v>387</v>
      </c>
      <c r="N5" s="335" t="s">
        <v>421</v>
      </c>
      <c r="O5" s="335" t="s">
        <v>422</v>
      </c>
      <c r="P5" s="432" t="s">
        <v>458</v>
      </c>
      <c r="Q5" s="432" t="s">
        <v>459</v>
      </c>
      <c r="R5" s="432" t="s">
        <v>452</v>
      </c>
    </row>
    <row r="6" spans="1:18" x14ac:dyDescent="0.2">
      <c r="A6" s="24" t="s">
        <v>10</v>
      </c>
      <c r="B6" s="568" t="s">
        <v>32</v>
      </c>
      <c r="C6" s="568"/>
      <c r="D6" s="568"/>
      <c r="E6" s="568"/>
      <c r="F6" s="568"/>
      <c r="G6" s="568"/>
      <c r="H6" s="568"/>
      <c r="I6" s="27">
        <v>44249</v>
      </c>
      <c r="J6" s="154">
        <v>44927</v>
      </c>
      <c r="K6" s="154"/>
      <c r="L6" s="154">
        <v>45292</v>
      </c>
      <c r="M6" s="154">
        <v>45292</v>
      </c>
      <c r="N6" s="154">
        <v>45658</v>
      </c>
      <c r="O6" s="305">
        <v>45710</v>
      </c>
      <c r="P6" s="305">
        <v>46023</v>
      </c>
      <c r="Q6" s="305">
        <v>46075</v>
      </c>
      <c r="R6" s="305">
        <v>46092</v>
      </c>
    </row>
    <row r="7" spans="1:18" x14ac:dyDescent="0.2">
      <c r="A7" s="24" t="s">
        <v>11</v>
      </c>
      <c r="B7" s="568" t="s">
        <v>33</v>
      </c>
      <c r="C7" s="568"/>
      <c r="D7" s="568"/>
      <c r="E7" s="568"/>
      <c r="F7" s="568"/>
      <c r="G7" s="568"/>
      <c r="H7" s="568"/>
      <c r="I7" s="25" t="str">
        <f>'Anexo II - PE 0621.2022'!D17</f>
        <v>Florianópolis</v>
      </c>
      <c r="J7" s="155" t="str">
        <f>I7</f>
        <v>Florianópolis</v>
      </c>
      <c r="K7" s="155" t="str">
        <f>J7</f>
        <v>Florianópolis</v>
      </c>
      <c r="L7" s="155" t="str">
        <f>K7</f>
        <v>Florianópolis</v>
      </c>
      <c r="M7" s="155" t="str">
        <f>L7</f>
        <v>Florianópolis</v>
      </c>
      <c r="N7" s="160" t="str">
        <f t="shared" ref="N7:O7" si="0">M7</f>
        <v>Florianópolis</v>
      </c>
      <c r="O7" s="160" t="str">
        <f t="shared" si="0"/>
        <v>Florianópolis</v>
      </c>
      <c r="P7" s="160" t="s">
        <v>201</v>
      </c>
      <c r="Q7" s="160" t="s">
        <v>201</v>
      </c>
      <c r="R7" s="160" t="str">
        <f>O7</f>
        <v>Florianópolis</v>
      </c>
    </row>
    <row r="8" spans="1:18" x14ac:dyDescent="0.2">
      <c r="A8" s="24" t="s">
        <v>12</v>
      </c>
      <c r="B8" s="575" t="s">
        <v>51</v>
      </c>
      <c r="C8" s="575"/>
      <c r="D8" s="575"/>
      <c r="E8" s="575"/>
      <c r="F8" s="575"/>
      <c r="G8" s="575"/>
      <c r="H8" s="575"/>
      <c r="I8" s="25" t="s">
        <v>117</v>
      </c>
      <c r="J8" s="155" t="s">
        <v>117</v>
      </c>
      <c r="K8" s="155" t="s">
        <v>117</v>
      </c>
      <c r="L8" s="155" t="s">
        <v>117</v>
      </c>
      <c r="M8" s="155" t="s">
        <v>117</v>
      </c>
      <c r="N8" s="155" t="s">
        <v>117</v>
      </c>
      <c r="O8" s="155" t="s">
        <v>117</v>
      </c>
      <c r="P8" s="155" t="s">
        <v>117</v>
      </c>
      <c r="Q8" s="155" t="s">
        <v>117</v>
      </c>
      <c r="R8" s="155" t="s">
        <v>117</v>
      </c>
    </row>
    <row r="9" spans="1:18" x14ac:dyDescent="0.2">
      <c r="A9" s="24" t="s">
        <v>13</v>
      </c>
      <c r="B9" s="568" t="s">
        <v>34</v>
      </c>
      <c r="C9" s="568"/>
      <c r="D9" s="568"/>
      <c r="E9" s="568"/>
      <c r="F9" s="568"/>
      <c r="G9" s="568"/>
      <c r="H9" s="568"/>
      <c r="I9" s="24">
        <v>12</v>
      </c>
      <c r="J9" s="156">
        <v>12</v>
      </c>
      <c r="K9" s="156">
        <v>12</v>
      </c>
      <c r="L9" s="156">
        <v>12</v>
      </c>
      <c r="M9" s="156">
        <v>12</v>
      </c>
      <c r="N9" s="156">
        <v>12</v>
      </c>
      <c r="O9" s="156">
        <v>12</v>
      </c>
      <c r="P9" s="156">
        <v>12</v>
      </c>
      <c r="Q9" s="156">
        <v>12</v>
      </c>
      <c r="R9" s="156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600" t="s">
        <v>38</v>
      </c>
      <c r="B11" s="600"/>
      <c r="C11" s="600"/>
      <c r="D11" s="600"/>
      <c r="E11" s="600"/>
      <c r="F11" s="600"/>
      <c r="G11" s="600"/>
      <c r="H11" s="600"/>
      <c r="I11" s="600"/>
    </row>
    <row r="12" spans="1:18" x14ac:dyDescent="0.2">
      <c r="A12" s="601" t="s">
        <v>35</v>
      </c>
      <c r="B12" s="601"/>
      <c r="C12" s="601"/>
      <c r="D12" s="601"/>
      <c r="E12" s="601"/>
      <c r="F12" s="601"/>
      <c r="G12" s="37" t="s">
        <v>36</v>
      </c>
      <c r="H12" s="602" t="s">
        <v>37</v>
      </c>
      <c r="I12" s="603"/>
    </row>
    <row r="13" spans="1:18" x14ac:dyDescent="0.2">
      <c r="A13" s="599" t="str">
        <f>D3</f>
        <v>Zelador</v>
      </c>
      <c r="B13" s="599"/>
      <c r="C13" s="599"/>
      <c r="D13" s="599"/>
      <c r="E13" s="599"/>
      <c r="F13" s="599"/>
      <c r="G13" s="542" t="s">
        <v>114</v>
      </c>
      <c r="H13" s="542">
        <f>'Anexo II - PE 0621.2022'!T17</f>
        <v>12</v>
      </c>
      <c r="I13" s="542"/>
    </row>
    <row r="14" spans="1:18" x14ac:dyDescent="0.2">
      <c r="A14" s="599" t="str">
        <f>'Anexo II - PE 0621.2022'!H17</f>
        <v>Posto de 08 (oito) horas diurnas, de segunda a sexta</v>
      </c>
      <c r="B14" s="599"/>
      <c r="C14" s="599"/>
      <c r="D14" s="599"/>
      <c r="E14" s="599"/>
      <c r="F14" s="599"/>
      <c r="G14" s="542"/>
      <c r="H14" s="542"/>
      <c r="I14" s="542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  <c r="N15" s="6"/>
    </row>
    <row r="16" spans="1:18" x14ac:dyDescent="0.2">
      <c r="A16" s="600" t="s">
        <v>52</v>
      </c>
      <c r="B16" s="600"/>
      <c r="C16" s="600"/>
      <c r="D16" s="600"/>
      <c r="E16" s="600"/>
      <c r="F16" s="600"/>
      <c r="G16" s="600"/>
      <c r="H16" s="600"/>
      <c r="I16" s="600"/>
    </row>
    <row r="17" spans="1:18" x14ac:dyDescent="0.2">
      <c r="A17" s="61">
        <v>1</v>
      </c>
      <c r="B17" s="597" t="s">
        <v>9</v>
      </c>
      <c r="C17" s="597"/>
      <c r="D17" s="597"/>
      <c r="E17" s="597"/>
      <c r="F17" s="597"/>
      <c r="G17" s="597"/>
      <c r="H17" s="597"/>
      <c r="I17" s="36" t="str">
        <f>A13</f>
        <v>Zelador</v>
      </c>
      <c r="J17" s="36" t="str">
        <f>I17</f>
        <v>Zelador</v>
      </c>
      <c r="K17" s="36" t="str">
        <f>J17</f>
        <v>Zelador</v>
      </c>
      <c r="L17" s="36" t="str">
        <f>K17</f>
        <v>Zelador</v>
      </c>
      <c r="M17" s="36" t="str">
        <f>L17</f>
        <v>Zelador</v>
      </c>
      <c r="N17" s="36" t="str">
        <f t="shared" ref="N17:O17" si="1">M17</f>
        <v>Zelador</v>
      </c>
      <c r="O17" s="36" t="str">
        <f t="shared" si="1"/>
        <v>Zelador</v>
      </c>
      <c r="P17" s="36" t="str">
        <f t="shared" ref="P17" si="2">O17</f>
        <v>Zelador</v>
      </c>
      <c r="Q17" s="36" t="str">
        <f t="shared" ref="Q17" si="3">P17</f>
        <v>Zelador</v>
      </c>
      <c r="R17" s="36" t="str">
        <f>O17</f>
        <v>Zelador</v>
      </c>
    </row>
    <row r="18" spans="1:18" x14ac:dyDescent="0.2">
      <c r="A18" s="24">
        <v>2</v>
      </c>
      <c r="B18" s="575" t="s">
        <v>53</v>
      </c>
      <c r="C18" s="575"/>
      <c r="D18" s="575"/>
      <c r="E18" s="575"/>
      <c r="F18" s="575"/>
      <c r="G18" s="575"/>
      <c r="H18" s="575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68" t="s">
        <v>8</v>
      </c>
      <c r="C19" s="568"/>
      <c r="D19" s="568"/>
      <c r="E19" s="568"/>
      <c r="F19" s="568"/>
      <c r="G19" s="568"/>
      <c r="H19" s="568"/>
      <c r="I19" s="26">
        <v>1379.84</v>
      </c>
      <c r="J19" s="26">
        <v>1625.7</v>
      </c>
      <c r="K19" s="26">
        <v>1625.7</v>
      </c>
      <c r="L19" s="26">
        <v>1739.01</v>
      </c>
      <c r="M19" s="26">
        <f>L19</f>
        <v>1739.01</v>
      </c>
      <c r="N19" s="26">
        <v>1865.78</v>
      </c>
      <c r="O19" s="26">
        <f>N19</f>
        <v>1865.78</v>
      </c>
      <c r="P19" s="26">
        <v>1977.73</v>
      </c>
      <c r="Q19" s="26">
        <f>P19</f>
        <v>1977.73</v>
      </c>
      <c r="R19" s="26">
        <v>1977.73</v>
      </c>
    </row>
    <row r="20" spans="1:18" x14ac:dyDescent="0.2">
      <c r="A20" s="61">
        <v>4</v>
      </c>
      <c r="B20" s="597" t="s">
        <v>7</v>
      </c>
      <c r="C20" s="597"/>
      <c r="D20" s="597"/>
      <c r="E20" s="597"/>
      <c r="F20" s="597"/>
      <c r="G20" s="597"/>
      <c r="H20" s="597"/>
      <c r="I20" s="36" t="str">
        <f>I17</f>
        <v>Zelador</v>
      </c>
      <c r="J20" s="36" t="str">
        <f>I20</f>
        <v>Zelador</v>
      </c>
      <c r="K20" s="36" t="str">
        <f>J20</f>
        <v>Zelador</v>
      </c>
      <c r="L20" s="36" t="str">
        <f>K20</f>
        <v>Zelador</v>
      </c>
      <c r="M20" s="36" t="str">
        <f>L20</f>
        <v>Zelador</v>
      </c>
      <c r="N20" s="336" t="str">
        <f>M20</f>
        <v>Zelador</v>
      </c>
      <c r="O20" s="336" t="str">
        <f>N20</f>
        <v>Zelador</v>
      </c>
      <c r="P20" s="336" t="str">
        <f>O20</f>
        <v>Zelador</v>
      </c>
      <c r="Q20" s="336" t="str">
        <f>P20</f>
        <v>Zelador</v>
      </c>
      <c r="R20" s="336" t="str">
        <f>O20</f>
        <v>Zelador</v>
      </c>
    </row>
    <row r="21" spans="1:18" x14ac:dyDescent="0.2">
      <c r="A21" s="24">
        <v>5</v>
      </c>
      <c r="B21" s="568" t="s">
        <v>6</v>
      </c>
      <c r="C21" s="568"/>
      <c r="D21" s="568"/>
      <c r="E21" s="568"/>
      <c r="F21" s="568"/>
      <c r="G21" s="568"/>
      <c r="H21" s="568"/>
      <c r="I21" s="27">
        <v>44197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>
        <v>45658</v>
      </c>
      <c r="P21" s="27">
        <v>46023</v>
      </c>
      <c r="Q21" s="27">
        <v>46023</v>
      </c>
      <c r="R21" s="27">
        <v>46023</v>
      </c>
    </row>
    <row r="22" spans="1:18" x14ac:dyDescent="0.2">
      <c r="A22" s="598"/>
      <c r="B22" s="598"/>
      <c r="C22" s="598"/>
      <c r="D22" s="598"/>
      <c r="E22" s="598"/>
      <c r="F22" s="598"/>
      <c r="G22" s="598"/>
      <c r="H22" s="598"/>
      <c r="I22" s="598"/>
    </row>
    <row r="23" spans="1:18" x14ac:dyDescent="0.2">
      <c r="A23" s="580" t="s">
        <v>29</v>
      </c>
      <c r="B23" s="580"/>
      <c r="C23" s="580"/>
      <c r="D23" s="580"/>
      <c r="E23" s="580"/>
      <c r="F23" s="580"/>
      <c r="G23" s="580"/>
      <c r="H23" s="580"/>
      <c r="I23" s="580"/>
    </row>
    <row r="24" spans="1:18" x14ac:dyDescent="0.2">
      <c r="A24" s="22">
        <v>1</v>
      </c>
      <c r="B24" s="569" t="s">
        <v>18</v>
      </c>
      <c r="C24" s="569"/>
      <c r="D24" s="569"/>
      <c r="E24" s="569"/>
      <c r="F24" s="569"/>
      <c r="G24" s="569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575" t="s">
        <v>30</v>
      </c>
      <c r="C25" s="575"/>
      <c r="D25" s="575"/>
      <c r="E25" s="575"/>
      <c r="F25" s="575"/>
      <c r="G25" s="575"/>
      <c r="H25" s="59"/>
      <c r="I25" s="28">
        <f t="shared" ref="I25:O25" si="4">I19/220*210</f>
        <v>1317.12</v>
      </c>
      <c r="J25" s="28">
        <f t="shared" si="4"/>
        <v>1551.8</v>
      </c>
      <c r="K25" s="28">
        <f t="shared" si="4"/>
        <v>1551.8</v>
      </c>
      <c r="L25" s="28">
        <f t="shared" si="4"/>
        <v>1659.96</v>
      </c>
      <c r="M25" s="28">
        <f t="shared" si="4"/>
        <v>1659.96</v>
      </c>
      <c r="N25" s="28">
        <f t="shared" si="4"/>
        <v>1780.97</v>
      </c>
      <c r="O25" s="28">
        <f t="shared" si="4"/>
        <v>1780.97</v>
      </c>
      <c r="P25" s="28">
        <f t="shared" ref="P25:Q25" si="5">P19/220*210</f>
        <v>1887.83</v>
      </c>
      <c r="Q25" s="28">
        <f t="shared" si="5"/>
        <v>1887.83</v>
      </c>
      <c r="R25" s="28">
        <f t="shared" ref="R25" si="6">R19/220*210</f>
        <v>1887.83</v>
      </c>
    </row>
    <row r="26" spans="1:18" x14ac:dyDescent="0.2">
      <c r="A26" s="22" t="s">
        <v>11</v>
      </c>
      <c r="B26" s="575" t="s">
        <v>54</v>
      </c>
      <c r="C26" s="575"/>
      <c r="D26" s="575"/>
      <c r="E26" s="575"/>
      <c r="F26" s="575"/>
      <c r="G26" s="575"/>
      <c r="H26" s="2">
        <v>0.3</v>
      </c>
      <c r="I26" s="28">
        <f>I25*H26</f>
        <v>395.14</v>
      </c>
      <c r="J26" s="28">
        <f>J25*H26</f>
        <v>465.54</v>
      </c>
      <c r="K26" s="28">
        <f>K25*H26</f>
        <v>465.54</v>
      </c>
      <c r="L26" s="28">
        <f t="shared" ref="L26:R26" si="7">L25*$H$26</f>
        <v>497.99</v>
      </c>
      <c r="M26" s="28">
        <f t="shared" si="7"/>
        <v>497.99</v>
      </c>
      <c r="N26" s="28">
        <f t="shared" si="7"/>
        <v>534.29</v>
      </c>
      <c r="O26" s="28">
        <f t="shared" si="7"/>
        <v>534.29</v>
      </c>
      <c r="P26" s="28">
        <f t="shared" si="7"/>
        <v>566.35</v>
      </c>
      <c r="Q26" s="28">
        <f t="shared" si="7"/>
        <v>566.35</v>
      </c>
      <c r="R26" s="28">
        <f t="shared" si="7"/>
        <v>566.35</v>
      </c>
    </row>
    <row r="27" spans="1:18" x14ac:dyDescent="0.2">
      <c r="A27" s="22" t="s">
        <v>12</v>
      </c>
      <c r="B27" s="575" t="s">
        <v>55</v>
      </c>
      <c r="C27" s="575"/>
      <c r="D27" s="575"/>
      <c r="E27" s="575"/>
      <c r="F27" s="575"/>
      <c r="G27" s="575"/>
      <c r="H27" s="2">
        <v>0</v>
      </c>
      <c r="I27" s="28">
        <f>I25*H27</f>
        <v>0</v>
      </c>
      <c r="J27" s="28">
        <f>J25*H27</f>
        <v>0</v>
      </c>
      <c r="K27" s="28">
        <f>K25*I27</f>
        <v>0</v>
      </c>
      <c r="L27" s="28">
        <f>L25*J27</f>
        <v>0</v>
      </c>
      <c r="M27" s="28">
        <f t="shared" ref="M27:R27" si="8">M25*$H$27</f>
        <v>0</v>
      </c>
      <c r="N27" s="28">
        <f t="shared" si="8"/>
        <v>0</v>
      </c>
      <c r="O27" s="28">
        <f t="shared" si="8"/>
        <v>0</v>
      </c>
      <c r="P27" s="28">
        <f t="shared" si="8"/>
        <v>0</v>
      </c>
      <c r="Q27" s="28">
        <f t="shared" si="8"/>
        <v>0</v>
      </c>
      <c r="R27" s="28">
        <f t="shared" si="8"/>
        <v>0</v>
      </c>
    </row>
    <row r="28" spans="1:18" x14ac:dyDescent="0.2">
      <c r="A28" s="22" t="s">
        <v>13</v>
      </c>
      <c r="B28" s="575" t="s">
        <v>2</v>
      </c>
      <c r="C28" s="575"/>
      <c r="D28" s="575"/>
      <c r="E28" s="575"/>
      <c r="F28" s="575"/>
      <c r="G28" s="575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575" t="s">
        <v>56</v>
      </c>
      <c r="C29" s="575"/>
      <c r="D29" s="575"/>
      <c r="E29" s="575"/>
      <c r="F29" s="575"/>
      <c r="G29" s="575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575" t="s">
        <v>57</v>
      </c>
      <c r="C30" s="575"/>
      <c r="D30" s="575"/>
      <c r="E30" s="575"/>
      <c r="F30" s="575"/>
      <c r="G30" s="575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575" t="s">
        <v>4</v>
      </c>
      <c r="C31" s="575"/>
      <c r="D31" s="575"/>
      <c r="E31" s="575"/>
      <c r="F31" s="575"/>
      <c r="G31" s="575"/>
      <c r="H31" s="2"/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</row>
    <row r="32" spans="1:18" x14ac:dyDescent="0.2">
      <c r="A32" s="569" t="s">
        <v>82</v>
      </c>
      <c r="B32" s="569"/>
      <c r="C32" s="569"/>
      <c r="D32" s="569"/>
      <c r="E32" s="569"/>
      <c r="F32" s="569"/>
      <c r="G32" s="569"/>
      <c r="H32" s="569"/>
      <c r="I32" s="29">
        <f>SUM(I25:I31)</f>
        <v>1712.26</v>
      </c>
      <c r="J32" s="29">
        <f>SUM(J25:J31)</f>
        <v>2017.34</v>
      </c>
      <c r="K32" s="29">
        <f>SUM(K25:K31)</f>
        <v>2017.34</v>
      </c>
      <c r="L32" s="29">
        <f>SUM(L25:L31)</f>
        <v>2157.9499999999998</v>
      </c>
      <c r="M32" s="29">
        <f>SUM(M25:M31)</f>
        <v>2157.9499999999998</v>
      </c>
      <c r="N32" s="29">
        <f t="shared" ref="N32:O32" si="9">SUM(N25:N31)</f>
        <v>2315.2600000000002</v>
      </c>
      <c r="O32" s="29">
        <f t="shared" si="9"/>
        <v>2315.2600000000002</v>
      </c>
      <c r="P32" s="29">
        <f t="shared" ref="P32:Q32" si="10">SUM(P25:P31)</f>
        <v>2454.1799999999998</v>
      </c>
      <c r="Q32" s="29">
        <f t="shared" si="10"/>
        <v>2454.1799999999998</v>
      </c>
      <c r="R32" s="29">
        <f t="shared" ref="R32" si="11">SUM(R25:R31)</f>
        <v>2454.1799999999998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580" t="s">
        <v>58</v>
      </c>
      <c r="B34" s="580"/>
      <c r="C34" s="580"/>
      <c r="D34" s="580"/>
      <c r="E34" s="580"/>
      <c r="F34" s="580"/>
      <c r="G34" s="580"/>
      <c r="H34" s="580"/>
      <c r="I34" s="580"/>
    </row>
    <row r="35" spans="1:18" x14ac:dyDescent="0.2">
      <c r="A35" s="569" t="s">
        <v>72</v>
      </c>
      <c r="B35" s="569"/>
      <c r="C35" s="569"/>
      <c r="D35" s="569"/>
      <c r="E35" s="569"/>
      <c r="F35" s="569"/>
      <c r="G35" s="569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575" t="s">
        <v>60</v>
      </c>
      <c r="C36" s="575"/>
      <c r="D36" s="575"/>
      <c r="E36" s="575"/>
      <c r="F36" s="575"/>
      <c r="G36" s="575"/>
      <c r="H36" s="1">
        <v>8.3299999999999999E-2</v>
      </c>
      <c r="I36" s="28">
        <f>I32*H36</f>
        <v>142.63</v>
      </c>
      <c r="J36" s="28">
        <f>J32*H36</f>
        <v>168.04</v>
      </c>
      <c r="K36" s="28">
        <f>K32*H36</f>
        <v>168.04</v>
      </c>
      <c r="L36" s="28">
        <f t="shared" ref="L36:R36" si="12">L32*$H$36</f>
        <v>179.76</v>
      </c>
      <c r="M36" s="28">
        <f t="shared" si="12"/>
        <v>179.76</v>
      </c>
      <c r="N36" s="28">
        <f t="shared" si="12"/>
        <v>192.86</v>
      </c>
      <c r="O36" s="28">
        <f t="shared" si="12"/>
        <v>192.86</v>
      </c>
      <c r="P36" s="28">
        <f t="shared" si="12"/>
        <v>204.43</v>
      </c>
      <c r="Q36" s="28">
        <f t="shared" si="12"/>
        <v>204.43</v>
      </c>
      <c r="R36" s="28">
        <f t="shared" si="12"/>
        <v>204.43</v>
      </c>
    </row>
    <row r="37" spans="1:18" x14ac:dyDescent="0.2">
      <c r="A37" s="22" t="s">
        <v>11</v>
      </c>
      <c r="B37" s="575" t="s">
        <v>113</v>
      </c>
      <c r="C37" s="575"/>
      <c r="D37" s="575"/>
      <c r="E37" s="575"/>
      <c r="F37" s="575"/>
      <c r="G37" s="575"/>
      <c r="H37" s="23">
        <v>0.1111</v>
      </c>
      <c r="I37" s="28">
        <f>I32*H37</f>
        <v>190.23</v>
      </c>
      <c r="J37" s="28">
        <f>J32*H37</f>
        <v>224.13</v>
      </c>
      <c r="K37" s="28">
        <f>K32*H37</f>
        <v>224.13</v>
      </c>
      <c r="L37" s="28">
        <f t="shared" ref="L37:R37" si="13">L32*$H$37</f>
        <v>239.75</v>
      </c>
      <c r="M37" s="28">
        <f t="shared" si="13"/>
        <v>239.75</v>
      </c>
      <c r="N37" s="28">
        <f t="shared" si="13"/>
        <v>257.23</v>
      </c>
      <c r="O37" s="28">
        <f t="shared" si="13"/>
        <v>257.23</v>
      </c>
      <c r="P37" s="28">
        <f t="shared" si="13"/>
        <v>272.66000000000003</v>
      </c>
      <c r="Q37" s="28">
        <f t="shared" si="13"/>
        <v>272.66000000000003</v>
      </c>
      <c r="R37" s="28">
        <f t="shared" si="13"/>
        <v>272.66000000000003</v>
      </c>
    </row>
    <row r="38" spans="1:18" x14ac:dyDescent="0.2">
      <c r="A38" s="90" t="s">
        <v>12</v>
      </c>
      <c r="B38" s="592" t="s">
        <v>205</v>
      </c>
      <c r="C38" s="593"/>
      <c r="D38" s="593"/>
      <c r="E38" s="593"/>
      <c r="F38" s="593"/>
      <c r="G38" s="594"/>
      <c r="H38" s="88">
        <f>(H50*(H36+H37))</f>
        <v>7.4300000000000005E-2</v>
      </c>
      <c r="I38" s="89">
        <f>H38*I32</f>
        <v>127.22</v>
      </c>
      <c r="J38" s="89">
        <f>H38*J32</f>
        <v>149.88999999999999</v>
      </c>
      <c r="K38" s="89">
        <f>H38*K32</f>
        <v>149.88999999999999</v>
      </c>
      <c r="L38" s="89">
        <f t="shared" ref="L38:R38" si="14">$H$38*L32</f>
        <v>160.34</v>
      </c>
      <c r="M38" s="89">
        <f t="shared" si="14"/>
        <v>160.34</v>
      </c>
      <c r="N38" s="89">
        <f t="shared" si="14"/>
        <v>172.02</v>
      </c>
      <c r="O38" s="89">
        <f t="shared" si="14"/>
        <v>172.02</v>
      </c>
      <c r="P38" s="89">
        <f t="shared" si="14"/>
        <v>182.35</v>
      </c>
      <c r="Q38" s="89">
        <f t="shared" si="14"/>
        <v>182.35</v>
      </c>
      <c r="R38" s="89">
        <f t="shared" si="14"/>
        <v>182.35</v>
      </c>
    </row>
    <row r="39" spans="1:18" x14ac:dyDescent="0.2">
      <c r="A39" s="569" t="s">
        <v>61</v>
      </c>
      <c r="B39" s="569"/>
      <c r="C39" s="569"/>
      <c r="D39" s="569"/>
      <c r="E39" s="569"/>
      <c r="F39" s="569"/>
      <c r="G39" s="569"/>
      <c r="H39" s="4">
        <f>TRUNC(SUM(H36:H38),4)</f>
        <v>0.26869999999999999</v>
      </c>
      <c r="I39" s="29">
        <f>SUM(I36:I38)</f>
        <v>460.08</v>
      </c>
      <c r="J39" s="29">
        <f>SUM(J36:J38)</f>
        <v>542.05999999999995</v>
      </c>
      <c r="K39" s="29">
        <f>SUM(K36:K38)</f>
        <v>542.05999999999995</v>
      </c>
      <c r="L39" s="29">
        <f>SUM(L36:L38)</f>
        <v>579.85</v>
      </c>
      <c r="M39" s="29">
        <f>SUM(M36:M38)</f>
        <v>579.85</v>
      </c>
      <c r="N39" s="29">
        <f t="shared" ref="N39:O39" si="15">SUM(N36:N38)</f>
        <v>622.11</v>
      </c>
      <c r="O39" s="29">
        <f t="shared" si="15"/>
        <v>622.11</v>
      </c>
      <c r="P39" s="29">
        <f t="shared" ref="P39:Q39" si="16">SUM(P36:P38)</f>
        <v>659.44</v>
      </c>
      <c r="Q39" s="29">
        <f t="shared" si="16"/>
        <v>659.44</v>
      </c>
      <c r="R39" s="29">
        <f t="shared" ref="R39" si="17">SUM(R36:R38)</f>
        <v>659.44</v>
      </c>
    </row>
    <row r="40" spans="1:18" x14ac:dyDescent="0.2">
      <c r="A40" s="595"/>
      <c r="B40" s="596"/>
      <c r="C40" s="596"/>
      <c r="D40" s="596"/>
      <c r="E40" s="596"/>
      <c r="F40" s="596"/>
      <c r="G40" s="596"/>
      <c r="H40" s="596"/>
      <c r="I40" s="596"/>
    </row>
    <row r="41" spans="1:18" x14ac:dyDescent="0.2">
      <c r="A41" s="569" t="s">
        <v>73</v>
      </c>
      <c r="B41" s="569"/>
      <c r="C41" s="569"/>
      <c r="D41" s="569"/>
      <c r="E41" s="569"/>
      <c r="F41" s="569"/>
      <c r="G41" s="569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575" t="s">
        <v>64</v>
      </c>
      <c r="C42" s="575"/>
      <c r="D42" s="575"/>
      <c r="E42" s="575"/>
      <c r="F42" s="575"/>
      <c r="G42" s="575"/>
      <c r="H42" s="1">
        <v>0.2</v>
      </c>
      <c r="I42" s="28">
        <f>($I$32)*H42</f>
        <v>342.45</v>
      </c>
      <c r="J42" s="28">
        <f t="shared" ref="J42:J49" si="18">($J$32)*H42</f>
        <v>403.47</v>
      </c>
      <c r="K42" s="28">
        <f t="shared" ref="K42:K49" si="19">($J$32)*H42</f>
        <v>403.47</v>
      </c>
      <c r="L42" s="28">
        <f t="shared" ref="L42:R42" si="20">(L32)*$H$42</f>
        <v>431.59</v>
      </c>
      <c r="M42" s="28">
        <f t="shared" si="20"/>
        <v>431.59</v>
      </c>
      <c r="N42" s="28">
        <f t="shared" si="20"/>
        <v>463.05</v>
      </c>
      <c r="O42" s="28">
        <f t="shared" si="20"/>
        <v>463.05</v>
      </c>
      <c r="P42" s="28">
        <f t="shared" si="20"/>
        <v>490.84</v>
      </c>
      <c r="Q42" s="28">
        <f t="shared" si="20"/>
        <v>490.84</v>
      </c>
      <c r="R42" s="28">
        <f t="shared" si="20"/>
        <v>490.84</v>
      </c>
    </row>
    <row r="43" spans="1:18" x14ac:dyDescent="0.2">
      <c r="A43" s="22" t="s">
        <v>11</v>
      </c>
      <c r="B43" s="575" t="s">
        <v>65</v>
      </c>
      <c r="C43" s="575"/>
      <c r="D43" s="575"/>
      <c r="E43" s="575"/>
      <c r="F43" s="575"/>
      <c r="G43" s="575"/>
      <c r="H43" s="1">
        <v>2.5000000000000001E-2</v>
      </c>
      <c r="I43" s="28">
        <f t="shared" ref="I43:I49" si="21">($I$32)*H43</f>
        <v>42.81</v>
      </c>
      <c r="J43" s="28">
        <f t="shared" si="18"/>
        <v>50.43</v>
      </c>
      <c r="K43" s="28">
        <f t="shared" si="19"/>
        <v>50.43</v>
      </c>
      <c r="L43" s="28">
        <f t="shared" ref="L43:R43" si="22">(L32)*$H$43</f>
        <v>53.95</v>
      </c>
      <c r="M43" s="28">
        <f t="shared" si="22"/>
        <v>53.95</v>
      </c>
      <c r="N43" s="28">
        <f t="shared" si="22"/>
        <v>57.88</v>
      </c>
      <c r="O43" s="28">
        <f t="shared" si="22"/>
        <v>57.88</v>
      </c>
      <c r="P43" s="28">
        <f t="shared" si="22"/>
        <v>61.35</v>
      </c>
      <c r="Q43" s="28">
        <f t="shared" si="22"/>
        <v>61.35</v>
      </c>
      <c r="R43" s="28">
        <f t="shared" si="22"/>
        <v>61.35</v>
      </c>
    </row>
    <row r="44" spans="1:18" x14ac:dyDescent="0.2">
      <c r="A44" s="22" t="s">
        <v>12</v>
      </c>
      <c r="B44" s="575" t="s">
        <v>66</v>
      </c>
      <c r="C44" s="575"/>
      <c r="D44" s="575"/>
      <c r="E44" s="575"/>
      <c r="F44" s="575"/>
      <c r="G44" s="575"/>
      <c r="H44" s="10">
        <f>3%*1.4694</f>
        <v>4.4080000000000001E-2</v>
      </c>
      <c r="I44" s="28">
        <f t="shared" si="21"/>
        <v>75.48</v>
      </c>
      <c r="J44" s="28">
        <f t="shared" si="18"/>
        <v>88.92</v>
      </c>
      <c r="K44" s="28">
        <f t="shared" si="19"/>
        <v>88.92</v>
      </c>
      <c r="L44" s="28">
        <f t="shared" ref="L44:R44" si="23">(L32)*$H$44</f>
        <v>95.12</v>
      </c>
      <c r="M44" s="28">
        <f t="shared" si="23"/>
        <v>95.12</v>
      </c>
      <c r="N44" s="28">
        <f t="shared" si="23"/>
        <v>102.06</v>
      </c>
      <c r="O44" s="28">
        <f t="shared" si="23"/>
        <v>102.06</v>
      </c>
      <c r="P44" s="28">
        <f t="shared" si="23"/>
        <v>108.18</v>
      </c>
      <c r="Q44" s="28">
        <f t="shared" si="23"/>
        <v>108.18</v>
      </c>
      <c r="R44" s="28">
        <f t="shared" si="23"/>
        <v>108.18</v>
      </c>
    </row>
    <row r="45" spans="1:18" x14ac:dyDescent="0.2">
      <c r="A45" s="22" t="s">
        <v>13</v>
      </c>
      <c r="B45" s="575" t="s">
        <v>63</v>
      </c>
      <c r="C45" s="575"/>
      <c r="D45" s="575"/>
      <c r="E45" s="575"/>
      <c r="F45" s="575"/>
      <c r="G45" s="575"/>
      <c r="H45" s="1">
        <v>1.4999999999999999E-2</v>
      </c>
      <c r="I45" s="28">
        <f t="shared" si="21"/>
        <v>25.68</v>
      </c>
      <c r="J45" s="28">
        <f t="shared" si="18"/>
        <v>30.26</v>
      </c>
      <c r="K45" s="28">
        <f t="shared" si="19"/>
        <v>30.26</v>
      </c>
      <c r="L45" s="28">
        <f t="shared" ref="L45:R45" si="24">(L32)*$H$45</f>
        <v>32.369999999999997</v>
      </c>
      <c r="M45" s="28">
        <f t="shared" si="24"/>
        <v>32.369999999999997</v>
      </c>
      <c r="N45" s="28">
        <f t="shared" si="24"/>
        <v>34.729999999999997</v>
      </c>
      <c r="O45" s="28">
        <f t="shared" si="24"/>
        <v>34.729999999999997</v>
      </c>
      <c r="P45" s="28">
        <f t="shared" si="24"/>
        <v>36.81</v>
      </c>
      <c r="Q45" s="28">
        <f t="shared" si="24"/>
        <v>36.81</v>
      </c>
      <c r="R45" s="28">
        <f t="shared" si="24"/>
        <v>36.81</v>
      </c>
    </row>
    <row r="46" spans="1:18" x14ac:dyDescent="0.2">
      <c r="A46" s="22" t="s">
        <v>14</v>
      </c>
      <c r="B46" s="575" t="s">
        <v>67</v>
      </c>
      <c r="C46" s="575"/>
      <c r="D46" s="575"/>
      <c r="E46" s="575"/>
      <c r="F46" s="575"/>
      <c r="G46" s="575"/>
      <c r="H46" s="1">
        <v>0.01</v>
      </c>
      <c r="I46" s="28">
        <f t="shared" si="21"/>
        <v>17.12</v>
      </c>
      <c r="J46" s="28">
        <f t="shared" si="18"/>
        <v>20.170000000000002</v>
      </c>
      <c r="K46" s="28">
        <f t="shared" si="19"/>
        <v>20.170000000000002</v>
      </c>
      <c r="L46" s="28">
        <f t="shared" ref="L46:R46" si="25">(L32)*$H$46</f>
        <v>21.58</v>
      </c>
      <c r="M46" s="28">
        <f t="shared" si="25"/>
        <v>21.58</v>
      </c>
      <c r="N46" s="28">
        <f t="shared" si="25"/>
        <v>23.15</v>
      </c>
      <c r="O46" s="28">
        <f t="shared" si="25"/>
        <v>23.15</v>
      </c>
      <c r="P46" s="28">
        <f t="shared" si="25"/>
        <v>24.54</v>
      </c>
      <c r="Q46" s="28">
        <f t="shared" si="25"/>
        <v>24.54</v>
      </c>
      <c r="R46" s="28">
        <f t="shared" si="25"/>
        <v>24.54</v>
      </c>
    </row>
    <row r="47" spans="1:18" x14ac:dyDescent="0.2">
      <c r="A47" s="22" t="s">
        <v>15</v>
      </c>
      <c r="B47" s="575" t="s">
        <v>68</v>
      </c>
      <c r="C47" s="575"/>
      <c r="D47" s="575"/>
      <c r="E47" s="575"/>
      <c r="F47" s="575"/>
      <c r="G47" s="575"/>
      <c r="H47" s="1">
        <v>6.0000000000000001E-3</v>
      </c>
      <c r="I47" s="28">
        <f t="shared" si="21"/>
        <v>10.27</v>
      </c>
      <c r="J47" s="28">
        <f t="shared" si="18"/>
        <v>12.1</v>
      </c>
      <c r="K47" s="28">
        <f t="shared" si="19"/>
        <v>12.1</v>
      </c>
      <c r="L47" s="28">
        <f t="shared" ref="L47:R47" si="26">(L32)*$H$47</f>
        <v>12.95</v>
      </c>
      <c r="M47" s="28">
        <f t="shared" si="26"/>
        <v>12.95</v>
      </c>
      <c r="N47" s="28">
        <f t="shared" si="26"/>
        <v>13.89</v>
      </c>
      <c r="O47" s="28">
        <f t="shared" si="26"/>
        <v>13.89</v>
      </c>
      <c r="P47" s="28">
        <f t="shared" si="26"/>
        <v>14.73</v>
      </c>
      <c r="Q47" s="28">
        <f t="shared" si="26"/>
        <v>14.73</v>
      </c>
      <c r="R47" s="28">
        <f t="shared" si="26"/>
        <v>14.73</v>
      </c>
    </row>
    <row r="48" spans="1:18" x14ac:dyDescent="0.2">
      <c r="A48" s="22" t="s">
        <v>16</v>
      </c>
      <c r="B48" s="575" t="s">
        <v>69</v>
      </c>
      <c r="C48" s="575"/>
      <c r="D48" s="575"/>
      <c r="E48" s="575"/>
      <c r="F48" s="575"/>
      <c r="G48" s="575"/>
      <c r="H48" s="1">
        <v>2E-3</v>
      </c>
      <c r="I48" s="28">
        <f t="shared" si="21"/>
        <v>3.42</v>
      </c>
      <c r="J48" s="28">
        <f t="shared" si="18"/>
        <v>4.03</v>
      </c>
      <c r="K48" s="28">
        <f t="shared" si="19"/>
        <v>4.03</v>
      </c>
      <c r="L48" s="28">
        <f t="shared" ref="L48:R48" si="27">(L32)*$H$48</f>
        <v>4.32</v>
      </c>
      <c r="M48" s="28">
        <f t="shared" si="27"/>
        <v>4.32</v>
      </c>
      <c r="N48" s="28">
        <f t="shared" si="27"/>
        <v>4.63</v>
      </c>
      <c r="O48" s="28">
        <f t="shared" si="27"/>
        <v>4.63</v>
      </c>
      <c r="P48" s="28">
        <f t="shared" si="27"/>
        <v>4.91</v>
      </c>
      <c r="Q48" s="28">
        <f t="shared" si="27"/>
        <v>4.91</v>
      </c>
      <c r="R48" s="28">
        <f t="shared" si="27"/>
        <v>4.91</v>
      </c>
    </row>
    <row r="49" spans="1:18" x14ac:dyDescent="0.2">
      <c r="A49" s="22" t="s">
        <v>17</v>
      </c>
      <c r="B49" s="575" t="s">
        <v>70</v>
      </c>
      <c r="C49" s="575"/>
      <c r="D49" s="575"/>
      <c r="E49" s="575"/>
      <c r="F49" s="575"/>
      <c r="G49" s="575"/>
      <c r="H49" s="1">
        <v>0.08</v>
      </c>
      <c r="I49" s="28">
        <f t="shared" si="21"/>
        <v>136.97999999999999</v>
      </c>
      <c r="J49" s="28">
        <f t="shared" si="18"/>
        <v>161.38999999999999</v>
      </c>
      <c r="K49" s="28">
        <f t="shared" si="19"/>
        <v>161.38999999999999</v>
      </c>
      <c r="L49" s="28">
        <f t="shared" ref="L49:R49" si="28">(L32)*$H$49</f>
        <v>172.64</v>
      </c>
      <c r="M49" s="28">
        <f t="shared" si="28"/>
        <v>172.64</v>
      </c>
      <c r="N49" s="28">
        <f t="shared" si="28"/>
        <v>185.22</v>
      </c>
      <c r="O49" s="28">
        <f t="shared" si="28"/>
        <v>185.22</v>
      </c>
      <c r="P49" s="28">
        <f t="shared" si="28"/>
        <v>196.33</v>
      </c>
      <c r="Q49" s="28">
        <f t="shared" si="28"/>
        <v>196.33</v>
      </c>
      <c r="R49" s="28">
        <f t="shared" si="28"/>
        <v>196.33</v>
      </c>
    </row>
    <row r="50" spans="1:18" x14ac:dyDescent="0.2">
      <c r="A50" s="569" t="s">
        <v>71</v>
      </c>
      <c r="B50" s="569"/>
      <c r="C50" s="569"/>
      <c r="D50" s="569"/>
      <c r="E50" s="569"/>
      <c r="F50" s="569"/>
      <c r="G50" s="569"/>
      <c r="H50" s="4">
        <f>SUM(H42:H49)</f>
        <v>0.3821</v>
      </c>
      <c r="I50" s="29">
        <f>TRUNC(SUM(I42:I49),2)</f>
        <v>654.21</v>
      </c>
      <c r="J50" s="29">
        <f>TRUNC(SUM(J42:J49),2)</f>
        <v>770.77</v>
      </c>
      <c r="K50" s="29">
        <f>TRUNC(SUM(K42:K49),2)</f>
        <v>770.77</v>
      </c>
      <c r="L50" s="29">
        <f>TRUNC(SUM(L42:L49),2)</f>
        <v>824.52</v>
      </c>
      <c r="M50" s="29">
        <f>TRUNC(SUM(M42:M49),2)</f>
        <v>824.52</v>
      </c>
      <c r="N50" s="29">
        <f t="shared" ref="N50:O50" si="29">TRUNC(SUM(N42:N49),2)</f>
        <v>884.61</v>
      </c>
      <c r="O50" s="29">
        <f t="shared" si="29"/>
        <v>884.61</v>
      </c>
      <c r="P50" s="29">
        <f t="shared" ref="P50:Q50" si="30">TRUNC(SUM(P42:P49),2)</f>
        <v>937.69</v>
      </c>
      <c r="Q50" s="29">
        <f t="shared" si="30"/>
        <v>937.69</v>
      </c>
      <c r="R50" s="29">
        <f t="shared" ref="R50" si="31">TRUNC(SUM(R42:R49),2)</f>
        <v>937.69</v>
      </c>
    </row>
    <row r="51" spans="1:18" x14ac:dyDescent="0.2">
      <c r="A51" s="587"/>
      <c r="B51" s="587"/>
      <c r="C51" s="587"/>
      <c r="D51" s="587"/>
      <c r="E51" s="587"/>
      <c r="F51" s="587"/>
      <c r="G51" s="587"/>
      <c r="H51" s="587"/>
      <c r="I51" s="588"/>
    </row>
    <row r="52" spans="1:18" x14ac:dyDescent="0.2">
      <c r="A52" s="569" t="s">
        <v>74</v>
      </c>
      <c r="B52" s="569"/>
      <c r="C52" s="569"/>
      <c r="D52" s="569"/>
      <c r="E52" s="569"/>
      <c r="F52" s="569"/>
      <c r="G52" s="569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577" t="s">
        <v>249</v>
      </c>
      <c r="C53" s="577"/>
      <c r="D53" s="577"/>
      <c r="E53" s="577"/>
      <c r="F53" s="577"/>
      <c r="G53" s="577"/>
      <c r="H53" s="25" t="s">
        <v>0</v>
      </c>
      <c r="I53" s="30">
        <f>(4.38*42)-(I19*6%)</f>
        <v>101.17</v>
      </c>
      <c r="J53" s="152">
        <f>(4.98*42)-(J19*6%)</f>
        <v>111.62</v>
      </c>
      <c r="K53" s="152">
        <f>(4.98*42)-(K19*6%)</f>
        <v>111.62</v>
      </c>
      <c r="L53" s="152">
        <f>(5.9*42)-(L19*6%)</f>
        <v>143.46</v>
      </c>
      <c r="M53" s="159">
        <f>(5.9*42)-(L19*6%)</f>
        <v>143.46</v>
      </c>
      <c r="N53" s="152">
        <f>(5.9*42)-(N19*6%)</f>
        <v>135.85</v>
      </c>
      <c r="O53" s="159">
        <f>(5.9*42)-(N19*6%)</f>
        <v>135.85</v>
      </c>
      <c r="P53" s="152">
        <f>(6.2*42)-(P19*6%)</f>
        <v>141.74</v>
      </c>
      <c r="Q53" s="159">
        <f>(6.2*42)-(Q19*6%)</f>
        <v>141.74</v>
      </c>
      <c r="R53" s="159">
        <f>(6.2*42)-(R19*6%)</f>
        <v>141.74</v>
      </c>
    </row>
    <row r="54" spans="1:18" hidden="1" x14ac:dyDescent="0.2">
      <c r="A54" s="22"/>
      <c r="B54" s="589" t="s">
        <v>199</v>
      </c>
      <c r="C54" s="590"/>
      <c r="D54" s="590"/>
      <c r="E54" s="590"/>
      <c r="F54" s="590"/>
      <c r="G54" s="591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577" t="s">
        <v>120</v>
      </c>
      <c r="C55" s="577"/>
      <c r="D55" s="577"/>
      <c r="E55" s="577"/>
      <c r="F55" s="577"/>
      <c r="G55" s="577"/>
      <c r="H55" s="25" t="s">
        <v>0</v>
      </c>
      <c r="I55" s="30">
        <f>(18.23*21*0.99)</f>
        <v>379</v>
      </c>
      <c r="J55" s="30">
        <f>(21.27*21*0.99)</f>
        <v>442.2</v>
      </c>
      <c r="K55" s="30">
        <f>(21.27*21*0.99)</f>
        <v>442.2</v>
      </c>
      <c r="L55" s="30">
        <f>(22.55*21*0.99)</f>
        <v>468.81</v>
      </c>
      <c r="M55" s="30">
        <f>(22.55*21*0.99)</f>
        <v>468.81</v>
      </c>
      <c r="N55" s="30">
        <f>(27.29*21*0.99)</f>
        <v>567.36</v>
      </c>
      <c r="O55" s="30">
        <f>(27.29*21*0.99)</f>
        <v>567.36</v>
      </c>
      <c r="P55" s="30">
        <f>(33*21*0.99)</f>
        <v>686.07</v>
      </c>
      <c r="Q55" s="30">
        <f>(33*21*0.99)</f>
        <v>686.07</v>
      </c>
      <c r="R55" s="30">
        <f>(33*21*0.99)</f>
        <v>686.07</v>
      </c>
    </row>
    <row r="56" spans="1:18" x14ac:dyDescent="0.2">
      <c r="A56" s="22" t="s">
        <v>13</v>
      </c>
      <c r="B56" s="577" t="s">
        <v>121</v>
      </c>
      <c r="C56" s="577"/>
      <c r="D56" s="577"/>
      <c r="E56" s="577"/>
      <c r="F56" s="577"/>
      <c r="G56" s="577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589" t="s">
        <v>124</v>
      </c>
      <c r="C57" s="590"/>
      <c r="D57" s="590"/>
      <c r="E57" s="590"/>
      <c r="F57" s="590"/>
      <c r="G57" s="591"/>
      <c r="H57" s="25"/>
      <c r="I57" s="30">
        <f>(I32*0.01%)</f>
        <v>0.17</v>
      </c>
      <c r="J57" s="30">
        <f>(J32*0.01%)</f>
        <v>0.2</v>
      </c>
      <c r="K57" s="30">
        <f>(K32*0.01%)</f>
        <v>0.2</v>
      </c>
      <c r="L57" s="30">
        <f>(L32*0.01%)</f>
        <v>0.22</v>
      </c>
      <c r="M57" s="30">
        <f>(M32*0.01%)</f>
        <v>0.22</v>
      </c>
      <c r="N57" s="30">
        <f t="shared" ref="N57:O57" si="32">(N32*0.01%)</f>
        <v>0.23</v>
      </c>
      <c r="O57" s="30">
        <f t="shared" si="32"/>
        <v>0.23</v>
      </c>
      <c r="P57" s="30">
        <f t="shared" ref="P57:Q57" si="33">(P32*0.01%)</f>
        <v>0.25</v>
      </c>
      <c r="Q57" s="30">
        <f t="shared" si="33"/>
        <v>0.25</v>
      </c>
      <c r="R57" s="30">
        <f t="shared" ref="R57" si="34">(R32*0.01%)</f>
        <v>0.25</v>
      </c>
    </row>
    <row r="58" spans="1:18" x14ac:dyDescent="0.2">
      <c r="A58" s="22" t="s">
        <v>15</v>
      </c>
      <c r="B58" s="589" t="s">
        <v>123</v>
      </c>
      <c r="C58" s="590"/>
      <c r="D58" s="590"/>
      <c r="E58" s="590"/>
      <c r="F58" s="590"/>
      <c r="G58" s="591"/>
      <c r="H58" s="40">
        <v>0.05</v>
      </c>
      <c r="I58" s="30">
        <f>I32*H58</f>
        <v>85.61</v>
      </c>
      <c r="J58" s="30">
        <f>J32*7%</f>
        <v>141.21</v>
      </c>
      <c r="K58" s="30">
        <f>K32*7%</f>
        <v>141.21</v>
      </c>
      <c r="L58" s="30">
        <f>L32*7%</f>
        <v>151.06</v>
      </c>
      <c r="M58" s="30">
        <f>M32*7%</f>
        <v>151.06</v>
      </c>
      <c r="N58" s="30">
        <f t="shared" ref="N58:O58" si="35">N32*7%</f>
        <v>162.07</v>
      </c>
      <c r="O58" s="30">
        <f t="shared" si="35"/>
        <v>162.07</v>
      </c>
      <c r="P58" s="30">
        <f t="shared" ref="P58:Q58" si="36">P32*7%</f>
        <v>171.79</v>
      </c>
      <c r="Q58" s="30">
        <f t="shared" si="36"/>
        <v>171.79</v>
      </c>
      <c r="R58" s="30">
        <f t="shared" ref="R58" si="37">R32*7%</f>
        <v>171.79</v>
      </c>
    </row>
    <row r="59" spans="1:18" x14ac:dyDescent="0.2">
      <c r="A59" s="22" t="s">
        <v>16</v>
      </c>
      <c r="B59" s="589" t="s">
        <v>122</v>
      </c>
      <c r="C59" s="590"/>
      <c r="D59" s="590"/>
      <c r="E59" s="590"/>
      <c r="F59" s="590"/>
      <c r="G59" s="591"/>
      <c r="H59" s="25" t="s">
        <v>0</v>
      </c>
      <c r="I59" s="30">
        <f>(I25+I27)*0.25%</f>
        <v>3.29</v>
      </c>
      <c r="J59" s="30">
        <f>(J25+J27)*0.25%</f>
        <v>3.88</v>
      </c>
      <c r="K59" s="30">
        <f>(K25+K27)*0.25%</f>
        <v>3.88</v>
      </c>
      <c r="L59" s="30">
        <f t="shared" ref="L59:R59" si="38">(L25+L27)*1%</f>
        <v>16.600000000000001</v>
      </c>
      <c r="M59" s="30">
        <f t="shared" si="38"/>
        <v>16.600000000000001</v>
      </c>
      <c r="N59" s="30">
        <f t="shared" si="38"/>
        <v>17.809999999999999</v>
      </c>
      <c r="O59" s="30">
        <f t="shared" si="38"/>
        <v>17.809999999999999</v>
      </c>
      <c r="P59" s="30">
        <f t="shared" si="38"/>
        <v>18.88</v>
      </c>
      <c r="Q59" s="30">
        <f t="shared" si="38"/>
        <v>18.88</v>
      </c>
      <c r="R59" s="30">
        <f t="shared" si="38"/>
        <v>18.88</v>
      </c>
    </row>
    <row r="60" spans="1:18" x14ac:dyDescent="0.2">
      <c r="A60" s="569" t="s">
        <v>75</v>
      </c>
      <c r="B60" s="569"/>
      <c r="C60" s="569"/>
      <c r="D60" s="569"/>
      <c r="E60" s="569"/>
      <c r="F60" s="569"/>
      <c r="G60" s="569"/>
      <c r="H60" s="569"/>
      <c r="I60" s="29">
        <f>TRUNC(SUM(I53:I59),2)</f>
        <v>580.24</v>
      </c>
      <c r="J60" s="29">
        <f>TRUNC(SUM(J53:J59),2)</f>
        <v>710.11</v>
      </c>
      <c r="K60" s="29">
        <f>TRUNC(SUM(K53:K59),2)</f>
        <v>710.11</v>
      </c>
      <c r="L60" s="29">
        <f>TRUNC(SUM(L53:L59),2)</f>
        <v>791.15</v>
      </c>
      <c r="M60" s="29">
        <f>TRUNC(SUM(M53:M59),2)</f>
        <v>791.15</v>
      </c>
      <c r="N60" s="29">
        <f t="shared" ref="N60:O60" si="39">TRUNC(SUM(N53:N59),2)</f>
        <v>894.32</v>
      </c>
      <c r="O60" s="29">
        <f t="shared" si="39"/>
        <v>894.32</v>
      </c>
      <c r="P60" s="29">
        <f t="shared" ref="P60:Q60" si="40">TRUNC(SUM(P53:P59),2)</f>
        <v>1029.73</v>
      </c>
      <c r="Q60" s="29">
        <f t="shared" si="40"/>
        <v>1029.73</v>
      </c>
      <c r="R60" s="29">
        <f t="shared" ref="R60" si="41">TRUNC(SUM(R53:R59),2)</f>
        <v>1029.73</v>
      </c>
    </row>
    <row r="61" spans="1:18" x14ac:dyDescent="0.2">
      <c r="A61" s="587"/>
      <c r="B61" s="587"/>
      <c r="C61" s="587"/>
      <c r="D61" s="587"/>
      <c r="E61" s="587"/>
      <c r="F61" s="587"/>
      <c r="G61" s="587"/>
      <c r="H61" s="587"/>
      <c r="I61" s="588"/>
    </row>
    <row r="62" spans="1:18" x14ac:dyDescent="0.2">
      <c r="A62" s="571" t="s">
        <v>76</v>
      </c>
      <c r="B62" s="571"/>
      <c r="C62" s="571"/>
      <c r="D62" s="571"/>
      <c r="E62" s="571"/>
      <c r="F62" s="571"/>
      <c r="G62" s="571"/>
      <c r="H62" s="571"/>
      <c r="I62" s="571"/>
    </row>
    <row r="63" spans="1:18" x14ac:dyDescent="0.2">
      <c r="A63" s="569" t="s">
        <v>80</v>
      </c>
      <c r="B63" s="569"/>
      <c r="C63" s="569"/>
      <c r="D63" s="569"/>
      <c r="E63" s="569"/>
      <c r="F63" s="569"/>
      <c r="G63" s="569"/>
      <c r="H63" s="569"/>
      <c r="I63" s="22" t="s">
        <v>1</v>
      </c>
      <c r="J63" s="22" t="s">
        <v>1</v>
      </c>
      <c r="K63" s="22" t="s">
        <v>1</v>
      </c>
      <c r="L63" s="22" t="s">
        <v>1</v>
      </c>
      <c r="M63" s="22" t="s">
        <v>1</v>
      </c>
      <c r="N63" s="22" t="s">
        <v>1</v>
      </c>
      <c r="O63" s="22" t="s">
        <v>1</v>
      </c>
      <c r="P63" s="22" t="s">
        <v>1</v>
      </c>
      <c r="Q63" s="22" t="s">
        <v>1</v>
      </c>
      <c r="R63" s="22" t="s">
        <v>1</v>
      </c>
    </row>
    <row r="64" spans="1:18" x14ac:dyDescent="0.2">
      <c r="A64" s="22" t="s">
        <v>77</v>
      </c>
      <c r="B64" s="551" t="s">
        <v>59</v>
      </c>
      <c r="C64" s="551"/>
      <c r="D64" s="551"/>
      <c r="E64" s="551"/>
      <c r="F64" s="551"/>
      <c r="G64" s="551"/>
      <c r="H64" s="551"/>
      <c r="I64" s="28">
        <f>I39</f>
        <v>460.08</v>
      </c>
      <c r="J64" s="28">
        <f>J39</f>
        <v>542.05999999999995</v>
      </c>
      <c r="K64" s="28">
        <f>K39</f>
        <v>542.05999999999995</v>
      </c>
      <c r="L64" s="28">
        <f>L39</f>
        <v>579.85</v>
      </c>
      <c r="M64" s="28">
        <f>M39</f>
        <v>579.85</v>
      </c>
      <c r="N64" s="28">
        <f t="shared" ref="N64:O64" si="42">N39</f>
        <v>622.11</v>
      </c>
      <c r="O64" s="28">
        <f t="shared" si="42"/>
        <v>622.11</v>
      </c>
      <c r="P64" s="28">
        <f t="shared" ref="P64:Q64" si="43">P39</f>
        <v>659.44</v>
      </c>
      <c r="Q64" s="28">
        <f t="shared" si="43"/>
        <v>659.44</v>
      </c>
      <c r="R64" s="28">
        <f t="shared" ref="R64" si="44">R39</f>
        <v>659.44</v>
      </c>
    </row>
    <row r="65" spans="1:18" x14ac:dyDescent="0.2">
      <c r="A65" s="22" t="s">
        <v>78</v>
      </c>
      <c r="B65" s="551" t="s">
        <v>62</v>
      </c>
      <c r="C65" s="551"/>
      <c r="D65" s="551"/>
      <c r="E65" s="551"/>
      <c r="F65" s="551"/>
      <c r="G65" s="551"/>
      <c r="H65" s="551"/>
      <c r="I65" s="31">
        <f>I50</f>
        <v>654.21</v>
      </c>
      <c r="J65" s="31">
        <f>J50</f>
        <v>770.77</v>
      </c>
      <c r="K65" s="31">
        <f>K50</f>
        <v>770.77</v>
      </c>
      <c r="L65" s="31">
        <f>L50</f>
        <v>824.52</v>
      </c>
      <c r="M65" s="31">
        <f>M50</f>
        <v>824.52</v>
      </c>
      <c r="N65" s="31">
        <f t="shared" ref="N65:O65" si="45">N50</f>
        <v>884.61</v>
      </c>
      <c r="O65" s="31">
        <f t="shared" si="45"/>
        <v>884.61</v>
      </c>
      <c r="P65" s="31">
        <f t="shared" ref="P65:Q65" si="46">P50</f>
        <v>937.69</v>
      </c>
      <c r="Q65" s="31">
        <f t="shared" si="46"/>
        <v>937.69</v>
      </c>
      <c r="R65" s="31">
        <f t="shared" ref="R65" si="47">R50</f>
        <v>937.69</v>
      </c>
    </row>
    <row r="66" spans="1:18" x14ac:dyDescent="0.2">
      <c r="A66" s="22" t="s">
        <v>79</v>
      </c>
      <c r="B66" s="551" t="s">
        <v>81</v>
      </c>
      <c r="C66" s="551"/>
      <c r="D66" s="551"/>
      <c r="E66" s="551"/>
      <c r="F66" s="551"/>
      <c r="G66" s="551"/>
      <c r="H66" s="551"/>
      <c r="I66" s="31">
        <f>I60</f>
        <v>580.24</v>
      </c>
      <c r="J66" s="31">
        <f>J60</f>
        <v>710.11</v>
      </c>
      <c r="K66" s="31">
        <f>K60</f>
        <v>710.11</v>
      </c>
      <c r="L66" s="31">
        <f>L60</f>
        <v>791.15</v>
      </c>
      <c r="M66" s="31">
        <f>M60</f>
        <v>791.15</v>
      </c>
      <c r="N66" s="31">
        <f t="shared" ref="N66:O66" si="48">N60</f>
        <v>894.32</v>
      </c>
      <c r="O66" s="31">
        <f t="shared" si="48"/>
        <v>894.32</v>
      </c>
      <c r="P66" s="31">
        <f t="shared" ref="P66:Q66" si="49">P60</f>
        <v>1029.73</v>
      </c>
      <c r="Q66" s="31">
        <f t="shared" si="49"/>
        <v>1029.73</v>
      </c>
      <c r="R66" s="31">
        <f t="shared" ref="R66" si="50">R60</f>
        <v>1029.73</v>
      </c>
    </row>
    <row r="67" spans="1:18" x14ac:dyDescent="0.2">
      <c r="A67" s="569" t="s">
        <v>83</v>
      </c>
      <c r="B67" s="569"/>
      <c r="C67" s="569"/>
      <c r="D67" s="569"/>
      <c r="E67" s="569"/>
      <c r="F67" s="569"/>
      <c r="G67" s="569"/>
      <c r="H67" s="569"/>
      <c r="I67" s="32">
        <f>TRUNC(SUM(I64:I66),2)</f>
        <v>1694.53</v>
      </c>
      <c r="J67" s="32">
        <f>TRUNC(SUM(J64:J66),2)</f>
        <v>2022.94</v>
      </c>
      <c r="K67" s="32">
        <f>TRUNC(SUM(K64:K66),2)</f>
        <v>2022.94</v>
      </c>
      <c r="L67" s="32">
        <f>TRUNC(SUM(L64:L66),2)</f>
        <v>2195.52</v>
      </c>
      <c r="M67" s="32">
        <f>TRUNC(SUM(M64:M66),2)</f>
        <v>2195.52</v>
      </c>
      <c r="N67" s="32">
        <f t="shared" ref="N67:O67" si="51">TRUNC(SUM(N64:N66),2)</f>
        <v>2401.04</v>
      </c>
      <c r="O67" s="32">
        <f t="shared" si="51"/>
        <v>2401.04</v>
      </c>
      <c r="P67" s="32">
        <f t="shared" ref="P67:Q67" si="52">TRUNC(SUM(P64:P66),2)</f>
        <v>2626.86</v>
      </c>
      <c r="Q67" s="32">
        <f t="shared" si="52"/>
        <v>2626.86</v>
      </c>
      <c r="R67" s="32">
        <f t="shared" ref="R67" si="53">TRUNC(SUM(R64:R66),2)</f>
        <v>2626.86</v>
      </c>
    </row>
    <row r="68" spans="1:18" x14ac:dyDescent="0.2">
      <c r="A68" s="578"/>
      <c r="B68" s="579"/>
      <c r="C68" s="579"/>
      <c r="D68" s="579"/>
      <c r="E68" s="579"/>
      <c r="F68" s="579"/>
      <c r="G68" s="579"/>
      <c r="H68" s="579"/>
      <c r="I68" s="579"/>
    </row>
    <row r="69" spans="1:18" x14ac:dyDescent="0.2">
      <c r="A69" s="580" t="s">
        <v>84</v>
      </c>
      <c r="B69" s="580"/>
      <c r="C69" s="580"/>
      <c r="D69" s="580"/>
      <c r="E69" s="580"/>
      <c r="F69" s="580"/>
      <c r="G69" s="580"/>
      <c r="H69" s="580"/>
      <c r="I69" s="580"/>
    </row>
    <row r="70" spans="1:18" x14ac:dyDescent="0.2">
      <c r="A70" s="22">
        <v>3</v>
      </c>
      <c r="B70" s="569" t="s">
        <v>85</v>
      </c>
      <c r="C70" s="569"/>
      <c r="D70" s="569"/>
      <c r="E70" s="569"/>
      <c r="F70" s="569"/>
      <c r="G70" s="569"/>
      <c r="H70" s="22" t="s">
        <v>3</v>
      </c>
      <c r="I70" s="22" t="s">
        <v>1</v>
      </c>
      <c r="J70" s="22" t="s">
        <v>1</v>
      </c>
      <c r="K70" s="22" t="s">
        <v>1</v>
      </c>
      <c r="L70" s="22" t="s">
        <v>1</v>
      </c>
      <c r="M70" s="22" t="s">
        <v>1</v>
      </c>
      <c r="N70" s="22" t="s">
        <v>1</v>
      </c>
      <c r="O70" s="22" t="s">
        <v>1</v>
      </c>
      <c r="P70" s="22" t="s">
        <v>1</v>
      </c>
      <c r="Q70" s="22" t="s">
        <v>1</v>
      </c>
      <c r="R70" s="22" t="s">
        <v>1</v>
      </c>
    </row>
    <row r="71" spans="1:18" x14ac:dyDescent="0.2">
      <c r="A71" s="22" t="s">
        <v>10</v>
      </c>
      <c r="B71" s="575" t="s">
        <v>88</v>
      </c>
      <c r="C71" s="575"/>
      <c r="D71" s="575"/>
      <c r="E71" s="575"/>
      <c r="F71" s="575"/>
      <c r="G71" s="575"/>
      <c r="H71" s="142">
        <v>4.0000000000000001E-3</v>
      </c>
      <c r="I71" s="31">
        <f t="shared" ref="I71:I76" si="54">($I$32)*H71</f>
        <v>6.85</v>
      </c>
      <c r="J71" s="31">
        <f t="shared" ref="J71:J76" si="55">($J$32)*H71</f>
        <v>8.07</v>
      </c>
      <c r="K71" s="31">
        <f t="shared" ref="K71:K76" si="56">($J$32)*H71</f>
        <v>8.07</v>
      </c>
      <c r="L71" s="31">
        <f t="shared" ref="L71:Q71" si="57">(L32)*$H$71</f>
        <v>8.6300000000000008</v>
      </c>
      <c r="M71" s="31">
        <f t="shared" si="57"/>
        <v>8.6300000000000008</v>
      </c>
      <c r="N71" s="31">
        <f t="shared" si="57"/>
        <v>9.26</v>
      </c>
      <c r="O71" s="31">
        <f t="shared" si="57"/>
        <v>9.26</v>
      </c>
      <c r="P71" s="31">
        <f t="shared" si="57"/>
        <v>9.82</v>
      </c>
      <c r="Q71" s="31">
        <f t="shared" si="57"/>
        <v>9.82</v>
      </c>
      <c r="R71" s="31">
        <f>(R32)*$H$71*0.1</f>
        <v>0.98</v>
      </c>
    </row>
    <row r="72" spans="1:18" x14ac:dyDescent="0.2">
      <c r="A72" s="22" t="s">
        <v>11</v>
      </c>
      <c r="B72" s="575" t="s">
        <v>87</v>
      </c>
      <c r="C72" s="575"/>
      <c r="D72" s="575"/>
      <c r="E72" s="575"/>
      <c r="F72" s="575"/>
      <c r="G72" s="575"/>
      <c r="H72" s="143">
        <v>3.0000000000000001E-3</v>
      </c>
      <c r="I72" s="31">
        <f t="shared" si="54"/>
        <v>5.14</v>
      </c>
      <c r="J72" s="31">
        <f t="shared" si="55"/>
        <v>6.05</v>
      </c>
      <c r="K72" s="31">
        <f t="shared" si="56"/>
        <v>6.05</v>
      </c>
      <c r="L72" s="31">
        <f t="shared" ref="L72:Q72" si="58">(L32)*$H$72</f>
        <v>6.47</v>
      </c>
      <c r="M72" s="31">
        <f t="shared" si="58"/>
        <v>6.47</v>
      </c>
      <c r="N72" s="31">
        <f t="shared" si="58"/>
        <v>6.95</v>
      </c>
      <c r="O72" s="31">
        <f t="shared" si="58"/>
        <v>6.95</v>
      </c>
      <c r="P72" s="31">
        <f t="shared" si="58"/>
        <v>7.36</v>
      </c>
      <c r="Q72" s="31">
        <f t="shared" si="58"/>
        <v>7.36</v>
      </c>
      <c r="R72" s="31">
        <f>(R32)*$H$72*0.1</f>
        <v>0.74</v>
      </c>
    </row>
    <row r="73" spans="1:18" x14ac:dyDescent="0.2">
      <c r="A73" s="22" t="s">
        <v>12</v>
      </c>
      <c r="B73" s="575" t="s">
        <v>89</v>
      </c>
      <c r="C73" s="575"/>
      <c r="D73" s="575"/>
      <c r="E73" s="575"/>
      <c r="F73" s="575"/>
      <c r="G73" s="575"/>
      <c r="H73" s="10">
        <v>4.0000000000000002E-4</v>
      </c>
      <c r="I73" s="31">
        <f t="shared" si="54"/>
        <v>0.68</v>
      </c>
      <c r="J73" s="31">
        <f t="shared" si="55"/>
        <v>0.81</v>
      </c>
      <c r="K73" s="31">
        <f t="shared" si="56"/>
        <v>0.81</v>
      </c>
      <c r="L73" s="31">
        <f t="shared" ref="L73:R73" si="59">(L32)*$H$73</f>
        <v>0.86</v>
      </c>
      <c r="M73" s="31">
        <f t="shared" si="59"/>
        <v>0.86</v>
      </c>
      <c r="N73" s="31">
        <f t="shared" si="59"/>
        <v>0.93</v>
      </c>
      <c r="O73" s="31">
        <f t="shared" si="59"/>
        <v>0.93</v>
      </c>
      <c r="P73" s="31">
        <f t="shared" si="59"/>
        <v>0.98</v>
      </c>
      <c r="Q73" s="31">
        <f t="shared" si="59"/>
        <v>0.98</v>
      </c>
      <c r="R73" s="31">
        <f t="shared" si="59"/>
        <v>0.98</v>
      </c>
    </row>
    <row r="74" spans="1:18" x14ac:dyDescent="0.2">
      <c r="A74" s="22" t="s">
        <v>13</v>
      </c>
      <c r="B74" s="575" t="s">
        <v>86</v>
      </c>
      <c r="C74" s="575"/>
      <c r="D74" s="575"/>
      <c r="E74" s="575"/>
      <c r="F74" s="575"/>
      <c r="G74" s="575"/>
      <c r="H74" s="142">
        <v>1.9800000000000002E-2</v>
      </c>
      <c r="I74" s="31">
        <f t="shared" si="54"/>
        <v>33.9</v>
      </c>
      <c r="J74" s="31">
        <f t="shared" si="55"/>
        <v>39.94</v>
      </c>
      <c r="K74" s="31">
        <f t="shared" si="56"/>
        <v>39.94</v>
      </c>
      <c r="L74" s="31">
        <f t="shared" ref="L74:Q74" si="60">(L32)*$H$74</f>
        <v>42.73</v>
      </c>
      <c r="M74" s="31">
        <f t="shared" si="60"/>
        <v>42.73</v>
      </c>
      <c r="N74" s="31">
        <f t="shared" si="60"/>
        <v>45.84</v>
      </c>
      <c r="O74" s="31">
        <f t="shared" si="60"/>
        <v>45.84</v>
      </c>
      <c r="P74" s="31">
        <f t="shared" si="60"/>
        <v>48.59</v>
      </c>
      <c r="Q74" s="31">
        <f t="shared" si="60"/>
        <v>48.59</v>
      </c>
      <c r="R74" s="31">
        <f>(R32)*$H$74*0.1</f>
        <v>4.8600000000000003</v>
      </c>
    </row>
    <row r="75" spans="1:18" x14ac:dyDescent="0.2">
      <c r="A75" s="22" t="s">
        <v>14</v>
      </c>
      <c r="B75" s="575" t="s">
        <v>90</v>
      </c>
      <c r="C75" s="575"/>
      <c r="D75" s="575"/>
      <c r="E75" s="575"/>
      <c r="F75" s="575"/>
      <c r="G75" s="575"/>
      <c r="H75" s="23">
        <f>H50*H74</f>
        <v>7.6E-3</v>
      </c>
      <c r="I75" s="31">
        <f t="shared" si="54"/>
        <v>13.01</v>
      </c>
      <c r="J75" s="31">
        <f t="shared" si="55"/>
        <v>15.33</v>
      </c>
      <c r="K75" s="31">
        <f t="shared" si="56"/>
        <v>15.33</v>
      </c>
      <c r="L75" s="31">
        <f t="shared" ref="L75:Q75" si="61">(L32)*$H$75</f>
        <v>16.399999999999999</v>
      </c>
      <c r="M75" s="31">
        <f t="shared" si="61"/>
        <v>16.399999999999999</v>
      </c>
      <c r="N75" s="31">
        <f t="shared" si="61"/>
        <v>17.600000000000001</v>
      </c>
      <c r="O75" s="31">
        <f t="shared" si="61"/>
        <v>17.600000000000001</v>
      </c>
      <c r="P75" s="31">
        <f t="shared" si="61"/>
        <v>18.649999999999999</v>
      </c>
      <c r="Q75" s="31">
        <f t="shared" si="61"/>
        <v>18.649999999999999</v>
      </c>
      <c r="R75" s="31">
        <f>(R32)*$H$75*0.1</f>
        <v>1.87</v>
      </c>
    </row>
    <row r="76" spans="1:18" x14ac:dyDescent="0.2">
      <c r="A76" s="22" t="s">
        <v>15</v>
      </c>
      <c r="B76" s="575" t="s">
        <v>91</v>
      </c>
      <c r="C76" s="575"/>
      <c r="D76" s="575"/>
      <c r="E76" s="575"/>
      <c r="F76" s="575"/>
      <c r="G76" s="575"/>
      <c r="H76" s="10">
        <v>5.9999999999999995E-4</v>
      </c>
      <c r="I76" s="31">
        <f t="shared" si="54"/>
        <v>1.03</v>
      </c>
      <c r="J76" s="31">
        <f t="shared" si="55"/>
        <v>1.21</v>
      </c>
      <c r="K76" s="31">
        <f t="shared" si="56"/>
        <v>1.21</v>
      </c>
      <c r="L76" s="31">
        <f t="shared" ref="L76:R76" si="62">(L32)*$H$76</f>
        <v>1.29</v>
      </c>
      <c r="M76" s="31">
        <f t="shared" si="62"/>
        <v>1.29</v>
      </c>
      <c r="N76" s="31">
        <f t="shared" si="62"/>
        <v>1.39</v>
      </c>
      <c r="O76" s="31">
        <f t="shared" si="62"/>
        <v>1.39</v>
      </c>
      <c r="P76" s="31">
        <f t="shared" si="62"/>
        <v>1.47</v>
      </c>
      <c r="Q76" s="31">
        <f t="shared" si="62"/>
        <v>1.47</v>
      </c>
      <c r="R76" s="31">
        <f t="shared" si="62"/>
        <v>1.47</v>
      </c>
    </row>
    <row r="77" spans="1:18" x14ac:dyDescent="0.2">
      <c r="A77" s="569" t="s">
        <v>92</v>
      </c>
      <c r="B77" s="569"/>
      <c r="C77" s="569"/>
      <c r="D77" s="569"/>
      <c r="E77" s="569"/>
      <c r="F77" s="569"/>
      <c r="G77" s="569"/>
      <c r="H77" s="4">
        <f>TRUNC(SUM(H71:H76),4)</f>
        <v>3.5400000000000001E-2</v>
      </c>
      <c r="I77" s="29">
        <f>TRUNC(SUM(I71:I76),2)</f>
        <v>60.61</v>
      </c>
      <c r="J77" s="29">
        <f>TRUNC(SUM(J71:J76),2)</f>
        <v>71.41</v>
      </c>
      <c r="K77" s="29">
        <f>TRUNC(SUM(K71:K76),2)</f>
        <v>71.41</v>
      </c>
      <c r="L77" s="29">
        <f>TRUNC(SUM(L71:L76),2)</f>
        <v>76.38</v>
      </c>
      <c r="M77" s="29">
        <f>TRUNC(SUM(M71:M76),2)</f>
        <v>76.38</v>
      </c>
      <c r="N77" s="29">
        <f t="shared" ref="N77:O77" si="63">TRUNC(SUM(N71:N76),2)</f>
        <v>81.97</v>
      </c>
      <c r="O77" s="29">
        <f t="shared" si="63"/>
        <v>81.97</v>
      </c>
      <c r="P77" s="29">
        <f t="shared" ref="P77:Q77" si="64">TRUNC(SUM(P71:P76),2)</f>
        <v>86.87</v>
      </c>
      <c r="Q77" s="29">
        <f t="shared" si="64"/>
        <v>86.87</v>
      </c>
      <c r="R77" s="29">
        <f t="shared" ref="R77" si="65">TRUNC(SUM(R71:R76),2)</f>
        <v>10.9</v>
      </c>
    </row>
    <row r="78" spans="1:18" x14ac:dyDescent="0.2">
      <c r="A78" s="585"/>
      <c r="B78" s="586"/>
      <c r="C78" s="586"/>
      <c r="D78" s="586"/>
      <c r="E78" s="586"/>
      <c r="F78" s="586"/>
      <c r="G78" s="586"/>
      <c r="H78" s="586"/>
      <c r="I78" s="586"/>
    </row>
    <row r="79" spans="1:18" x14ac:dyDescent="0.2">
      <c r="A79" s="580" t="s">
        <v>93</v>
      </c>
      <c r="B79" s="580"/>
      <c r="C79" s="580"/>
      <c r="D79" s="580"/>
      <c r="E79" s="580"/>
      <c r="F79" s="580"/>
      <c r="G79" s="580"/>
      <c r="H79" s="580"/>
      <c r="I79" s="580"/>
    </row>
    <row r="80" spans="1:18" x14ac:dyDescent="0.2">
      <c r="A80" s="569" t="s">
        <v>94</v>
      </c>
      <c r="B80" s="569"/>
      <c r="C80" s="569"/>
      <c r="D80" s="569"/>
      <c r="E80" s="569"/>
      <c r="F80" s="569"/>
      <c r="G80" s="569"/>
      <c r="H80" s="22" t="s">
        <v>3</v>
      </c>
      <c r="I80" s="22" t="s">
        <v>1</v>
      </c>
      <c r="J80" s="22" t="s">
        <v>1</v>
      </c>
      <c r="K80" s="22" t="s">
        <v>1</v>
      </c>
      <c r="L80" s="22" t="s">
        <v>1</v>
      </c>
      <c r="M80" s="22" t="s">
        <v>1</v>
      </c>
      <c r="N80" s="22" t="s">
        <v>1</v>
      </c>
      <c r="O80" s="22" t="s">
        <v>1</v>
      </c>
      <c r="P80" s="22" t="s">
        <v>1</v>
      </c>
      <c r="Q80" s="22" t="s">
        <v>1</v>
      </c>
      <c r="R80" s="22" t="s">
        <v>1</v>
      </c>
    </row>
    <row r="81" spans="1:18" x14ac:dyDescent="0.2">
      <c r="A81" s="22" t="s">
        <v>10</v>
      </c>
      <c r="B81" s="575" t="s">
        <v>95</v>
      </c>
      <c r="C81" s="575"/>
      <c r="D81" s="575"/>
      <c r="E81" s="575"/>
      <c r="F81" s="575"/>
      <c r="G81" s="575"/>
      <c r="H81" s="141">
        <v>9.2999999999999992E-3</v>
      </c>
      <c r="I81" s="31">
        <f>($I$32)*H81</f>
        <v>15.92</v>
      </c>
      <c r="J81" s="31">
        <f>($J$32)*H81</f>
        <v>18.760000000000002</v>
      </c>
      <c r="K81" s="31">
        <f>($J$32)*H81</f>
        <v>18.760000000000002</v>
      </c>
      <c r="L81" s="31">
        <f>(L32)*$H$81</f>
        <v>20.07</v>
      </c>
      <c r="M81" s="31">
        <f>($M$32)*H81</f>
        <v>20.07</v>
      </c>
      <c r="N81" s="31">
        <f>(N32)*$H$81</f>
        <v>21.53</v>
      </c>
      <c r="O81" s="31">
        <f>(O$32)*$H$81</f>
        <v>21.53</v>
      </c>
      <c r="P81" s="31">
        <f>(P32)*$H$81</f>
        <v>22.82</v>
      </c>
      <c r="Q81" s="31">
        <f>(Q$32)*$H$81</f>
        <v>22.82</v>
      </c>
      <c r="R81" s="31">
        <f>(R$32)*$H$81</f>
        <v>22.82</v>
      </c>
    </row>
    <row r="82" spans="1:18" x14ac:dyDescent="0.2">
      <c r="A82" s="22" t="s">
        <v>11</v>
      </c>
      <c r="B82" s="575" t="s">
        <v>96</v>
      </c>
      <c r="C82" s="575"/>
      <c r="D82" s="575"/>
      <c r="E82" s="575"/>
      <c r="F82" s="575"/>
      <c r="G82" s="575"/>
      <c r="H82" s="5">
        <v>2.9999999999999997E-4</v>
      </c>
      <c r="I82" s="31">
        <f>($I$32)*H82</f>
        <v>0.51</v>
      </c>
      <c r="J82" s="31">
        <f>($J$32)*H82</f>
        <v>0.61</v>
      </c>
      <c r="K82" s="31">
        <f>($J$32)*H82</f>
        <v>0.61</v>
      </c>
      <c r="L82" s="31">
        <f>(L32)*$H$82</f>
        <v>0.65</v>
      </c>
      <c r="M82" s="31">
        <f>($M$32)*H82</f>
        <v>0.65</v>
      </c>
      <c r="N82" s="31">
        <f>(N32)*$H$82</f>
        <v>0.69</v>
      </c>
      <c r="O82" s="31">
        <f>(O$32)*$H$82</f>
        <v>0.69</v>
      </c>
      <c r="P82" s="31">
        <f>(P32)*$H$82</f>
        <v>0.74</v>
      </c>
      <c r="Q82" s="31">
        <f>(Q$32)*$H$82</f>
        <v>0.74</v>
      </c>
      <c r="R82" s="31">
        <f>(R$32)*$H$82</f>
        <v>0.74</v>
      </c>
    </row>
    <row r="83" spans="1:18" x14ac:dyDescent="0.2">
      <c r="A83" s="22" t="s">
        <v>12</v>
      </c>
      <c r="B83" s="575" t="s">
        <v>97</v>
      </c>
      <c r="C83" s="575"/>
      <c r="D83" s="575"/>
      <c r="E83" s="575"/>
      <c r="F83" s="575"/>
      <c r="G83" s="575"/>
      <c r="H83" s="5">
        <v>2.0000000000000001E-4</v>
      </c>
      <c r="I83" s="31">
        <f>($I$32)*H83</f>
        <v>0.34</v>
      </c>
      <c r="J83" s="31">
        <f>($J$32)*H83</f>
        <v>0.4</v>
      </c>
      <c r="K83" s="31">
        <f>($J$32)*H83</f>
        <v>0.4</v>
      </c>
      <c r="L83" s="31">
        <f>(L32)*$H$83</f>
        <v>0.43</v>
      </c>
      <c r="M83" s="31">
        <f>($M$32)*H83</f>
        <v>0.43</v>
      </c>
      <c r="N83" s="31">
        <f>(N32)*$H$83</f>
        <v>0.46</v>
      </c>
      <c r="O83" s="31">
        <f>(O$32)*$H$83</f>
        <v>0.46</v>
      </c>
      <c r="P83" s="31">
        <f>(P32)*$H$83</f>
        <v>0.49</v>
      </c>
      <c r="Q83" s="31">
        <f>(Q$32)*$H$83</f>
        <v>0.49</v>
      </c>
      <c r="R83" s="31">
        <f>(R$32)*$H$83</f>
        <v>0.49</v>
      </c>
    </row>
    <row r="84" spans="1:18" x14ac:dyDescent="0.2">
      <c r="A84" s="22" t="s">
        <v>13</v>
      </c>
      <c r="B84" s="575" t="s">
        <v>98</v>
      </c>
      <c r="C84" s="575"/>
      <c r="D84" s="575"/>
      <c r="E84" s="575"/>
      <c r="F84" s="575"/>
      <c r="G84" s="575"/>
      <c r="H84" s="1">
        <v>2.9999999999999997E-4</v>
      </c>
      <c r="I84" s="31">
        <f>($I$32)*H84</f>
        <v>0.51</v>
      </c>
      <c r="J84" s="31">
        <f>($J$32)*H84</f>
        <v>0.61</v>
      </c>
      <c r="K84" s="31">
        <f>($J$32)*H84</f>
        <v>0.61</v>
      </c>
      <c r="L84" s="31">
        <f>(L32)*$H$84</f>
        <v>0.65</v>
      </c>
      <c r="M84" s="31">
        <f>($M$32)*H84</f>
        <v>0.65</v>
      </c>
      <c r="N84" s="31">
        <f>(N32)*$H$84</f>
        <v>0.69</v>
      </c>
      <c r="O84" s="31">
        <f>(O$32)*$H$84</f>
        <v>0.69</v>
      </c>
      <c r="P84" s="31">
        <f>(P32)*$H$84</f>
        <v>0.74</v>
      </c>
      <c r="Q84" s="31">
        <f>(Q$32)*$H$84</f>
        <v>0.74</v>
      </c>
      <c r="R84" s="31">
        <f>(R$32)*$H$84</f>
        <v>0.74</v>
      </c>
    </row>
    <row r="85" spans="1:18" x14ac:dyDescent="0.2">
      <c r="A85" s="22" t="s">
        <v>14</v>
      </c>
      <c r="B85" s="575" t="s">
        <v>23</v>
      </c>
      <c r="C85" s="575"/>
      <c r="D85" s="575"/>
      <c r="E85" s="575"/>
      <c r="F85" s="575"/>
      <c r="G85" s="575"/>
      <c r="H85" s="5">
        <v>4.0000000000000002E-4</v>
      </c>
      <c r="I85" s="31">
        <f>($I$32)*H85</f>
        <v>0.68</v>
      </c>
      <c r="J85" s="31">
        <f>($J$32)*H85</f>
        <v>0.81</v>
      </c>
      <c r="K85" s="31">
        <f>($J$32)*H85</f>
        <v>0.81</v>
      </c>
      <c r="L85" s="31">
        <f>(L32)*$H$85</f>
        <v>0.86</v>
      </c>
      <c r="M85" s="31">
        <f>($M$32)*H85</f>
        <v>0.86</v>
      </c>
      <c r="N85" s="31">
        <f>(N32)*$H$85</f>
        <v>0.93</v>
      </c>
      <c r="O85" s="31">
        <f>(O32)*$H$85</f>
        <v>0.93</v>
      </c>
      <c r="P85" s="31">
        <f>(P32)*$H$85</f>
        <v>0.98</v>
      </c>
      <c r="Q85" s="31">
        <f>(Q32)*$H$85</f>
        <v>0.98</v>
      </c>
      <c r="R85" s="31">
        <f>(R32)*$H$85</f>
        <v>0.98</v>
      </c>
    </row>
    <row r="86" spans="1:18" x14ac:dyDescent="0.2">
      <c r="A86" s="22" t="s">
        <v>15</v>
      </c>
      <c r="B86" s="575" t="s">
        <v>4</v>
      </c>
      <c r="C86" s="575"/>
      <c r="D86" s="575"/>
      <c r="E86" s="575"/>
      <c r="F86" s="575"/>
      <c r="G86" s="575"/>
      <c r="H86" s="33">
        <v>0</v>
      </c>
      <c r="I86" s="31">
        <f>($I$32+$I$39)*H86</f>
        <v>0</v>
      </c>
      <c r="J86" s="31">
        <f>($I$32+$I$39)*I86</f>
        <v>0</v>
      </c>
      <c r="K86" s="31">
        <f>($I$32+$I$39)*J86</f>
        <v>0</v>
      </c>
      <c r="L86" s="31">
        <f>(L32+L39)*$H$86</f>
        <v>0</v>
      </c>
      <c r="M86" s="31">
        <f>(M32+M39)*$H$86</f>
        <v>0</v>
      </c>
      <c r="N86" s="31">
        <f>($I$32+$I$39)*M86</f>
        <v>0</v>
      </c>
      <c r="O86" s="31">
        <f>(O32+O39)*$H$86</f>
        <v>0</v>
      </c>
      <c r="P86" s="31">
        <f>($I$32+$I$39)*O86</f>
        <v>0</v>
      </c>
      <c r="Q86" s="31">
        <f>(Q32+Q39)*$H$86</f>
        <v>0</v>
      </c>
      <c r="R86" s="31">
        <f>(R32+R39)*$H$86</f>
        <v>0</v>
      </c>
    </row>
    <row r="87" spans="1:18" x14ac:dyDescent="0.2">
      <c r="A87" s="569" t="s">
        <v>21</v>
      </c>
      <c r="B87" s="569"/>
      <c r="C87" s="569"/>
      <c r="D87" s="569"/>
      <c r="E87" s="569"/>
      <c r="F87" s="569"/>
      <c r="G87" s="569"/>
      <c r="H87" s="4">
        <f>TRUNC(SUM(H81:H86),4)</f>
        <v>1.0500000000000001E-2</v>
      </c>
      <c r="I87" s="29">
        <f>TRUNC(SUM(I81:I86),2)</f>
        <v>17.96</v>
      </c>
      <c r="J87" s="29">
        <f>TRUNC(SUM(J81:J86),2)</f>
        <v>21.19</v>
      </c>
      <c r="K87" s="29">
        <f>TRUNC(SUM(K81:K86),2)</f>
        <v>21.19</v>
      </c>
      <c r="L87" s="29">
        <f>TRUNC(SUM(L81:L86),2)</f>
        <v>22.66</v>
      </c>
      <c r="M87" s="29">
        <f>TRUNC(SUM(M81:M86),2)</f>
        <v>22.66</v>
      </c>
      <c r="N87" s="29">
        <f t="shared" ref="N87:O87" si="66">TRUNC(SUM(N81:N86),2)</f>
        <v>24.3</v>
      </c>
      <c r="O87" s="29">
        <f t="shared" si="66"/>
        <v>24.3</v>
      </c>
      <c r="P87" s="29">
        <f t="shared" ref="P87:Q87" si="67">TRUNC(SUM(P81:P86),2)</f>
        <v>25.77</v>
      </c>
      <c r="Q87" s="29">
        <f t="shared" si="67"/>
        <v>25.77</v>
      </c>
      <c r="R87" s="29">
        <f t="shared" ref="R87" si="68">TRUNC(SUM(R81:R86),2)</f>
        <v>25.77</v>
      </c>
    </row>
    <row r="88" spans="1:18" x14ac:dyDescent="0.2">
      <c r="A88" s="583"/>
      <c r="B88" s="584"/>
      <c r="C88" s="584"/>
      <c r="D88" s="584"/>
      <c r="E88" s="584"/>
      <c r="F88" s="584"/>
      <c r="G88" s="584"/>
      <c r="H88" s="584"/>
      <c r="I88" s="584"/>
    </row>
    <row r="89" spans="1:18" x14ac:dyDescent="0.2">
      <c r="A89" s="569" t="s">
        <v>99</v>
      </c>
      <c r="B89" s="569"/>
      <c r="C89" s="569"/>
      <c r="D89" s="569"/>
      <c r="E89" s="569"/>
      <c r="F89" s="569"/>
      <c r="G89" s="569"/>
      <c r="H89" s="22" t="s">
        <v>3</v>
      </c>
      <c r="I89" s="22" t="s">
        <v>1</v>
      </c>
      <c r="J89" s="22" t="s">
        <v>1</v>
      </c>
      <c r="K89" s="22" t="s">
        <v>1</v>
      </c>
      <c r="L89" s="22" t="s">
        <v>1</v>
      </c>
      <c r="M89" s="22" t="s">
        <v>1</v>
      </c>
      <c r="N89" s="22" t="s">
        <v>1</v>
      </c>
      <c r="O89" s="22" t="s">
        <v>1</v>
      </c>
      <c r="P89" s="22" t="s">
        <v>1</v>
      </c>
      <c r="Q89" s="22" t="s">
        <v>1</v>
      </c>
      <c r="R89" s="22" t="s">
        <v>1</v>
      </c>
    </row>
    <row r="90" spans="1:18" x14ac:dyDescent="0.2">
      <c r="A90" s="22" t="s">
        <v>10</v>
      </c>
      <c r="B90" s="575" t="s">
        <v>100</v>
      </c>
      <c r="C90" s="575"/>
      <c r="D90" s="575"/>
      <c r="E90" s="575"/>
      <c r="F90" s="575"/>
      <c r="G90" s="575"/>
      <c r="H90" s="5">
        <v>0</v>
      </c>
      <c r="I90" s="28">
        <f>I32*H90</f>
        <v>0</v>
      </c>
      <c r="J90" s="28">
        <f>J32*I90</f>
        <v>0</v>
      </c>
      <c r="K90" s="28">
        <f>K32*J90</f>
        <v>0</v>
      </c>
      <c r="L90" s="28">
        <f>L32*K90</f>
        <v>0</v>
      </c>
      <c r="M90" s="28">
        <f>M32*L91</f>
        <v>0</v>
      </c>
      <c r="N90" s="28">
        <f>N32*M90</f>
        <v>0</v>
      </c>
      <c r="O90" s="28">
        <f>O32*N91</f>
        <v>0</v>
      </c>
      <c r="P90" s="28">
        <f>P32*O90</f>
        <v>0</v>
      </c>
      <c r="Q90" s="28">
        <f>Q32*P91</f>
        <v>0</v>
      </c>
      <c r="R90" s="28">
        <f>R32*O91</f>
        <v>0</v>
      </c>
    </row>
    <row r="91" spans="1:18" x14ac:dyDescent="0.2">
      <c r="A91" s="569" t="s">
        <v>22</v>
      </c>
      <c r="B91" s="569"/>
      <c r="C91" s="569"/>
      <c r="D91" s="569"/>
      <c r="E91" s="569"/>
      <c r="F91" s="569"/>
      <c r="G91" s="569"/>
      <c r="H91" s="4">
        <f>TRUNC(SUM(H90),4)</f>
        <v>0</v>
      </c>
      <c r="I91" s="29">
        <f>TRUNC(SUM(I90),2)</f>
        <v>0</v>
      </c>
      <c r="J91" s="29">
        <f>TRUNC(SUM(J90),2)</f>
        <v>0</v>
      </c>
      <c r="K91" s="29">
        <f>TRUNC(SUM(K90),2)</f>
        <v>0</v>
      </c>
      <c r="L91" s="29">
        <f>TRUNC(SUM(L90),2)</f>
        <v>0</v>
      </c>
      <c r="M91" s="29">
        <f>TRUNC(SUM(M90),2)</f>
        <v>0</v>
      </c>
      <c r="N91" s="29">
        <f t="shared" ref="N91:O91" si="69">TRUNC(SUM(N90),2)</f>
        <v>0</v>
      </c>
      <c r="O91" s="29">
        <f t="shared" si="69"/>
        <v>0</v>
      </c>
      <c r="P91" s="29">
        <f t="shared" ref="P91:Q91" si="70">TRUNC(SUM(P90),2)</f>
        <v>0</v>
      </c>
      <c r="Q91" s="29">
        <f t="shared" si="70"/>
        <v>0</v>
      </c>
      <c r="R91" s="29">
        <f t="shared" ref="R91" si="71">TRUNC(SUM(R90),2)</f>
        <v>0</v>
      </c>
    </row>
    <row r="92" spans="1:18" x14ac:dyDescent="0.2">
      <c r="A92" s="581"/>
      <c r="B92" s="582"/>
      <c r="C92" s="582"/>
      <c r="D92" s="582"/>
      <c r="E92" s="582"/>
      <c r="F92" s="582"/>
      <c r="G92" s="582"/>
      <c r="H92" s="582"/>
      <c r="I92" s="582"/>
    </row>
    <row r="93" spans="1:18" x14ac:dyDescent="0.2">
      <c r="A93" s="571" t="s">
        <v>101</v>
      </c>
      <c r="B93" s="571"/>
      <c r="C93" s="571"/>
      <c r="D93" s="571"/>
      <c r="E93" s="571"/>
      <c r="F93" s="571"/>
      <c r="G93" s="571"/>
      <c r="H93" s="571"/>
      <c r="I93" s="571"/>
    </row>
    <row r="94" spans="1:18" x14ac:dyDescent="0.2">
      <c r="A94" s="569" t="s">
        <v>102</v>
      </c>
      <c r="B94" s="569"/>
      <c r="C94" s="569"/>
      <c r="D94" s="569"/>
      <c r="E94" s="569"/>
      <c r="F94" s="569"/>
      <c r="G94" s="569"/>
      <c r="H94" s="569"/>
      <c r="I94" s="22" t="s">
        <v>1</v>
      </c>
      <c r="J94" s="22" t="s">
        <v>1</v>
      </c>
      <c r="K94" s="22" t="s">
        <v>1</v>
      </c>
      <c r="L94" s="22" t="s">
        <v>1</v>
      </c>
      <c r="M94" s="22" t="s">
        <v>1</v>
      </c>
      <c r="N94" s="22" t="s">
        <v>1</v>
      </c>
      <c r="O94" s="22" t="s">
        <v>1</v>
      </c>
      <c r="P94" s="22" t="s">
        <v>1</v>
      </c>
      <c r="Q94" s="22" t="s">
        <v>1</v>
      </c>
      <c r="R94" s="22" t="s">
        <v>1</v>
      </c>
    </row>
    <row r="95" spans="1:18" x14ac:dyDescent="0.2">
      <c r="A95" s="22" t="s">
        <v>25</v>
      </c>
      <c r="B95" s="551" t="s">
        <v>96</v>
      </c>
      <c r="C95" s="551"/>
      <c r="D95" s="551"/>
      <c r="E95" s="551"/>
      <c r="F95" s="551"/>
      <c r="G95" s="551"/>
      <c r="H95" s="551"/>
      <c r="I95" s="28">
        <f>I87</f>
        <v>17.96</v>
      </c>
      <c r="J95" s="28">
        <f>J87</f>
        <v>21.19</v>
      </c>
      <c r="K95" s="28">
        <f>K87</f>
        <v>21.19</v>
      </c>
      <c r="L95" s="28">
        <f>L87</f>
        <v>22.66</v>
      </c>
      <c r="M95" s="28">
        <f>M87</f>
        <v>22.66</v>
      </c>
      <c r="N95" s="28">
        <f t="shared" ref="N95:O95" si="72">N87</f>
        <v>24.3</v>
      </c>
      <c r="O95" s="28">
        <f t="shared" si="72"/>
        <v>24.3</v>
      </c>
      <c r="P95" s="28">
        <f t="shared" ref="P95:Q95" si="73">P87</f>
        <v>25.77</v>
      </c>
      <c r="Q95" s="28">
        <f t="shared" si="73"/>
        <v>25.77</v>
      </c>
      <c r="R95" s="28">
        <f t="shared" ref="R95" si="74">R87</f>
        <v>25.77</v>
      </c>
    </row>
    <row r="96" spans="1:18" x14ac:dyDescent="0.2">
      <c r="A96" s="22" t="s">
        <v>26</v>
      </c>
      <c r="B96" s="551" t="s">
        <v>103</v>
      </c>
      <c r="C96" s="551"/>
      <c r="D96" s="551"/>
      <c r="E96" s="551"/>
      <c r="F96" s="551"/>
      <c r="G96" s="551"/>
      <c r="H96" s="551"/>
      <c r="I96" s="31">
        <f>I91</f>
        <v>0</v>
      </c>
      <c r="J96" s="31">
        <f>J91</f>
        <v>0</v>
      </c>
      <c r="K96" s="31">
        <f>K91</f>
        <v>0</v>
      </c>
      <c r="L96" s="31">
        <f>L91</f>
        <v>0</v>
      </c>
      <c r="M96" s="31">
        <f>M91</f>
        <v>0</v>
      </c>
      <c r="N96" s="31">
        <f t="shared" ref="N96:O96" si="75">N91</f>
        <v>0</v>
      </c>
      <c r="O96" s="31">
        <f t="shared" si="75"/>
        <v>0</v>
      </c>
      <c r="P96" s="31">
        <f t="shared" ref="P96:Q96" si="76">P91</f>
        <v>0</v>
      </c>
      <c r="Q96" s="31">
        <f t="shared" si="76"/>
        <v>0</v>
      </c>
      <c r="R96" s="31">
        <f t="shared" ref="R96" si="77">R91</f>
        <v>0</v>
      </c>
    </row>
    <row r="97" spans="1:18" x14ac:dyDescent="0.2">
      <c r="A97" s="569" t="s">
        <v>104</v>
      </c>
      <c r="B97" s="569"/>
      <c r="C97" s="569"/>
      <c r="D97" s="569"/>
      <c r="E97" s="569"/>
      <c r="F97" s="569"/>
      <c r="G97" s="569"/>
      <c r="H97" s="569"/>
      <c r="I97" s="32">
        <f>TRUNC(SUM(I95:I96),2)</f>
        <v>17.96</v>
      </c>
      <c r="J97" s="32">
        <f>TRUNC(SUM(J95:J96),2)</f>
        <v>21.19</v>
      </c>
      <c r="K97" s="32">
        <f>TRUNC(SUM(K95:K96),2)</f>
        <v>21.19</v>
      </c>
      <c r="L97" s="32">
        <f>TRUNC(SUM(L95:L96),2)</f>
        <v>22.66</v>
      </c>
      <c r="M97" s="32">
        <f>TRUNC(SUM(M95:M96),2)</f>
        <v>22.66</v>
      </c>
      <c r="N97" s="32">
        <f t="shared" ref="N97:O97" si="78">TRUNC(SUM(N95:N96),2)</f>
        <v>24.3</v>
      </c>
      <c r="O97" s="32">
        <f t="shared" si="78"/>
        <v>24.3</v>
      </c>
      <c r="P97" s="32">
        <f t="shared" ref="P97:Q97" si="79">TRUNC(SUM(P95:P96),2)</f>
        <v>25.77</v>
      </c>
      <c r="Q97" s="32">
        <f t="shared" si="79"/>
        <v>25.77</v>
      </c>
      <c r="R97" s="32">
        <f t="shared" ref="R97" si="80">TRUNC(SUM(R95:R96),2)</f>
        <v>25.77</v>
      </c>
    </row>
    <row r="98" spans="1:18" x14ac:dyDescent="0.2">
      <c r="A98" s="578"/>
      <c r="B98" s="579"/>
      <c r="C98" s="579"/>
      <c r="D98" s="579"/>
      <c r="E98" s="579"/>
      <c r="F98" s="579"/>
      <c r="G98" s="579"/>
      <c r="H98" s="579"/>
      <c r="I98" s="579"/>
    </row>
    <row r="99" spans="1:18" x14ac:dyDescent="0.2">
      <c r="A99" s="580" t="s">
        <v>105</v>
      </c>
      <c r="B99" s="580"/>
      <c r="C99" s="580"/>
      <c r="D99" s="580"/>
      <c r="E99" s="580"/>
      <c r="F99" s="580"/>
      <c r="G99" s="580"/>
      <c r="H99" s="580"/>
      <c r="I99" s="580"/>
    </row>
    <row r="100" spans="1:18" x14ac:dyDescent="0.2">
      <c r="A100" s="22">
        <v>5</v>
      </c>
      <c r="B100" s="569" t="s">
        <v>19</v>
      </c>
      <c r="C100" s="569"/>
      <c r="D100" s="569"/>
      <c r="E100" s="569"/>
      <c r="F100" s="569"/>
      <c r="G100" s="569"/>
      <c r="H100" s="22"/>
      <c r="I100" s="22" t="s">
        <v>1</v>
      </c>
      <c r="J100" s="22" t="s">
        <v>1</v>
      </c>
      <c r="K100" s="22" t="s">
        <v>1</v>
      </c>
      <c r="L100" s="22" t="s">
        <v>1</v>
      </c>
      <c r="M100" s="22" t="s">
        <v>1</v>
      </c>
      <c r="N100" s="22" t="s">
        <v>1</v>
      </c>
      <c r="O100" s="22" t="s">
        <v>1</v>
      </c>
      <c r="P100" s="22" t="s">
        <v>1</v>
      </c>
      <c r="Q100" s="22" t="s">
        <v>1</v>
      </c>
      <c r="R100" s="22" t="s">
        <v>1</v>
      </c>
    </row>
    <row r="101" spans="1:18" x14ac:dyDescent="0.2">
      <c r="A101" s="22" t="s">
        <v>10</v>
      </c>
      <c r="B101" s="577" t="s">
        <v>118</v>
      </c>
      <c r="C101" s="577"/>
      <c r="D101" s="577"/>
      <c r="E101" s="577"/>
      <c r="F101" s="577"/>
      <c r="G101" s="577"/>
      <c r="H101" s="25" t="s">
        <v>0</v>
      </c>
      <c r="I101" s="28">
        <v>31.15</v>
      </c>
      <c r="J101" s="28">
        <f>I101</f>
        <v>31.15</v>
      </c>
      <c r="K101" s="28">
        <f>J101*$K$4</f>
        <v>32.950000000000003</v>
      </c>
      <c r="L101" s="28">
        <f>K101</f>
        <v>32.950000000000003</v>
      </c>
      <c r="M101" s="28">
        <f>L101*$M$4</f>
        <v>34.43</v>
      </c>
      <c r="N101" s="28">
        <f>M101</f>
        <v>34.43</v>
      </c>
      <c r="O101" s="28">
        <f>N101*O4</f>
        <v>36</v>
      </c>
      <c r="P101" s="28">
        <f>O101</f>
        <v>36</v>
      </c>
      <c r="Q101" s="28">
        <f>P101*Q4</f>
        <v>37.6</v>
      </c>
      <c r="R101" s="28">
        <f>Q101*R4</f>
        <v>37.6</v>
      </c>
    </row>
    <row r="102" spans="1:18" x14ac:dyDescent="0.2">
      <c r="A102" s="22" t="s">
        <v>11</v>
      </c>
      <c r="B102" s="577" t="s">
        <v>20</v>
      </c>
      <c r="C102" s="577"/>
      <c r="D102" s="577"/>
      <c r="E102" s="577"/>
      <c r="F102" s="577"/>
      <c r="G102" s="577"/>
      <c r="H102" s="25" t="s">
        <v>0</v>
      </c>
      <c r="I102" s="87">
        <v>0</v>
      </c>
      <c r="J102" s="87">
        <v>0</v>
      </c>
      <c r="K102" s="28">
        <f>J102*$K$4</f>
        <v>0</v>
      </c>
      <c r="L102" s="87">
        <v>0</v>
      </c>
      <c r="M102" s="28"/>
      <c r="N102" s="87">
        <v>0</v>
      </c>
      <c r="O102" s="28"/>
      <c r="P102" s="87">
        <v>0</v>
      </c>
      <c r="Q102" s="28"/>
      <c r="R102" s="28"/>
    </row>
    <row r="103" spans="1:18" x14ac:dyDescent="0.2">
      <c r="A103" s="62" t="s">
        <v>12</v>
      </c>
      <c r="B103" s="577" t="s">
        <v>186</v>
      </c>
      <c r="C103" s="577"/>
      <c r="D103" s="577"/>
      <c r="E103" s="577"/>
      <c r="F103" s="577"/>
      <c r="G103" s="577"/>
      <c r="H103" s="25" t="s">
        <v>0</v>
      </c>
      <c r="I103" s="87">
        <f>'JUSTIFICATIVAS '!F121</f>
        <v>1.3</v>
      </c>
      <c r="J103" s="87">
        <f>I103</f>
        <v>1.3</v>
      </c>
      <c r="K103" s="28">
        <f>J103*$K$4</f>
        <v>1.38</v>
      </c>
      <c r="L103" s="87">
        <f>K103</f>
        <v>1.38</v>
      </c>
      <c r="M103" s="28">
        <f>L103*$M$4</f>
        <v>1.44</v>
      </c>
      <c r="N103" s="87">
        <f>M103</f>
        <v>1.44</v>
      </c>
      <c r="O103" s="28">
        <f>N103*O4</f>
        <v>1.51</v>
      </c>
      <c r="P103" s="87">
        <f>O103</f>
        <v>1.51</v>
      </c>
      <c r="Q103" s="28">
        <f>P103*Q4</f>
        <v>1.58</v>
      </c>
      <c r="R103" s="28">
        <f>Q103*R4</f>
        <v>1.58</v>
      </c>
    </row>
    <row r="104" spans="1:18" x14ac:dyDescent="0.2">
      <c r="A104" s="62" t="s">
        <v>13</v>
      </c>
      <c r="B104" s="577" t="s">
        <v>4</v>
      </c>
      <c r="C104" s="577"/>
      <c r="D104" s="577"/>
      <c r="E104" s="577"/>
      <c r="F104" s="577"/>
      <c r="G104" s="577"/>
      <c r="H104" s="25" t="s">
        <v>0</v>
      </c>
      <c r="I104" s="28">
        <v>0</v>
      </c>
      <c r="J104" s="28">
        <v>0</v>
      </c>
      <c r="K104" s="28">
        <f>J104*$K$4</f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</row>
    <row r="105" spans="1:18" x14ac:dyDescent="0.2">
      <c r="A105" s="569" t="s">
        <v>106</v>
      </c>
      <c r="B105" s="569"/>
      <c r="C105" s="569"/>
      <c r="D105" s="569"/>
      <c r="E105" s="569"/>
      <c r="F105" s="569"/>
      <c r="G105" s="569"/>
      <c r="H105" s="4" t="s">
        <v>0</v>
      </c>
      <c r="I105" s="29">
        <f>TRUNC(SUM(I101:I104),2)</f>
        <v>32.450000000000003</v>
      </c>
      <c r="J105" s="29">
        <f>TRUNC(SUM(J101:J104),2)</f>
        <v>32.450000000000003</v>
      </c>
      <c r="K105" s="29">
        <f>TRUNC(SUM(K101:K104),2)</f>
        <v>34.33</v>
      </c>
      <c r="L105" s="29">
        <f>TRUNC(SUM(L101:L104),2)</f>
        <v>34.33</v>
      </c>
      <c r="M105" s="29">
        <f>TRUNC(SUM(M101:M104),2)</f>
        <v>35.869999999999997</v>
      </c>
      <c r="N105" s="29">
        <f t="shared" ref="N105:O105" si="81">TRUNC(SUM(N101:N104),2)</f>
        <v>35.869999999999997</v>
      </c>
      <c r="O105" s="29">
        <f t="shared" si="81"/>
        <v>37.51</v>
      </c>
      <c r="P105" s="29">
        <f t="shared" ref="P105:Q105" si="82">TRUNC(SUM(P101:P104),2)</f>
        <v>37.51</v>
      </c>
      <c r="Q105" s="29">
        <f t="shared" si="82"/>
        <v>39.18</v>
      </c>
      <c r="R105" s="29">
        <f t="shared" ref="R105" si="83">TRUNC(SUM(R101:R104),2)</f>
        <v>39.18</v>
      </c>
    </row>
    <row r="106" spans="1:18" x14ac:dyDescent="0.2">
      <c r="A106" s="578"/>
      <c r="B106" s="579"/>
      <c r="C106" s="579"/>
      <c r="D106" s="579"/>
      <c r="E106" s="579"/>
      <c r="F106" s="579"/>
      <c r="G106" s="579"/>
      <c r="H106" s="579"/>
      <c r="I106" s="579"/>
    </row>
    <row r="107" spans="1:18" x14ac:dyDescent="0.2">
      <c r="A107" s="580" t="s">
        <v>107</v>
      </c>
      <c r="B107" s="580"/>
      <c r="C107" s="580"/>
      <c r="D107" s="580"/>
      <c r="E107" s="580"/>
      <c r="F107" s="580"/>
      <c r="G107" s="580"/>
      <c r="H107" s="580"/>
      <c r="I107" s="580"/>
    </row>
    <row r="108" spans="1:18" x14ac:dyDescent="0.2">
      <c r="A108" s="22">
        <v>6</v>
      </c>
      <c r="B108" s="569" t="s">
        <v>24</v>
      </c>
      <c r="C108" s="569"/>
      <c r="D108" s="569"/>
      <c r="E108" s="569"/>
      <c r="F108" s="569"/>
      <c r="G108" s="569"/>
      <c r="H108" s="22" t="s">
        <v>3</v>
      </c>
      <c r="I108" s="22" t="s">
        <v>1</v>
      </c>
      <c r="J108" s="22" t="s">
        <v>1</v>
      </c>
      <c r="K108" s="22" t="s">
        <v>1</v>
      </c>
      <c r="L108" s="22" t="s">
        <v>1</v>
      </c>
      <c r="M108" s="22" t="s">
        <v>1</v>
      </c>
      <c r="N108" s="22" t="s">
        <v>1</v>
      </c>
      <c r="O108" s="22" t="s">
        <v>1</v>
      </c>
      <c r="P108" s="22" t="s">
        <v>1</v>
      </c>
      <c r="Q108" s="22" t="s">
        <v>1</v>
      </c>
      <c r="R108" s="22" t="s">
        <v>1</v>
      </c>
    </row>
    <row r="109" spans="1:18" x14ac:dyDescent="0.2">
      <c r="A109" s="22" t="s">
        <v>10</v>
      </c>
      <c r="B109" s="575" t="s">
        <v>27</v>
      </c>
      <c r="C109" s="575"/>
      <c r="D109" s="575"/>
      <c r="E109" s="575"/>
      <c r="F109" s="575"/>
      <c r="G109" s="575"/>
      <c r="H109" s="56">
        <v>5.4760999999999997E-2</v>
      </c>
      <c r="I109" s="28">
        <f>TRUNC(H109*I133,2)</f>
        <v>192.63</v>
      </c>
      <c r="J109" s="28">
        <f>TRUNC(H109*J133,2)</f>
        <v>228.09</v>
      </c>
      <c r="K109" s="28">
        <f>TRUNC(H109*K133,2)</f>
        <v>228.2</v>
      </c>
      <c r="L109" s="28">
        <f t="shared" ref="L109:R109" si="84">TRUNC($H$109*L133,2)</f>
        <v>245.7</v>
      </c>
      <c r="M109" s="28">
        <f t="shared" si="84"/>
        <v>245.78</v>
      </c>
      <c r="N109" s="28">
        <f t="shared" si="84"/>
        <v>266.05</v>
      </c>
      <c r="O109" s="28">
        <f t="shared" si="84"/>
        <v>266.14</v>
      </c>
      <c r="P109" s="28">
        <f t="shared" si="84"/>
        <v>286.45999999999998</v>
      </c>
      <c r="Q109" s="28">
        <f t="shared" si="84"/>
        <v>286.55</v>
      </c>
      <c r="R109" s="28">
        <f t="shared" si="84"/>
        <v>282.39</v>
      </c>
    </row>
    <row r="110" spans="1:18" x14ac:dyDescent="0.2">
      <c r="A110" s="22" t="s">
        <v>11</v>
      </c>
      <c r="B110" s="575" t="s">
        <v>5</v>
      </c>
      <c r="C110" s="575"/>
      <c r="D110" s="575"/>
      <c r="E110" s="575"/>
      <c r="F110" s="575"/>
      <c r="G110" s="575"/>
      <c r="H110" s="56">
        <v>0.03</v>
      </c>
      <c r="I110" s="28">
        <f>TRUNC(H110*(I109+I133),2)</f>
        <v>111.31</v>
      </c>
      <c r="J110" s="28">
        <f>TRUNC(H110*(J109+J133),2)</f>
        <v>131.80000000000001</v>
      </c>
      <c r="K110" s="28">
        <f>TRUNC(H110*(K109+K133),2)</f>
        <v>131.86000000000001</v>
      </c>
      <c r="L110" s="28">
        <f>TRUNC(H110*($L$109+L133),2)</f>
        <v>141.97</v>
      </c>
      <c r="M110" s="28">
        <f>TRUNC($H$110*(M109+M133),2)</f>
        <v>142.02000000000001</v>
      </c>
      <c r="N110" s="28">
        <f>TRUNC($H$110*(N$109+N133),2)</f>
        <v>153.72999999999999</v>
      </c>
      <c r="O110" s="28">
        <f>TRUNC($H$110*(O109+O133),2)</f>
        <v>153.78</v>
      </c>
      <c r="P110" s="28">
        <f>TRUNC($H$110*(P109+P133),2)</f>
        <v>165.52</v>
      </c>
      <c r="Q110" s="28">
        <f>TRUNC($H$110*(Q109+Q133),2)</f>
        <v>165.58</v>
      </c>
      <c r="R110" s="28">
        <f>TRUNC($H$110*(R109+R133),2)</f>
        <v>163.16999999999999</v>
      </c>
    </row>
    <row r="111" spans="1:18" x14ac:dyDescent="0.2">
      <c r="A111" s="22" t="s">
        <v>12</v>
      </c>
      <c r="B111" s="576" t="s">
        <v>125</v>
      </c>
      <c r="C111" s="576"/>
      <c r="D111" s="576"/>
      <c r="E111" s="576"/>
      <c r="F111" s="576"/>
      <c r="G111" s="576"/>
      <c r="H111" s="2"/>
      <c r="I111" s="34"/>
      <c r="J111" s="34"/>
      <c r="K111" s="34"/>
      <c r="L111" s="34"/>
      <c r="M111" s="34"/>
      <c r="N111" s="34"/>
      <c r="O111" s="34"/>
      <c r="P111" s="34"/>
      <c r="Q111" s="34"/>
      <c r="R111" s="34"/>
    </row>
    <row r="112" spans="1:18" x14ac:dyDescent="0.2">
      <c r="A112" s="22" t="s">
        <v>42</v>
      </c>
      <c r="B112" s="575" t="s">
        <v>39</v>
      </c>
      <c r="C112" s="575"/>
      <c r="D112" s="575"/>
      <c r="E112" s="575"/>
      <c r="F112" s="575"/>
      <c r="G112" s="575"/>
      <c r="H112" s="8">
        <v>8.8000000000000005E-3</v>
      </c>
      <c r="I112" s="31">
        <f>TRUNC(H112*I122,2)</f>
        <v>36.340000000000003</v>
      </c>
      <c r="J112" s="31">
        <f>TRUNC(H112*J122,2)</f>
        <v>43.03</v>
      </c>
      <c r="K112" s="31">
        <f>TRUNC(H112*K122,2)</f>
        <v>43.05</v>
      </c>
      <c r="L112" s="31">
        <f t="shared" ref="L112:R112" si="85">TRUNC($H$112*L122,2)</f>
        <v>46.35</v>
      </c>
      <c r="M112" s="31">
        <f t="shared" si="85"/>
        <v>46.36</v>
      </c>
      <c r="N112" s="31">
        <f t="shared" si="85"/>
        <v>50.19</v>
      </c>
      <c r="O112" s="31">
        <f t="shared" si="85"/>
        <v>50.2</v>
      </c>
      <c r="P112" s="31">
        <f t="shared" si="85"/>
        <v>54.04</v>
      </c>
      <c r="Q112" s="31">
        <f t="shared" si="85"/>
        <v>54.06</v>
      </c>
      <c r="R112" s="31">
        <f t="shared" si="85"/>
        <v>53.27</v>
      </c>
    </row>
    <row r="113" spans="1:18" x14ac:dyDescent="0.2">
      <c r="A113" s="22" t="s">
        <v>43</v>
      </c>
      <c r="B113" s="575" t="s">
        <v>40</v>
      </c>
      <c r="C113" s="575"/>
      <c r="D113" s="575"/>
      <c r="E113" s="575"/>
      <c r="F113" s="575"/>
      <c r="G113" s="575"/>
      <c r="H113" s="8">
        <v>4.0800000000000003E-2</v>
      </c>
      <c r="I113" s="31">
        <f>TRUNC(H113*I122,2)</f>
        <v>168.49</v>
      </c>
      <c r="J113" s="31">
        <f>TRUNC(H113*J122,2)</f>
        <v>199.51</v>
      </c>
      <c r="K113" s="31">
        <f>TRUNC(H113*K122,2)</f>
        <v>199.6</v>
      </c>
      <c r="L113" s="31">
        <f t="shared" ref="L113:R113" si="86">TRUNC($H$113*L122,2)</f>
        <v>214.91</v>
      </c>
      <c r="M113" s="31">
        <f t="shared" si="86"/>
        <v>214.98</v>
      </c>
      <c r="N113" s="31">
        <f t="shared" si="86"/>
        <v>232.71</v>
      </c>
      <c r="O113" s="31">
        <f t="shared" si="86"/>
        <v>232.79</v>
      </c>
      <c r="P113" s="31">
        <f t="shared" si="86"/>
        <v>250.56</v>
      </c>
      <c r="Q113" s="31">
        <f t="shared" si="86"/>
        <v>250.64</v>
      </c>
      <c r="R113" s="31">
        <f t="shared" si="86"/>
        <v>247</v>
      </c>
    </row>
    <row r="114" spans="1:18" x14ac:dyDescent="0.2">
      <c r="A114" s="22" t="s">
        <v>44</v>
      </c>
      <c r="B114" s="575" t="s">
        <v>41</v>
      </c>
      <c r="C114" s="575"/>
      <c r="D114" s="575"/>
      <c r="E114" s="575"/>
      <c r="F114" s="575"/>
      <c r="G114" s="575"/>
      <c r="H114" s="8">
        <v>2.5000000000000001E-2</v>
      </c>
      <c r="I114" s="31">
        <f>TRUNC(H114*I122,2)</f>
        <v>103.24</v>
      </c>
      <c r="J114" s="31">
        <f>TRUNC(H114*J122,2)</f>
        <v>122.25</v>
      </c>
      <c r="K114" s="31">
        <f>TRUNC(H114*K122,2)</f>
        <v>122.3</v>
      </c>
      <c r="L114" s="31">
        <f t="shared" ref="L114:R114" si="87">TRUNC($H$114*L122,2)</f>
        <v>131.68</v>
      </c>
      <c r="M114" s="31">
        <f t="shared" si="87"/>
        <v>131.72999999999999</v>
      </c>
      <c r="N114" s="31">
        <f t="shared" si="87"/>
        <v>142.59</v>
      </c>
      <c r="O114" s="31">
        <f t="shared" si="87"/>
        <v>142.63999999999999</v>
      </c>
      <c r="P114" s="31">
        <f t="shared" si="87"/>
        <v>153.53</v>
      </c>
      <c r="Q114" s="31">
        <f t="shared" si="87"/>
        <v>153.58000000000001</v>
      </c>
      <c r="R114" s="31">
        <f t="shared" si="87"/>
        <v>151.35</v>
      </c>
    </row>
    <row r="115" spans="1:18" x14ac:dyDescent="0.2">
      <c r="A115" s="569" t="s">
        <v>108</v>
      </c>
      <c r="B115" s="569"/>
      <c r="C115" s="569"/>
      <c r="D115" s="569"/>
      <c r="E115" s="569"/>
      <c r="F115" s="569"/>
      <c r="G115" s="569"/>
      <c r="H115" s="35">
        <f>SUM(H109:H114)</f>
        <v>0.15939999999999999</v>
      </c>
      <c r="I115" s="32">
        <f>TRUNC(SUM(I109:I114),2)</f>
        <v>612.01</v>
      </c>
      <c r="J115" s="32">
        <f>TRUNC(SUM(J109:J114),2)</f>
        <v>724.68</v>
      </c>
      <c r="K115" s="32">
        <f>TRUNC(SUM(K109:K114),2)</f>
        <v>725.01</v>
      </c>
      <c r="L115" s="32">
        <f>TRUNC(SUM(L109:L114),2)</f>
        <v>780.61</v>
      </c>
      <c r="M115" s="32">
        <f>TRUNC(SUM(M109:M114),2)</f>
        <v>780.87</v>
      </c>
      <c r="N115" s="32">
        <f t="shared" ref="N115:O115" si="88">TRUNC(SUM(N109:N114),2)</f>
        <v>845.27</v>
      </c>
      <c r="O115" s="32">
        <f t="shared" si="88"/>
        <v>845.55</v>
      </c>
      <c r="P115" s="32">
        <f t="shared" ref="P115:Q115" si="89">TRUNC(SUM(P109:P114),2)</f>
        <v>910.11</v>
      </c>
      <c r="Q115" s="32">
        <f t="shared" si="89"/>
        <v>910.41</v>
      </c>
      <c r="R115" s="32">
        <f t="shared" ref="R115" si="90">TRUNC(SUM(R109:R114),2)</f>
        <v>897.18</v>
      </c>
    </row>
    <row r="116" spans="1:18" x14ac:dyDescent="0.2">
      <c r="A116" s="6"/>
      <c r="B116" s="572"/>
      <c r="C116" s="572"/>
      <c r="D116" s="572"/>
      <c r="E116" s="572"/>
      <c r="F116" s="572"/>
      <c r="G116" s="572"/>
      <c r="H116" s="572"/>
      <c r="I116" s="572"/>
    </row>
    <row r="117" spans="1:18" x14ac:dyDescent="0.2">
      <c r="A117" s="11" t="s">
        <v>45</v>
      </c>
      <c r="B117" s="573" t="s">
        <v>46</v>
      </c>
      <c r="C117" s="573"/>
      <c r="D117" s="573"/>
      <c r="E117" s="573"/>
      <c r="F117" s="573"/>
      <c r="G117" s="573"/>
      <c r="H117" s="12">
        <f>TRUNC(H112+H113+H114,4)</f>
        <v>7.46E-2</v>
      </c>
      <c r="I117" s="13"/>
      <c r="J117" s="13"/>
      <c r="K117" s="13"/>
      <c r="L117" s="13"/>
      <c r="M117" s="13"/>
      <c r="N117" s="13"/>
      <c r="O117" s="13"/>
      <c r="P117" s="13"/>
      <c r="Q117" s="13"/>
      <c r="R117" s="13"/>
    </row>
    <row r="118" spans="1:18" x14ac:dyDescent="0.2">
      <c r="A118" s="14"/>
      <c r="B118" s="574">
        <v>100</v>
      </c>
      <c r="C118" s="574"/>
      <c r="D118" s="574"/>
      <c r="E118" s="574"/>
      <c r="F118" s="574"/>
      <c r="G118" s="574"/>
      <c r="H118" s="15"/>
      <c r="I118" s="16"/>
      <c r="J118" s="16"/>
      <c r="K118" s="16"/>
      <c r="L118" s="16"/>
      <c r="M118" s="16"/>
      <c r="N118" s="16"/>
      <c r="O118" s="16"/>
      <c r="P118" s="16"/>
      <c r="Q118" s="16"/>
      <c r="R118" s="16"/>
    </row>
    <row r="119" spans="1:18" x14ac:dyDescent="0.2">
      <c r="A119" s="17"/>
      <c r="B119" s="58"/>
      <c r="C119" s="58"/>
      <c r="D119" s="58"/>
      <c r="E119" s="58"/>
      <c r="F119" s="58"/>
      <c r="G119" s="58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4" t="s">
        <v>47</v>
      </c>
      <c r="B120" s="574" t="s">
        <v>109</v>
      </c>
      <c r="C120" s="574"/>
      <c r="D120" s="574"/>
      <c r="E120" s="574"/>
      <c r="F120" s="574"/>
      <c r="G120" s="574"/>
      <c r="H120" s="15"/>
      <c r="I120" s="16">
        <f>TRUNC(I133+I109+I110,2)</f>
        <v>3821.75</v>
      </c>
      <c r="J120" s="16">
        <f>TRUNC(J133+J109+J110,2)</f>
        <v>4525.22</v>
      </c>
      <c r="K120" s="16">
        <f>TRUNC(K133+K109+K110,2)</f>
        <v>4527.2700000000004</v>
      </c>
      <c r="L120" s="16">
        <f>TRUNC(L133+L109+L110,2)</f>
        <v>4874.51</v>
      </c>
      <c r="M120" s="16">
        <f>TRUNC(M133+M109+M110,2)</f>
        <v>4876.18</v>
      </c>
      <c r="N120" s="16">
        <f t="shared" ref="N120:O120" si="91">TRUNC(N133+N109+N110,2)</f>
        <v>5278.22</v>
      </c>
      <c r="O120" s="16">
        <f t="shared" si="91"/>
        <v>5280</v>
      </c>
      <c r="P120" s="16">
        <f t="shared" ref="P120:Q120" si="92">TRUNC(P133+P109+P110,2)</f>
        <v>5683.17</v>
      </c>
      <c r="Q120" s="16">
        <f t="shared" si="92"/>
        <v>5684.99</v>
      </c>
      <c r="R120" s="16">
        <f t="shared" ref="R120" si="93">TRUNC(R133+R109+R110,2)</f>
        <v>5602.45</v>
      </c>
    </row>
    <row r="121" spans="1:18" x14ac:dyDescent="0.2">
      <c r="A121" s="14"/>
      <c r="B121" s="58"/>
      <c r="C121" s="58"/>
      <c r="D121" s="58"/>
      <c r="E121" s="58"/>
      <c r="F121" s="58"/>
      <c r="G121" s="58"/>
      <c r="H121" s="15"/>
      <c r="I121" s="16"/>
      <c r="J121" s="16"/>
      <c r="K121" s="16"/>
      <c r="L121" s="16"/>
      <c r="M121" s="16"/>
      <c r="N121" s="16"/>
      <c r="O121" s="16"/>
      <c r="P121" s="16"/>
      <c r="Q121" s="16"/>
      <c r="R121" s="16"/>
    </row>
    <row r="122" spans="1:18" x14ac:dyDescent="0.2">
      <c r="A122" s="14" t="s">
        <v>48</v>
      </c>
      <c r="B122" s="574" t="s">
        <v>49</v>
      </c>
      <c r="C122" s="574"/>
      <c r="D122" s="574"/>
      <c r="E122" s="574"/>
      <c r="F122" s="574"/>
      <c r="G122" s="574"/>
      <c r="H122" s="15"/>
      <c r="I122" s="16">
        <f>I120/(1-H117)</f>
        <v>4129.84</v>
      </c>
      <c r="J122" s="16">
        <f>J120/(1-H117)</f>
        <v>4890.0200000000004</v>
      </c>
      <c r="K122" s="16">
        <f t="shared" ref="K122:R122" si="94">K120/(1-$H$117)</f>
        <v>4892.2299999999996</v>
      </c>
      <c r="L122" s="16">
        <f t="shared" si="94"/>
        <v>5267.46</v>
      </c>
      <c r="M122" s="16">
        <f t="shared" si="94"/>
        <v>5269.27</v>
      </c>
      <c r="N122" s="16">
        <f t="shared" si="94"/>
        <v>5703.72</v>
      </c>
      <c r="O122" s="16">
        <f t="shared" si="94"/>
        <v>5705.64</v>
      </c>
      <c r="P122" s="16">
        <f t="shared" ref="P122:Q122" si="95">P120/(1-$H$117)</f>
        <v>6141.31</v>
      </c>
      <c r="Q122" s="16">
        <f t="shared" si="95"/>
        <v>6143.28</v>
      </c>
      <c r="R122" s="16">
        <f t="shared" si="94"/>
        <v>6054.08</v>
      </c>
    </row>
    <row r="123" spans="1:18" x14ac:dyDescent="0.2">
      <c r="A123" s="14"/>
      <c r="B123" s="58"/>
      <c r="C123" s="58"/>
      <c r="D123" s="58"/>
      <c r="E123" s="58"/>
      <c r="F123" s="58"/>
      <c r="G123" s="58"/>
      <c r="H123" s="15"/>
      <c r="I123" s="16"/>
      <c r="J123" s="16"/>
      <c r="K123" s="16"/>
      <c r="L123" s="16"/>
      <c r="M123" s="16"/>
      <c r="N123" s="16"/>
      <c r="O123" s="16"/>
      <c r="P123" s="16"/>
      <c r="Q123" s="16"/>
      <c r="R123" s="16"/>
    </row>
    <row r="124" spans="1:18" x14ac:dyDescent="0.2">
      <c r="A124" s="18"/>
      <c r="B124" s="570" t="s">
        <v>50</v>
      </c>
      <c r="C124" s="570"/>
      <c r="D124" s="570"/>
      <c r="E124" s="570"/>
      <c r="F124" s="570"/>
      <c r="G124" s="570"/>
      <c r="H124" s="19"/>
      <c r="I124" s="20">
        <f>TRUNC(I122-I120,2)</f>
        <v>308.08999999999997</v>
      </c>
      <c r="J124" s="20">
        <f>TRUNC(J122-J120,2)</f>
        <v>364.8</v>
      </c>
      <c r="K124" s="20">
        <f>TRUNC(K122-K120,2)</f>
        <v>364.95</v>
      </c>
      <c r="L124" s="20">
        <f>TRUNC(L122-L120,2)</f>
        <v>392.95</v>
      </c>
      <c r="M124" s="20">
        <f>TRUNC(M122-M120,2)</f>
        <v>393.09</v>
      </c>
      <c r="N124" s="20">
        <f t="shared" ref="N124:O124" si="96">TRUNC(N122-N120,2)</f>
        <v>425.5</v>
      </c>
      <c r="O124" s="20">
        <f t="shared" si="96"/>
        <v>425.64</v>
      </c>
      <c r="P124" s="20">
        <f t="shared" ref="P124:Q124" si="97">TRUNC(P122-P120,2)</f>
        <v>458.14</v>
      </c>
      <c r="Q124" s="20">
        <f t="shared" si="97"/>
        <v>458.29</v>
      </c>
      <c r="R124" s="20">
        <f t="shared" ref="R124" si="98">TRUNC(R122-R120,2)</f>
        <v>451.63</v>
      </c>
    </row>
    <row r="125" spans="1:18" x14ac:dyDescent="0.2">
      <c r="A125" s="6"/>
      <c r="B125" s="6"/>
      <c r="C125" s="6"/>
      <c r="D125" s="6"/>
      <c r="E125" s="6"/>
      <c r="F125" s="6"/>
      <c r="G125" s="6"/>
      <c r="H125" s="6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x14ac:dyDescent="0.2">
      <c r="A126" s="571" t="s">
        <v>110</v>
      </c>
      <c r="B126" s="571"/>
      <c r="C126" s="571"/>
      <c r="D126" s="571"/>
      <c r="E126" s="571"/>
      <c r="F126" s="571"/>
      <c r="G126" s="571"/>
      <c r="H126" s="571"/>
      <c r="I126" s="571"/>
    </row>
    <row r="127" spans="1:18" x14ac:dyDescent="0.2">
      <c r="A127" s="569" t="s">
        <v>28</v>
      </c>
      <c r="B127" s="569"/>
      <c r="C127" s="569"/>
      <c r="D127" s="569"/>
      <c r="E127" s="569"/>
      <c r="F127" s="569"/>
      <c r="G127" s="569"/>
      <c r="H127" s="569"/>
      <c r="I127" s="22" t="s">
        <v>1</v>
      </c>
      <c r="J127" s="22" t="s">
        <v>1</v>
      </c>
      <c r="K127" s="22" t="s">
        <v>1</v>
      </c>
      <c r="L127" s="22" t="s">
        <v>1</v>
      </c>
      <c r="M127" s="22" t="s">
        <v>1</v>
      </c>
      <c r="N127" s="22" t="s">
        <v>1</v>
      </c>
      <c r="O127" s="22" t="s">
        <v>1</v>
      </c>
      <c r="P127" s="22" t="s">
        <v>1</v>
      </c>
      <c r="Q127" s="22" t="s">
        <v>1</v>
      </c>
      <c r="R127" s="22" t="s">
        <v>1</v>
      </c>
    </row>
    <row r="128" spans="1:18" x14ac:dyDescent="0.2">
      <c r="A128" s="24" t="s">
        <v>10</v>
      </c>
      <c r="B128" s="568" t="str">
        <f>A23</f>
        <v>MÓDULO 1 - COMPOSIÇÃO DA REMUNERAÇÃO</v>
      </c>
      <c r="C128" s="568"/>
      <c r="D128" s="568"/>
      <c r="E128" s="568"/>
      <c r="F128" s="568"/>
      <c r="G128" s="568"/>
      <c r="H128" s="568"/>
      <c r="I128" s="28">
        <f>I32</f>
        <v>1712.26</v>
      </c>
      <c r="J128" s="28">
        <f>J32</f>
        <v>2017.34</v>
      </c>
      <c r="K128" s="28">
        <f>K32</f>
        <v>2017.34</v>
      </c>
      <c r="L128" s="28">
        <f>L32</f>
        <v>2157.9499999999998</v>
      </c>
      <c r="M128" s="28">
        <f>M32</f>
        <v>2157.9499999999998</v>
      </c>
      <c r="N128" s="28">
        <f t="shared" ref="N128:O128" si="99">N32</f>
        <v>2315.2600000000002</v>
      </c>
      <c r="O128" s="28">
        <f t="shared" si="99"/>
        <v>2315.2600000000002</v>
      </c>
      <c r="P128" s="28">
        <f t="shared" ref="P128:Q128" si="100">P32</f>
        <v>2454.1799999999998</v>
      </c>
      <c r="Q128" s="28">
        <f t="shared" si="100"/>
        <v>2454.1799999999998</v>
      </c>
      <c r="R128" s="28">
        <f t="shared" ref="R128" si="101">R32</f>
        <v>2454.1799999999998</v>
      </c>
    </row>
    <row r="129" spans="1:18" x14ac:dyDescent="0.2">
      <c r="A129" s="24" t="s">
        <v>11</v>
      </c>
      <c r="B129" s="568" t="str">
        <f>A34</f>
        <v>MÓDULO 2 – ENCARGOS E BENEFÍCIOS ANUAIS, MENSAIS E DIÁRIOS</v>
      </c>
      <c r="C129" s="568"/>
      <c r="D129" s="568"/>
      <c r="E129" s="568"/>
      <c r="F129" s="568"/>
      <c r="G129" s="568"/>
      <c r="H129" s="568"/>
      <c r="I129" s="31">
        <f>I67</f>
        <v>1694.53</v>
      </c>
      <c r="J129" s="158">
        <f>J67</f>
        <v>2022.94</v>
      </c>
      <c r="K129" s="158">
        <f>K67</f>
        <v>2022.94</v>
      </c>
      <c r="L129" s="158">
        <f>L67</f>
        <v>2195.52</v>
      </c>
      <c r="M129" s="31">
        <f>M67</f>
        <v>2195.52</v>
      </c>
      <c r="N129" s="31">
        <f t="shared" ref="N129:O129" si="102">N67</f>
        <v>2401.04</v>
      </c>
      <c r="O129" s="31">
        <f t="shared" si="102"/>
        <v>2401.04</v>
      </c>
      <c r="P129" s="31">
        <f t="shared" ref="P129:Q129" si="103">P67</f>
        <v>2626.86</v>
      </c>
      <c r="Q129" s="31">
        <f t="shared" si="103"/>
        <v>2626.86</v>
      </c>
      <c r="R129" s="31">
        <f t="shared" ref="R129" si="104">R67</f>
        <v>2626.86</v>
      </c>
    </row>
    <row r="130" spans="1:18" x14ac:dyDescent="0.2">
      <c r="A130" s="24" t="s">
        <v>12</v>
      </c>
      <c r="B130" s="568" t="str">
        <f>A69</f>
        <v>MÓDULO 3 – PROVISÃO PARA RESCISÃO</v>
      </c>
      <c r="C130" s="568"/>
      <c r="D130" s="568"/>
      <c r="E130" s="568"/>
      <c r="F130" s="568"/>
      <c r="G130" s="568"/>
      <c r="H130" s="568"/>
      <c r="I130" s="31">
        <f>I77</f>
        <v>60.61</v>
      </c>
      <c r="J130" s="31">
        <f>J77</f>
        <v>71.41</v>
      </c>
      <c r="K130" s="31">
        <f>K77</f>
        <v>71.41</v>
      </c>
      <c r="L130" s="31">
        <f>L77</f>
        <v>76.38</v>
      </c>
      <c r="M130" s="31">
        <f>M77</f>
        <v>76.38</v>
      </c>
      <c r="N130" s="31">
        <f t="shared" ref="N130:O130" si="105">N77</f>
        <v>81.97</v>
      </c>
      <c r="O130" s="31">
        <f t="shared" si="105"/>
        <v>81.97</v>
      </c>
      <c r="P130" s="31">
        <f t="shared" ref="P130:Q130" si="106">P77</f>
        <v>86.87</v>
      </c>
      <c r="Q130" s="31">
        <f t="shared" si="106"/>
        <v>86.87</v>
      </c>
      <c r="R130" s="31">
        <f t="shared" ref="R130" si="107">R77</f>
        <v>10.9</v>
      </c>
    </row>
    <row r="131" spans="1:18" x14ac:dyDescent="0.2">
      <c r="A131" s="25" t="s">
        <v>13</v>
      </c>
      <c r="B131" s="568" t="str">
        <f>A79</f>
        <v>MÓDULO 4 – CUSTO DE REPOSIÇÃO DO PROFISSIONAL AUSENTE</v>
      </c>
      <c r="C131" s="568"/>
      <c r="D131" s="568"/>
      <c r="E131" s="568"/>
      <c r="F131" s="568"/>
      <c r="G131" s="568"/>
      <c r="H131" s="568"/>
      <c r="I131" s="31">
        <f>I97</f>
        <v>17.96</v>
      </c>
      <c r="J131" s="31">
        <f>J97</f>
        <v>21.19</v>
      </c>
      <c r="K131" s="31">
        <f>K97</f>
        <v>21.19</v>
      </c>
      <c r="L131" s="31">
        <f>L97</f>
        <v>22.66</v>
      </c>
      <c r="M131" s="31">
        <f>M97</f>
        <v>22.66</v>
      </c>
      <c r="N131" s="31">
        <f t="shared" ref="N131:O131" si="108">N97</f>
        <v>24.3</v>
      </c>
      <c r="O131" s="31">
        <f t="shared" si="108"/>
        <v>24.3</v>
      </c>
      <c r="P131" s="31">
        <f t="shared" ref="P131:Q131" si="109">P97</f>
        <v>25.77</v>
      </c>
      <c r="Q131" s="31">
        <f t="shared" si="109"/>
        <v>25.77</v>
      </c>
      <c r="R131" s="31">
        <f t="shared" ref="R131" si="110">R97</f>
        <v>25.77</v>
      </c>
    </row>
    <row r="132" spans="1:18" x14ac:dyDescent="0.2">
      <c r="A132" s="25" t="s">
        <v>14</v>
      </c>
      <c r="B132" s="568" t="str">
        <f>A99</f>
        <v>MÓDULO 5 – INSUMOS DIVERSOS</v>
      </c>
      <c r="C132" s="568"/>
      <c r="D132" s="568"/>
      <c r="E132" s="568"/>
      <c r="F132" s="568"/>
      <c r="G132" s="568"/>
      <c r="H132" s="568"/>
      <c r="I132" s="31">
        <f>I105</f>
        <v>32.450000000000003</v>
      </c>
      <c r="J132" s="31">
        <f>J105</f>
        <v>32.450000000000003</v>
      </c>
      <c r="K132" s="31">
        <f>K105</f>
        <v>34.33</v>
      </c>
      <c r="L132" s="31">
        <f>L105</f>
        <v>34.33</v>
      </c>
      <c r="M132" s="31">
        <f>M105</f>
        <v>35.869999999999997</v>
      </c>
      <c r="N132" s="31">
        <f t="shared" ref="N132:O132" si="111">N105</f>
        <v>35.869999999999997</v>
      </c>
      <c r="O132" s="31">
        <f t="shared" si="111"/>
        <v>37.51</v>
      </c>
      <c r="P132" s="31">
        <f t="shared" ref="P132:Q132" si="112">P105</f>
        <v>37.51</v>
      </c>
      <c r="Q132" s="31">
        <f t="shared" si="112"/>
        <v>39.18</v>
      </c>
      <c r="R132" s="31">
        <f t="shared" ref="R132" si="113">R105</f>
        <v>39.18</v>
      </c>
    </row>
    <row r="133" spans="1:18" x14ac:dyDescent="0.2">
      <c r="A133" s="22"/>
      <c r="B133" s="569" t="s">
        <v>111</v>
      </c>
      <c r="C133" s="569"/>
      <c r="D133" s="569"/>
      <c r="E133" s="569"/>
      <c r="F133" s="569"/>
      <c r="G133" s="569"/>
      <c r="H133" s="569"/>
      <c r="I133" s="32">
        <f>TRUNC(SUM(I128:I132),2)</f>
        <v>3517.81</v>
      </c>
      <c r="J133" s="32">
        <f>TRUNC(SUM(J128:J132),2)</f>
        <v>4165.33</v>
      </c>
      <c r="K133" s="32">
        <f>TRUNC(SUM(K128:K132),2)</f>
        <v>4167.21</v>
      </c>
      <c r="L133" s="32">
        <f>TRUNC(SUM(L128:L132),2)</f>
        <v>4486.84</v>
      </c>
      <c r="M133" s="32">
        <f>TRUNC(SUM(M128:M132),2)</f>
        <v>4488.38</v>
      </c>
      <c r="N133" s="32">
        <f t="shared" ref="N133:O133" si="114">TRUNC(SUM(N128:N132),2)</f>
        <v>4858.4399999999996</v>
      </c>
      <c r="O133" s="32">
        <f t="shared" si="114"/>
        <v>4860.08</v>
      </c>
      <c r="P133" s="32">
        <f t="shared" ref="P133:Q133" si="115">TRUNC(SUM(P128:P132),2)</f>
        <v>5231.1899999999996</v>
      </c>
      <c r="Q133" s="32">
        <f t="shared" si="115"/>
        <v>5232.8599999999997</v>
      </c>
      <c r="R133" s="32">
        <f t="shared" ref="R133" si="116">TRUNC(SUM(R128:R132),2)</f>
        <v>5156.8900000000003</v>
      </c>
    </row>
    <row r="134" spans="1:18" x14ac:dyDescent="0.2">
      <c r="A134" s="25" t="s">
        <v>15</v>
      </c>
      <c r="B134" s="568" t="str">
        <f>A107</f>
        <v>MÓDULO 6 – CUSTOS INDIRETOS, TRIBUTOS E LUCRO</v>
      </c>
      <c r="C134" s="568"/>
      <c r="D134" s="568"/>
      <c r="E134" s="568"/>
      <c r="F134" s="568"/>
      <c r="G134" s="568"/>
      <c r="H134" s="568"/>
      <c r="I134" s="28">
        <f>I115</f>
        <v>612.01</v>
      </c>
      <c r="J134" s="28">
        <f>J115</f>
        <v>724.68</v>
      </c>
      <c r="K134" s="28">
        <f>K115</f>
        <v>725.01</v>
      </c>
      <c r="L134" s="28">
        <f>L115</f>
        <v>780.61</v>
      </c>
      <c r="M134" s="28">
        <f>M115</f>
        <v>780.87</v>
      </c>
      <c r="N134" s="28">
        <f t="shared" ref="N134:O134" si="117">N115</f>
        <v>845.27</v>
      </c>
      <c r="O134" s="28">
        <f t="shared" si="117"/>
        <v>845.55</v>
      </c>
      <c r="P134" s="28">
        <f t="shared" ref="P134:Q134" si="118">P115</f>
        <v>910.11</v>
      </c>
      <c r="Q134" s="28">
        <f t="shared" si="118"/>
        <v>910.41</v>
      </c>
      <c r="R134" s="28">
        <f t="shared" ref="R134" si="119">R115</f>
        <v>897.18</v>
      </c>
    </row>
    <row r="135" spans="1:18" x14ac:dyDescent="0.2">
      <c r="A135" s="569" t="s">
        <v>112</v>
      </c>
      <c r="B135" s="569"/>
      <c r="C135" s="569"/>
      <c r="D135" s="569"/>
      <c r="E135" s="569"/>
      <c r="F135" s="569"/>
      <c r="G135" s="569"/>
      <c r="H135" s="569"/>
      <c r="I135" s="32">
        <f>TRUNC(SUM(I133:I134),2)</f>
        <v>4129.82</v>
      </c>
      <c r="J135" s="32">
        <f>TRUNC(SUM(J133:J134),2)</f>
        <v>4890.01</v>
      </c>
      <c r="K135" s="32">
        <f>TRUNC(SUM(K133:K134),2)</f>
        <v>4892.22</v>
      </c>
      <c r="L135" s="32">
        <f>TRUNC(SUM(L133:L134),2)</f>
        <v>5267.45</v>
      </c>
      <c r="M135" s="32">
        <f>TRUNC(SUM(M133:M134),2)</f>
        <v>5269.25</v>
      </c>
      <c r="N135" s="32">
        <f t="shared" ref="N135:O135" si="120">TRUNC(SUM(N133:N134),2)</f>
        <v>5703.71</v>
      </c>
      <c r="O135" s="32">
        <f t="shared" si="120"/>
        <v>5705.63</v>
      </c>
      <c r="P135" s="32">
        <f t="shared" ref="P135:Q135" si="121">TRUNC(SUM(P133:P134),2)</f>
        <v>6141.3</v>
      </c>
      <c r="Q135" s="32">
        <f t="shared" si="121"/>
        <v>6143.27</v>
      </c>
      <c r="R135" s="32">
        <f t="shared" ref="R135" si="122">TRUNC(SUM(R133:R134),2)</f>
        <v>6054.07</v>
      </c>
    </row>
    <row r="136" spans="1:18" x14ac:dyDescent="0.2">
      <c r="A136" s="21"/>
      <c r="J136">
        <v>4895.21</v>
      </c>
      <c r="K136">
        <v>4897.41</v>
      </c>
      <c r="L136" s="153">
        <v>5267.45</v>
      </c>
      <c r="M136" s="303">
        <v>5269.25</v>
      </c>
      <c r="N136" s="153">
        <v>5703.71</v>
      </c>
      <c r="O136" s="303"/>
      <c r="P136" s="153">
        <v>5703.71</v>
      </c>
      <c r="Q136" s="303"/>
      <c r="R136" s="303"/>
    </row>
    <row r="137" spans="1:18" x14ac:dyDescent="0.2">
      <c r="A137" s="21"/>
      <c r="J137" s="21">
        <f>J135-J136</f>
        <v>-5.2</v>
      </c>
      <c r="K137" s="21">
        <f>K135-K136</f>
        <v>-5.19</v>
      </c>
      <c r="L137" s="21">
        <f>L135-L136</f>
        <v>0</v>
      </c>
      <c r="M137" s="21">
        <f>M135-M136</f>
        <v>0</v>
      </c>
      <c r="N137" s="21">
        <f t="shared" ref="N137:O137" si="123">N135-N136</f>
        <v>0</v>
      </c>
      <c r="O137" s="21">
        <f t="shared" si="123"/>
        <v>5705.63</v>
      </c>
      <c r="P137" s="21">
        <f t="shared" ref="P137:Q137" si="124">P135-P136</f>
        <v>437.59</v>
      </c>
      <c r="Q137" s="21">
        <f t="shared" si="124"/>
        <v>6143.27</v>
      </c>
      <c r="R137" s="21">
        <f t="shared" ref="R137" si="125">R135-R136</f>
        <v>6054.07</v>
      </c>
    </row>
  </sheetData>
  <mergeCells count="132"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55:G55"/>
    <mergeCell ref="B56:G56"/>
    <mergeCell ref="B57:G57"/>
    <mergeCell ref="B58:G58"/>
    <mergeCell ref="B59:G59"/>
    <mergeCell ref="A60:H60"/>
    <mergeCell ref="B49:G49"/>
    <mergeCell ref="A50:G50"/>
    <mergeCell ref="A51:I51"/>
    <mergeCell ref="A52:G52"/>
    <mergeCell ref="B53:G53"/>
    <mergeCell ref="B54:G54"/>
    <mergeCell ref="A67:H67"/>
    <mergeCell ref="A68:I68"/>
    <mergeCell ref="A69:I69"/>
    <mergeCell ref="B70:G70"/>
    <mergeCell ref="B71:G71"/>
    <mergeCell ref="B72:G72"/>
    <mergeCell ref="A61:I61"/>
    <mergeCell ref="A62:I62"/>
    <mergeCell ref="A63:H63"/>
    <mergeCell ref="B64:H64"/>
    <mergeCell ref="B65:H65"/>
    <mergeCell ref="B66:H66"/>
    <mergeCell ref="A79:I79"/>
    <mergeCell ref="A80:G80"/>
    <mergeCell ref="B81:G81"/>
    <mergeCell ref="B82:G82"/>
    <mergeCell ref="B83:G83"/>
    <mergeCell ref="B84:G84"/>
    <mergeCell ref="B73:G73"/>
    <mergeCell ref="B74:G74"/>
    <mergeCell ref="B75:G75"/>
    <mergeCell ref="B76:G76"/>
    <mergeCell ref="A77:G77"/>
    <mergeCell ref="A78:I78"/>
    <mergeCell ref="A91:G91"/>
    <mergeCell ref="A92:I92"/>
    <mergeCell ref="A93:I93"/>
    <mergeCell ref="A94:H94"/>
    <mergeCell ref="B95:H95"/>
    <mergeCell ref="B96:H96"/>
    <mergeCell ref="B85:G85"/>
    <mergeCell ref="B86:G86"/>
    <mergeCell ref="A87:G87"/>
    <mergeCell ref="A88:I88"/>
    <mergeCell ref="A89:G89"/>
    <mergeCell ref="B90:G90"/>
    <mergeCell ref="B103:G103"/>
    <mergeCell ref="B104:G104"/>
    <mergeCell ref="A105:G105"/>
    <mergeCell ref="A106:I106"/>
    <mergeCell ref="A107:I107"/>
    <mergeCell ref="B108:G108"/>
    <mergeCell ref="A97:H97"/>
    <mergeCell ref="A98:I98"/>
    <mergeCell ref="A99:I99"/>
    <mergeCell ref="B100:G100"/>
    <mergeCell ref="B101:G101"/>
    <mergeCell ref="B102:G102"/>
    <mergeCell ref="A115:G115"/>
    <mergeCell ref="B116:I116"/>
    <mergeCell ref="B117:G117"/>
    <mergeCell ref="B118:G118"/>
    <mergeCell ref="B120:G120"/>
    <mergeCell ref="B122:G122"/>
    <mergeCell ref="B109:G109"/>
    <mergeCell ref="B110:G110"/>
    <mergeCell ref="B111:G111"/>
    <mergeCell ref="B112:G112"/>
    <mergeCell ref="B113:G113"/>
    <mergeCell ref="B114:G114"/>
    <mergeCell ref="B131:H131"/>
    <mergeCell ref="B132:H132"/>
    <mergeCell ref="B133:H133"/>
    <mergeCell ref="B134:H134"/>
    <mergeCell ref="A135:H135"/>
    <mergeCell ref="B124:G124"/>
    <mergeCell ref="A126:I126"/>
    <mergeCell ref="A127:H127"/>
    <mergeCell ref="B128:H128"/>
    <mergeCell ref="B129:H129"/>
    <mergeCell ref="B130:H130"/>
  </mergeCells>
  <printOptions horizontalCentered="1"/>
  <pageMargins left="0.51181102362204722" right="0.51181102362204722" top="1.1811023622047245" bottom="0.98425196850393704" header="0.31496062992125984" footer="0.31496062992125984"/>
  <pageSetup paperSize="9" scale="79" firstPageNumber="0" fitToHeight="2" orientation="portrait" r:id="rId1"/>
  <headerFooter>
    <oddHeader>&amp;C&amp;G</oddHeader>
  </headerFooter>
  <rowBreaks count="1" manualBreakCount="1">
    <brk id="110" max="8" man="1"/>
  </rowBreaks>
  <legacyDrawing r:id="rId2"/>
  <legacyDrawingHF r:id="rId3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pageSetUpPr fitToPage="1"/>
  </sheetPr>
  <dimension ref="A1:R137"/>
  <sheetViews>
    <sheetView topLeftCell="A96" zoomScale="80" zoomScaleNormal="80" zoomScaleSheetLayoutView="118" workbookViewId="0">
      <selection activeCell="P110" sqref="P110:R110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9" width="16" bestFit="1" customWidth="1"/>
    <col min="10" max="12" width="19.28515625" bestFit="1" customWidth="1"/>
    <col min="13" max="13" width="21.42578125" customWidth="1"/>
    <col min="14" max="14" width="22.28515625" customWidth="1"/>
    <col min="15" max="18" width="21.42578125" customWidth="1"/>
  </cols>
  <sheetData>
    <row r="1" spans="1:18" x14ac:dyDescent="0.2">
      <c r="A1" s="604" t="s">
        <v>221</v>
      </c>
      <c r="B1" s="604"/>
      <c r="C1" s="604"/>
      <c r="D1" s="604"/>
      <c r="E1" s="604"/>
      <c r="F1" s="604"/>
      <c r="G1" s="604"/>
      <c r="H1" s="604"/>
      <c r="I1" s="604"/>
    </row>
    <row r="2" spans="1:18" x14ac:dyDescent="0.2">
      <c r="A2" s="604" t="s">
        <v>228</v>
      </c>
      <c r="B2" s="604"/>
      <c r="C2" s="604"/>
      <c r="D2" s="604"/>
      <c r="E2" s="604"/>
      <c r="F2" s="604"/>
      <c r="G2" s="604"/>
      <c r="H2" s="604"/>
      <c r="I2" s="604"/>
    </row>
    <row r="3" spans="1:18" x14ac:dyDescent="0.2">
      <c r="A3" s="605" t="s">
        <v>115</v>
      </c>
      <c r="B3" s="605"/>
      <c r="C3" s="605"/>
      <c r="D3" s="606" t="str">
        <f>'Anexo II - PE 0621.2022'!C18</f>
        <v>Zelador</v>
      </c>
      <c r="E3" s="606"/>
      <c r="F3" s="606"/>
      <c r="G3" s="606"/>
      <c r="H3" s="606"/>
      <c r="I3" s="606"/>
    </row>
    <row r="4" spans="1:18" x14ac:dyDescent="0.2">
      <c r="A4" s="607" t="e">
        <f>#REF!</f>
        <v>#REF!</v>
      </c>
      <c r="B4" s="607"/>
      <c r="C4" s="607"/>
      <c r="D4" s="607"/>
      <c r="E4" s="607"/>
      <c r="F4" s="607"/>
      <c r="G4" s="607"/>
      <c r="H4" s="607"/>
      <c r="I4" s="607"/>
      <c r="J4" s="6"/>
      <c r="K4" s="6">
        <v>1.0577432</v>
      </c>
      <c r="L4" s="6"/>
      <c r="M4" s="6">
        <v>1.0450664000000001</v>
      </c>
      <c r="N4" s="6" t="s">
        <v>424</v>
      </c>
      <c r="O4" s="6">
        <v>1.0455987</v>
      </c>
      <c r="P4" s="6"/>
      <c r="Q4" s="433">
        <v>1.0444135000000001</v>
      </c>
      <c r="R4" s="6">
        <v>1</v>
      </c>
    </row>
    <row r="5" spans="1:18" ht="25.5" x14ac:dyDescent="0.2">
      <c r="A5" s="600" t="s">
        <v>31</v>
      </c>
      <c r="B5" s="600"/>
      <c r="C5" s="600"/>
      <c r="D5" s="600"/>
      <c r="E5" s="600"/>
      <c r="F5" s="600"/>
      <c r="G5" s="600"/>
      <c r="H5" s="600"/>
      <c r="I5" s="600"/>
      <c r="J5" s="164" t="s">
        <v>316</v>
      </c>
      <c r="K5" s="164" t="s">
        <v>317</v>
      </c>
      <c r="L5" s="301" t="s">
        <v>382</v>
      </c>
      <c r="M5" s="301" t="s">
        <v>387</v>
      </c>
      <c r="N5" s="335" t="s">
        <v>421</v>
      </c>
      <c r="O5" s="335" t="s">
        <v>422</v>
      </c>
      <c r="P5" s="432" t="s">
        <v>458</v>
      </c>
      <c r="Q5" s="432" t="s">
        <v>459</v>
      </c>
      <c r="R5" s="432" t="s">
        <v>452</v>
      </c>
    </row>
    <row r="6" spans="1:18" x14ac:dyDescent="0.2">
      <c r="A6" s="24" t="s">
        <v>10</v>
      </c>
      <c r="B6" s="568" t="s">
        <v>32</v>
      </c>
      <c r="C6" s="568"/>
      <c r="D6" s="568"/>
      <c r="E6" s="568"/>
      <c r="F6" s="568"/>
      <c r="G6" s="568"/>
      <c r="H6" s="568"/>
      <c r="I6" s="27">
        <v>44249</v>
      </c>
      <c r="J6" s="154">
        <v>44927</v>
      </c>
      <c r="K6" s="154"/>
      <c r="L6" s="154">
        <v>45292</v>
      </c>
      <c r="M6" s="154">
        <v>45292</v>
      </c>
      <c r="N6" s="154">
        <v>45658</v>
      </c>
      <c r="O6" s="305">
        <v>45710</v>
      </c>
      <c r="P6" s="305">
        <v>46023</v>
      </c>
      <c r="Q6" s="305">
        <v>46075</v>
      </c>
      <c r="R6" s="305">
        <v>46092</v>
      </c>
    </row>
    <row r="7" spans="1:18" x14ac:dyDescent="0.2">
      <c r="A7" s="24" t="s">
        <v>11</v>
      </c>
      <c r="B7" s="568" t="s">
        <v>33</v>
      </c>
      <c r="C7" s="568"/>
      <c r="D7" s="568"/>
      <c r="E7" s="568"/>
      <c r="F7" s="568"/>
      <c r="G7" s="568"/>
      <c r="H7" s="568"/>
      <c r="I7" s="25" t="str">
        <f>'Anexo II - PE 0621.2022'!D18</f>
        <v>Florianópolis</v>
      </c>
      <c r="J7" s="155" t="str">
        <f>I7</f>
        <v>Florianópolis</v>
      </c>
      <c r="K7" s="155" t="str">
        <f>J7</f>
        <v>Florianópolis</v>
      </c>
      <c r="L7" s="155" t="str">
        <f>K7</f>
        <v>Florianópolis</v>
      </c>
      <c r="M7" s="155" t="str">
        <f>L7</f>
        <v>Florianópolis</v>
      </c>
      <c r="N7" s="160" t="str">
        <f t="shared" ref="N7:O7" si="0">M7</f>
        <v>Florianópolis</v>
      </c>
      <c r="O7" s="160" t="str">
        <f t="shared" si="0"/>
        <v>Florianópolis</v>
      </c>
      <c r="P7" s="160" t="s">
        <v>201</v>
      </c>
      <c r="Q7" s="160" t="s">
        <v>201</v>
      </c>
      <c r="R7" s="160" t="str">
        <f>O7</f>
        <v>Florianópolis</v>
      </c>
    </row>
    <row r="8" spans="1:18" x14ac:dyDescent="0.2">
      <c r="A8" s="24" t="s">
        <v>12</v>
      </c>
      <c r="B8" s="575" t="s">
        <v>51</v>
      </c>
      <c r="C8" s="575"/>
      <c r="D8" s="575"/>
      <c r="E8" s="575"/>
      <c r="F8" s="575"/>
      <c r="G8" s="575"/>
      <c r="H8" s="575"/>
      <c r="I8" s="25" t="s">
        <v>117</v>
      </c>
      <c r="J8" s="155" t="s">
        <v>117</v>
      </c>
      <c r="K8" s="155" t="s">
        <v>117</v>
      </c>
      <c r="L8" s="155" t="s">
        <v>117</v>
      </c>
      <c r="M8" s="155" t="s">
        <v>117</v>
      </c>
      <c r="N8" s="155" t="s">
        <v>117</v>
      </c>
      <c r="O8" s="155" t="s">
        <v>117</v>
      </c>
      <c r="P8" s="155" t="s">
        <v>117</v>
      </c>
      <c r="Q8" s="155" t="s">
        <v>117</v>
      </c>
      <c r="R8" s="155" t="s">
        <v>117</v>
      </c>
    </row>
    <row r="9" spans="1:18" x14ac:dyDescent="0.2">
      <c r="A9" s="24" t="s">
        <v>13</v>
      </c>
      <c r="B9" s="568" t="s">
        <v>34</v>
      </c>
      <c r="C9" s="568"/>
      <c r="D9" s="568"/>
      <c r="E9" s="568"/>
      <c r="F9" s="568"/>
      <c r="G9" s="568"/>
      <c r="H9" s="568"/>
      <c r="I9" s="24">
        <v>12</v>
      </c>
      <c r="J9" s="156">
        <v>12</v>
      </c>
      <c r="K9" s="156">
        <v>12</v>
      </c>
      <c r="L9" s="156">
        <v>12</v>
      </c>
      <c r="M9" s="156">
        <v>12</v>
      </c>
      <c r="N9" s="156">
        <v>12</v>
      </c>
      <c r="O9" s="156">
        <v>12</v>
      </c>
      <c r="P9" s="156">
        <v>12</v>
      </c>
      <c r="Q9" s="156">
        <v>12</v>
      </c>
      <c r="R9" s="156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600" t="s">
        <v>38</v>
      </c>
      <c r="B11" s="600"/>
      <c r="C11" s="600"/>
      <c r="D11" s="600"/>
      <c r="E11" s="600"/>
      <c r="F11" s="600"/>
      <c r="G11" s="600"/>
      <c r="H11" s="600"/>
      <c r="I11" s="600"/>
    </row>
    <row r="12" spans="1:18" x14ac:dyDescent="0.2">
      <c r="A12" s="601" t="s">
        <v>35</v>
      </c>
      <c r="B12" s="601"/>
      <c r="C12" s="601"/>
      <c r="D12" s="601"/>
      <c r="E12" s="601"/>
      <c r="F12" s="601"/>
      <c r="G12" s="37" t="s">
        <v>36</v>
      </c>
      <c r="H12" s="602" t="s">
        <v>37</v>
      </c>
      <c r="I12" s="603"/>
    </row>
    <row r="13" spans="1:18" x14ac:dyDescent="0.2">
      <c r="A13" s="599" t="str">
        <f>D3</f>
        <v>Zelador</v>
      </c>
      <c r="B13" s="599"/>
      <c r="C13" s="599"/>
      <c r="D13" s="599"/>
      <c r="E13" s="599"/>
      <c r="F13" s="599"/>
      <c r="G13" s="542" t="s">
        <v>114</v>
      </c>
      <c r="H13" s="542">
        <f>'Anexo II - PE 0621.2022'!T18</f>
        <v>1</v>
      </c>
      <c r="I13" s="542"/>
    </row>
    <row r="14" spans="1:18" x14ac:dyDescent="0.2">
      <c r="A14" s="599" t="str">
        <f>'Anexo II - PE 0621.2022'!H18</f>
        <v>Posto de 07h30 horas diurnas e 30min noturnos, de segunda a sexta</v>
      </c>
      <c r="B14" s="599"/>
      <c r="C14" s="599"/>
      <c r="D14" s="599"/>
      <c r="E14" s="599"/>
      <c r="F14" s="599"/>
      <c r="G14" s="542"/>
      <c r="H14" s="542"/>
      <c r="I14" s="542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  <c r="N15" s="6"/>
    </row>
    <row r="16" spans="1:18" x14ac:dyDescent="0.2">
      <c r="A16" s="600" t="s">
        <v>52</v>
      </c>
      <c r="B16" s="600"/>
      <c r="C16" s="600"/>
      <c r="D16" s="600"/>
      <c r="E16" s="600"/>
      <c r="F16" s="600"/>
      <c r="G16" s="600"/>
      <c r="H16" s="600"/>
      <c r="I16" s="600"/>
    </row>
    <row r="17" spans="1:18" x14ac:dyDescent="0.2">
      <c r="A17" s="61">
        <v>1</v>
      </c>
      <c r="B17" s="597" t="s">
        <v>9</v>
      </c>
      <c r="C17" s="597"/>
      <c r="D17" s="597"/>
      <c r="E17" s="597"/>
      <c r="F17" s="597"/>
      <c r="G17" s="597"/>
      <c r="H17" s="597"/>
      <c r="I17" s="36" t="str">
        <f>A13</f>
        <v>Zelador</v>
      </c>
      <c r="J17" s="36" t="str">
        <f>I17</f>
        <v>Zelador</v>
      </c>
      <c r="K17" s="36" t="str">
        <f>J17</f>
        <v>Zelador</v>
      </c>
      <c r="L17" s="36" t="str">
        <f>K17</f>
        <v>Zelador</v>
      </c>
      <c r="M17" s="36" t="str">
        <f>L17</f>
        <v>Zelador</v>
      </c>
      <c r="N17" s="36" t="str">
        <f t="shared" ref="N17:O17" si="1">M17</f>
        <v>Zelador</v>
      </c>
      <c r="O17" s="36" t="str">
        <f t="shared" si="1"/>
        <v>Zelador</v>
      </c>
      <c r="P17" s="36" t="str">
        <f t="shared" ref="P17" si="2">O17</f>
        <v>Zelador</v>
      </c>
      <c r="Q17" s="36" t="str">
        <f t="shared" ref="Q17" si="3">P17</f>
        <v>Zelador</v>
      </c>
      <c r="R17" s="36" t="str">
        <f>O17</f>
        <v>Zelador</v>
      </c>
    </row>
    <row r="18" spans="1:18" x14ac:dyDescent="0.2">
      <c r="A18" s="24">
        <v>2</v>
      </c>
      <c r="B18" s="575" t="s">
        <v>53</v>
      </c>
      <c r="C18" s="575"/>
      <c r="D18" s="575"/>
      <c r="E18" s="575"/>
      <c r="F18" s="575"/>
      <c r="G18" s="575"/>
      <c r="H18" s="575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68" t="s">
        <v>8</v>
      </c>
      <c r="C19" s="568"/>
      <c r="D19" s="568"/>
      <c r="E19" s="568"/>
      <c r="F19" s="568"/>
      <c r="G19" s="568"/>
      <c r="H19" s="568"/>
      <c r="I19" s="26">
        <v>1379.84</v>
      </c>
      <c r="J19" s="26">
        <v>1625.7</v>
      </c>
      <c r="K19" s="26">
        <v>1625.7</v>
      </c>
      <c r="L19" s="26">
        <v>1739.01</v>
      </c>
      <c r="M19" s="26">
        <f>L19</f>
        <v>1739.01</v>
      </c>
      <c r="N19" s="26">
        <v>1865.78</v>
      </c>
      <c r="O19" s="26">
        <f>N19</f>
        <v>1865.78</v>
      </c>
      <c r="P19" s="26">
        <v>1977.73</v>
      </c>
      <c r="Q19" s="26">
        <f>P19</f>
        <v>1977.73</v>
      </c>
      <c r="R19" s="26">
        <v>1977.73</v>
      </c>
    </row>
    <row r="20" spans="1:18" x14ac:dyDescent="0.2">
      <c r="A20" s="61">
        <v>4</v>
      </c>
      <c r="B20" s="597" t="s">
        <v>7</v>
      </c>
      <c r="C20" s="597"/>
      <c r="D20" s="597"/>
      <c r="E20" s="597"/>
      <c r="F20" s="597"/>
      <c r="G20" s="597"/>
      <c r="H20" s="597"/>
      <c r="I20" s="36" t="str">
        <f>I17</f>
        <v>Zelador</v>
      </c>
      <c r="J20" s="36" t="str">
        <f>I20</f>
        <v>Zelador</v>
      </c>
      <c r="K20" s="36" t="str">
        <f>J20</f>
        <v>Zelador</v>
      </c>
      <c r="L20" s="36" t="str">
        <f>K20</f>
        <v>Zelador</v>
      </c>
      <c r="M20" s="36" t="str">
        <f>L20</f>
        <v>Zelador</v>
      </c>
      <c r="N20" s="336" t="str">
        <f>M20</f>
        <v>Zelador</v>
      </c>
      <c r="O20" s="336" t="str">
        <f>N20</f>
        <v>Zelador</v>
      </c>
      <c r="P20" s="336" t="str">
        <f>O20</f>
        <v>Zelador</v>
      </c>
      <c r="Q20" s="336" t="str">
        <f>P20</f>
        <v>Zelador</v>
      </c>
      <c r="R20" s="336" t="str">
        <f>O20</f>
        <v>Zelador</v>
      </c>
    </row>
    <row r="21" spans="1:18" x14ac:dyDescent="0.2">
      <c r="A21" s="24">
        <v>5</v>
      </c>
      <c r="B21" s="568" t="s">
        <v>6</v>
      </c>
      <c r="C21" s="568"/>
      <c r="D21" s="568"/>
      <c r="E21" s="568"/>
      <c r="F21" s="568"/>
      <c r="G21" s="568"/>
      <c r="H21" s="568"/>
      <c r="I21" s="27">
        <v>44197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>
        <v>45658</v>
      </c>
      <c r="P21" s="27">
        <v>46023</v>
      </c>
      <c r="Q21" s="27">
        <v>46023</v>
      </c>
      <c r="R21" s="27">
        <v>46023</v>
      </c>
    </row>
    <row r="22" spans="1:18" x14ac:dyDescent="0.2">
      <c r="A22" s="598"/>
      <c r="B22" s="598"/>
      <c r="C22" s="598"/>
      <c r="D22" s="598"/>
      <c r="E22" s="598"/>
      <c r="F22" s="598"/>
      <c r="G22" s="598"/>
      <c r="H22" s="598"/>
      <c r="I22" s="598"/>
    </row>
    <row r="23" spans="1:18" x14ac:dyDescent="0.2">
      <c r="A23" s="580" t="s">
        <v>29</v>
      </c>
      <c r="B23" s="580"/>
      <c r="C23" s="580"/>
      <c r="D23" s="580"/>
      <c r="E23" s="580"/>
      <c r="F23" s="580"/>
      <c r="G23" s="580"/>
      <c r="H23" s="580"/>
      <c r="I23" s="580"/>
    </row>
    <row r="24" spans="1:18" x14ac:dyDescent="0.2">
      <c r="A24" s="22">
        <v>1</v>
      </c>
      <c r="B24" s="569" t="s">
        <v>18</v>
      </c>
      <c r="C24" s="569"/>
      <c r="D24" s="569"/>
      <c r="E24" s="569"/>
      <c r="F24" s="569"/>
      <c r="G24" s="569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575" t="s">
        <v>30</v>
      </c>
      <c r="C25" s="575"/>
      <c r="D25" s="575"/>
      <c r="E25" s="575"/>
      <c r="F25" s="575"/>
      <c r="G25" s="575"/>
      <c r="H25" s="59"/>
      <c r="I25" s="28">
        <f t="shared" ref="I25:O25" si="4">I19/220*210</f>
        <v>1317.12</v>
      </c>
      <c r="J25" s="28">
        <f t="shared" si="4"/>
        <v>1551.8</v>
      </c>
      <c r="K25" s="28">
        <f t="shared" si="4"/>
        <v>1551.8</v>
      </c>
      <c r="L25" s="28">
        <f t="shared" si="4"/>
        <v>1659.96</v>
      </c>
      <c r="M25" s="28">
        <f t="shared" si="4"/>
        <v>1659.96</v>
      </c>
      <c r="N25" s="28">
        <f t="shared" si="4"/>
        <v>1780.97</v>
      </c>
      <c r="O25" s="28">
        <f t="shared" si="4"/>
        <v>1780.97</v>
      </c>
      <c r="P25" s="28">
        <f t="shared" ref="P25:Q25" si="5">P19/220*210</f>
        <v>1887.83</v>
      </c>
      <c r="Q25" s="28">
        <f t="shared" si="5"/>
        <v>1887.83</v>
      </c>
      <c r="R25" s="28">
        <f t="shared" ref="R25" si="6">R19/220*210</f>
        <v>1887.83</v>
      </c>
    </row>
    <row r="26" spans="1:18" x14ac:dyDescent="0.2">
      <c r="A26" s="22" t="s">
        <v>11</v>
      </c>
      <c r="B26" s="575" t="s">
        <v>54</v>
      </c>
      <c r="C26" s="575"/>
      <c r="D26" s="575"/>
      <c r="E26" s="575"/>
      <c r="F26" s="575"/>
      <c r="G26" s="575"/>
      <c r="H26" s="2">
        <v>0.3</v>
      </c>
      <c r="I26" s="28">
        <f>I25*H26</f>
        <v>395.14</v>
      </c>
      <c r="J26" s="28">
        <f>J25*H26</f>
        <v>465.54</v>
      </c>
      <c r="K26" s="28">
        <f>K25*H26</f>
        <v>465.54</v>
      </c>
      <c r="L26" s="28">
        <f t="shared" ref="L26:R26" si="7">L25*$H$26</f>
        <v>497.99</v>
      </c>
      <c r="M26" s="28">
        <f t="shared" si="7"/>
        <v>497.99</v>
      </c>
      <c r="N26" s="28">
        <f t="shared" si="7"/>
        <v>534.29</v>
      </c>
      <c r="O26" s="28">
        <f t="shared" si="7"/>
        <v>534.29</v>
      </c>
      <c r="P26" s="28">
        <f t="shared" si="7"/>
        <v>566.35</v>
      </c>
      <c r="Q26" s="28">
        <f t="shared" si="7"/>
        <v>566.35</v>
      </c>
      <c r="R26" s="28">
        <f t="shared" si="7"/>
        <v>566.35</v>
      </c>
    </row>
    <row r="27" spans="1:18" x14ac:dyDescent="0.2">
      <c r="A27" s="22" t="s">
        <v>12</v>
      </c>
      <c r="B27" s="575" t="s">
        <v>55</v>
      </c>
      <c r="C27" s="575"/>
      <c r="D27" s="575"/>
      <c r="E27" s="575"/>
      <c r="F27" s="575"/>
      <c r="G27" s="575"/>
      <c r="H27" s="2">
        <v>0</v>
      </c>
      <c r="I27" s="28">
        <f>I25*H27</f>
        <v>0</v>
      </c>
      <c r="J27" s="28">
        <f>J25*H27</f>
        <v>0</v>
      </c>
      <c r="K27" s="28">
        <f>K25*I27</f>
        <v>0</v>
      </c>
      <c r="L27" s="28">
        <f>L25*J27</f>
        <v>0</v>
      </c>
      <c r="M27" s="28">
        <f t="shared" ref="M27:R27" si="8">M25*$H$27</f>
        <v>0</v>
      </c>
      <c r="N27" s="28">
        <f t="shared" si="8"/>
        <v>0</v>
      </c>
      <c r="O27" s="28">
        <f t="shared" si="8"/>
        <v>0</v>
      </c>
      <c r="P27" s="28">
        <f t="shared" si="8"/>
        <v>0</v>
      </c>
      <c r="Q27" s="28">
        <f t="shared" si="8"/>
        <v>0</v>
      </c>
      <c r="R27" s="28">
        <f t="shared" si="8"/>
        <v>0</v>
      </c>
    </row>
    <row r="28" spans="1:18" x14ac:dyDescent="0.2">
      <c r="A28" s="22" t="s">
        <v>13</v>
      </c>
      <c r="B28" s="575" t="s">
        <v>2</v>
      </c>
      <c r="C28" s="575"/>
      <c r="D28" s="575"/>
      <c r="E28" s="575"/>
      <c r="F28" s="575"/>
      <c r="G28" s="575"/>
      <c r="H28" s="2"/>
      <c r="I28" s="28">
        <f t="shared" ref="I28:N28" si="9">((I19+(I19*30%))/220*20%)*11</f>
        <v>17.940000000000001</v>
      </c>
      <c r="J28" s="28">
        <f t="shared" si="9"/>
        <v>21.13</v>
      </c>
      <c r="K28" s="28">
        <f t="shared" si="9"/>
        <v>21.13</v>
      </c>
      <c r="L28" s="28">
        <f t="shared" si="9"/>
        <v>22.61</v>
      </c>
      <c r="M28" s="28">
        <f t="shared" si="9"/>
        <v>22.61</v>
      </c>
      <c r="N28" s="28">
        <f t="shared" si="9"/>
        <v>24.26</v>
      </c>
      <c r="O28" s="28">
        <f t="shared" ref="O28:R28" si="10">((O19+(O19*30%))/220*20%)*11</f>
        <v>24.26</v>
      </c>
      <c r="P28" s="28">
        <f t="shared" si="10"/>
        <v>25.71</v>
      </c>
      <c r="Q28" s="28">
        <f t="shared" ref="Q28" si="11">((Q19+(Q19*30%))/220*20%)*11</f>
        <v>25.71</v>
      </c>
      <c r="R28" s="28">
        <f t="shared" si="10"/>
        <v>25.71</v>
      </c>
    </row>
    <row r="29" spans="1:18" x14ac:dyDescent="0.2">
      <c r="A29" s="22" t="s">
        <v>14</v>
      </c>
      <c r="B29" s="575" t="s">
        <v>56</v>
      </c>
      <c r="C29" s="575"/>
      <c r="D29" s="575"/>
      <c r="E29" s="575"/>
      <c r="F29" s="575"/>
      <c r="G29" s="575"/>
      <c r="H29" s="7"/>
      <c r="I29" s="28">
        <f t="shared" ref="I29:N29" si="12">((I19+(I19*30%))/220*1.5*1.2)*1.57</f>
        <v>23.04</v>
      </c>
      <c r="J29" s="28">
        <f t="shared" si="12"/>
        <v>27.15</v>
      </c>
      <c r="K29" s="28">
        <f t="shared" si="12"/>
        <v>27.15</v>
      </c>
      <c r="L29" s="28">
        <f t="shared" si="12"/>
        <v>29.04</v>
      </c>
      <c r="M29" s="28">
        <f t="shared" si="12"/>
        <v>29.04</v>
      </c>
      <c r="N29" s="28">
        <f t="shared" si="12"/>
        <v>31.16</v>
      </c>
      <c r="O29" s="28">
        <f t="shared" ref="O29:R29" si="13">((O19+(O19*30%))/220*1.5*1.2)*1.57</f>
        <v>31.16</v>
      </c>
      <c r="P29" s="28">
        <f t="shared" si="13"/>
        <v>33.03</v>
      </c>
      <c r="Q29" s="28">
        <f t="shared" ref="Q29" si="14">((Q19+(Q19*30%))/220*1.5*1.2)*1.57</f>
        <v>33.03</v>
      </c>
      <c r="R29" s="28">
        <f t="shared" si="13"/>
        <v>33.03</v>
      </c>
    </row>
    <row r="30" spans="1:18" x14ac:dyDescent="0.2">
      <c r="A30" s="22" t="s">
        <v>15</v>
      </c>
      <c r="B30" s="575" t="s">
        <v>57</v>
      </c>
      <c r="C30" s="575"/>
      <c r="D30" s="575"/>
      <c r="E30" s="575"/>
      <c r="F30" s="575"/>
      <c r="G30" s="575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575" t="s">
        <v>250</v>
      </c>
      <c r="C31" s="575"/>
      <c r="D31" s="575"/>
      <c r="E31" s="575"/>
      <c r="F31" s="575"/>
      <c r="G31" s="575"/>
      <c r="H31" s="2"/>
      <c r="I31" s="28">
        <f t="shared" ref="I31:N31" si="15">(I28+I29)/25.67*4.33</f>
        <v>6.91</v>
      </c>
      <c r="J31" s="28">
        <f t="shared" si="15"/>
        <v>8.14</v>
      </c>
      <c r="K31" s="28">
        <f t="shared" si="15"/>
        <v>8.14</v>
      </c>
      <c r="L31" s="28">
        <f t="shared" si="15"/>
        <v>8.7100000000000009</v>
      </c>
      <c r="M31" s="28">
        <f t="shared" si="15"/>
        <v>8.7100000000000009</v>
      </c>
      <c r="N31" s="28">
        <f t="shared" si="15"/>
        <v>9.35</v>
      </c>
      <c r="O31" s="28">
        <f t="shared" ref="O31:R31" si="16">(O28+O29)/25.67*4.33</f>
        <v>9.35</v>
      </c>
      <c r="P31" s="28">
        <f t="shared" si="16"/>
        <v>9.91</v>
      </c>
      <c r="Q31" s="28">
        <f t="shared" ref="Q31" si="17">(Q28+Q29)/25.67*4.33</f>
        <v>9.91</v>
      </c>
      <c r="R31" s="28">
        <f t="shared" si="16"/>
        <v>9.91</v>
      </c>
    </row>
    <row r="32" spans="1:18" x14ac:dyDescent="0.2">
      <c r="A32" s="569" t="s">
        <v>82</v>
      </c>
      <c r="B32" s="569"/>
      <c r="C32" s="569"/>
      <c r="D32" s="569"/>
      <c r="E32" s="569"/>
      <c r="F32" s="569"/>
      <c r="G32" s="569"/>
      <c r="H32" s="569"/>
      <c r="I32" s="29">
        <f>SUM(I25:I31)</f>
        <v>1760.15</v>
      </c>
      <c r="J32" s="29">
        <f>SUM(J25:J31)</f>
        <v>2073.7600000000002</v>
      </c>
      <c r="K32" s="29">
        <f>SUM(K25:K31)</f>
        <v>2073.7600000000002</v>
      </c>
      <c r="L32" s="29">
        <f>SUM(L25:L31)</f>
        <v>2218.31</v>
      </c>
      <c r="M32" s="29">
        <f>SUM(M25:M31)</f>
        <v>2218.31</v>
      </c>
      <c r="N32" s="29">
        <f t="shared" ref="N32:O32" si="18">SUM(N25:N31)</f>
        <v>2380.0300000000002</v>
      </c>
      <c r="O32" s="29">
        <f t="shared" si="18"/>
        <v>2380.0300000000002</v>
      </c>
      <c r="P32" s="29">
        <f t="shared" ref="P32:Q32" si="19">SUM(P25:P31)</f>
        <v>2522.83</v>
      </c>
      <c r="Q32" s="29">
        <f t="shared" si="19"/>
        <v>2522.83</v>
      </c>
      <c r="R32" s="29">
        <f t="shared" ref="R32" si="20">SUM(R25:R31)</f>
        <v>2522.83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580" t="s">
        <v>58</v>
      </c>
      <c r="B34" s="580"/>
      <c r="C34" s="580"/>
      <c r="D34" s="580"/>
      <c r="E34" s="580"/>
      <c r="F34" s="580"/>
      <c r="G34" s="580"/>
      <c r="H34" s="580"/>
      <c r="I34" s="580"/>
    </row>
    <row r="35" spans="1:18" x14ac:dyDescent="0.2">
      <c r="A35" s="569" t="s">
        <v>72</v>
      </c>
      <c r="B35" s="569"/>
      <c r="C35" s="569"/>
      <c r="D35" s="569"/>
      <c r="E35" s="569"/>
      <c r="F35" s="569"/>
      <c r="G35" s="569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575" t="s">
        <v>60</v>
      </c>
      <c r="C36" s="575"/>
      <c r="D36" s="575"/>
      <c r="E36" s="575"/>
      <c r="F36" s="575"/>
      <c r="G36" s="575"/>
      <c r="H36" s="1">
        <v>8.3299999999999999E-2</v>
      </c>
      <c r="I36" s="28">
        <f>I32*H36</f>
        <v>146.62</v>
      </c>
      <c r="J36" s="28">
        <f>J32*H36</f>
        <v>172.74</v>
      </c>
      <c r="K36" s="28">
        <f>K32*H36</f>
        <v>172.74</v>
      </c>
      <c r="L36" s="28">
        <f t="shared" ref="L36:R36" si="21">L32*$H$36</f>
        <v>184.79</v>
      </c>
      <c r="M36" s="28">
        <f t="shared" si="21"/>
        <v>184.79</v>
      </c>
      <c r="N36" s="28">
        <f t="shared" si="21"/>
        <v>198.26</v>
      </c>
      <c r="O36" s="28">
        <f t="shared" si="21"/>
        <v>198.26</v>
      </c>
      <c r="P36" s="28">
        <f t="shared" si="21"/>
        <v>210.15</v>
      </c>
      <c r="Q36" s="28">
        <f t="shared" si="21"/>
        <v>210.15</v>
      </c>
      <c r="R36" s="28">
        <f t="shared" si="21"/>
        <v>210.15</v>
      </c>
    </row>
    <row r="37" spans="1:18" x14ac:dyDescent="0.2">
      <c r="A37" s="22" t="s">
        <v>11</v>
      </c>
      <c r="B37" s="575" t="s">
        <v>113</v>
      </c>
      <c r="C37" s="575"/>
      <c r="D37" s="575"/>
      <c r="E37" s="575"/>
      <c r="F37" s="575"/>
      <c r="G37" s="575"/>
      <c r="H37" s="23">
        <v>0.1111</v>
      </c>
      <c r="I37" s="28">
        <f>I32*H37</f>
        <v>195.55</v>
      </c>
      <c r="J37" s="28">
        <f>J32*H37</f>
        <v>230.39</v>
      </c>
      <c r="K37" s="28">
        <f>K32*H37</f>
        <v>230.39</v>
      </c>
      <c r="L37" s="28">
        <f t="shared" ref="L37:R37" si="22">L32*$H$37</f>
        <v>246.45</v>
      </c>
      <c r="M37" s="28">
        <f t="shared" si="22"/>
        <v>246.45</v>
      </c>
      <c r="N37" s="28">
        <f t="shared" si="22"/>
        <v>264.42</v>
      </c>
      <c r="O37" s="28">
        <f t="shared" si="22"/>
        <v>264.42</v>
      </c>
      <c r="P37" s="28">
        <f t="shared" si="22"/>
        <v>280.29000000000002</v>
      </c>
      <c r="Q37" s="28">
        <f t="shared" si="22"/>
        <v>280.29000000000002</v>
      </c>
      <c r="R37" s="28">
        <f t="shared" si="22"/>
        <v>280.29000000000002</v>
      </c>
    </row>
    <row r="38" spans="1:18" x14ac:dyDescent="0.2">
      <c r="A38" s="90" t="s">
        <v>12</v>
      </c>
      <c r="B38" s="592" t="s">
        <v>205</v>
      </c>
      <c r="C38" s="593"/>
      <c r="D38" s="593"/>
      <c r="E38" s="593"/>
      <c r="F38" s="593"/>
      <c r="G38" s="594"/>
      <c r="H38" s="88">
        <f>(H50*(H36+H37))</f>
        <v>7.4300000000000005E-2</v>
      </c>
      <c r="I38" s="89">
        <f>H38*I32</f>
        <v>130.78</v>
      </c>
      <c r="J38" s="89">
        <f>H38*J32</f>
        <v>154.08000000000001</v>
      </c>
      <c r="K38" s="89">
        <f>H38*K32</f>
        <v>154.08000000000001</v>
      </c>
      <c r="L38" s="89">
        <f t="shared" ref="L38:R38" si="23">$H$38*L32</f>
        <v>164.82</v>
      </c>
      <c r="M38" s="89">
        <f t="shared" si="23"/>
        <v>164.82</v>
      </c>
      <c r="N38" s="89">
        <f t="shared" si="23"/>
        <v>176.84</v>
      </c>
      <c r="O38" s="89">
        <f t="shared" si="23"/>
        <v>176.84</v>
      </c>
      <c r="P38" s="89">
        <f t="shared" si="23"/>
        <v>187.45</v>
      </c>
      <c r="Q38" s="89">
        <f t="shared" si="23"/>
        <v>187.45</v>
      </c>
      <c r="R38" s="89">
        <f t="shared" si="23"/>
        <v>187.45</v>
      </c>
    </row>
    <row r="39" spans="1:18" x14ac:dyDescent="0.2">
      <c r="A39" s="569" t="s">
        <v>61</v>
      </c>
      <c r="B39" s="569"/>
      <c r="C39" s="569"/>
      <c r="D39" s="569"/>
      <c r="E39" s="569"/>
      <c r="F39" s="569"/>
      <c r="G39" s="569"/>
      <c r="H39" s="4">
        <f>TRUNC(SUM(H36:H38),4)</f>
        <v>0.26869999999999999</v>
      </c>
      <c r="I39" s="29">
        <f>SUM(I36:I38)</f>
        <v>472.95</v>
      </c>
      <c r="J39" s="29">
        <f>SUM(J36:J38)</f>
        <v>557.21</v>
      </c>
      <c r="K39" s="29">
        <f>SUM(K36:K38)</f>
        <v>557.21</v>
      </c>
      <c r="L39" s="29">
        <f>SUM(L36:L38)</f>
        <v>596.05999999999995</v>
      </c>
      <c r="M39" s="29">
        <f>SUM(M36:M38)</f>
        <v>596.05999999999995</v>
      </c>
      <c r="N39" s="29">
        <f t="shared" ref="N39:O39" si="24">SUM(N36:N38)</f>
        <v>639.52</v>
      </c>
      <c r="O39" s="29">
        <f t="shared" si="24"/>
        <v>639.52</v>
      </c>
      <c r="P39" s="29">
        <f t="shared" ref="P39:Q39" si="25">SUM(P36:P38)</f>
        <v>677.89</v>
      </c>
      <c r="Q39" s="29">
        <f t="shared" si="25"/>
        <v>677.89</v>
      </c>
      <c r="R39" s="29">
        <f t="shared" ref="R39" si="26">SUM(R36:R38)</f>
        <v>677.89</v>
      </c>
    </row>
    <row r="40" spans="1:18" x14ac:dyDescent="0.2">
      <c r="A40" s="595"/>
      <c r="B40" s="596"/>
      <c r="C40" s="596"/>
      <c r="D40" s="596"/>
      <c r="E40" s="596"/>
      <c r="F40" s="596"/>
      <c r="G40" s="596"/>
      <c r="H40" s="596"/>
      <c r="I40" s="596"/>
    </row>
    <row r="41" spans="1:18" x14ac:dyDescent="0.2">
      <c r="A41" s="569" t="s">
        <v>73</v>
      </c>
      <c r="B41" s="569"/>
      <c r="C41" s="569"/>
      <c r="D41" s="569"/>
      <c r="E41" s="569"/>
      <c r="F41" s="569"/>
      <c r="G41" s="569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575" t="s">
        <v>64</v>
      </c>
      <c r="C42" s="575"/>
      <c r="D42" s="575"/>
      <c r="E42" s="575"/>
      <c r="F42" s="575"/>
      <c r="G42" s="575"/>
      <c r="H42" s="1">
        <v>0.2</v>
      </c>
      <c r="I42" s="28">
        <f>($I$32)*H42</f>
        <v>352.03</v>
      </c>
      <c r="J42" s="28">
        <f t="shared" ref="J42:J49" si="27">($J$32)*H42</f>
        <v>414.75</v>
      </c>
      <c r="K42" s="28">
        <f t="shared" ref="K42:K49" si="28">($J$32)*H42</f>
        <v>414.75</v>
      </c>
      <c r="L42" s="28">
        <f t="shared" ref="L42:R42" si="29">(L32)*$H$42</f>
        <v>443.66</v>
      </c>
      <c r="M42" s="28">
        <f t="shared" si="29"/>
        <v>443.66</v>
      </c>
      <c r="N42" s="28">
        <f t="shared" si="29"/>
        <v>476.01</v>
      </c>
      <c r="O42" s="28">
        <f t="shared" si="29"/>
        <v>476.01</v>
      </c>
      <c r="P42" s="28">
        <f t="shared" si="29"/>
        <v>504.57</v>
      </c>
      <c r="Q42" s="28">
        <f t="shared" si="29"/>
        <v>504.57</v>
      </c>
      <c r="R42" s="28">
        <f t="shared" si="29"/>
        <v>504.57</v>
      </c>
    </row>
    <row r="43" spans="1:18" x14ac:dyDescent="0.2">
      <c r="A43" s="22" t="s">
        <v>11</v>
      </c>
      <c r="B43" s="575" t="s">
        <v>65</v>
      </c>
      <c r="C43" s="575"/>
      <c r="D43" s="575"/>
      <c r="E43" s="575"/>
      <c r="F43" s="575"/>
      <c r="G43" s="575"/>
      <c r="H43" s="1">
        <v>2.5000000000000001E-2</v>
      </c>
      <c r="I43" s="28">
        <f t="shared" ref="I43:I49" si="30">($I$32)*H43</f>
        <v>44</v>
      </c>
      <c r="J43" s="28">
        <f t="shared" si="27"/>
        <v>51.84</v>
      </c>
      <c r="K43" s="28">
        <f t="shared" si="28"/>
        <v>51.84</v>
      </c>
      <c r="L43" s="28">
        <f t="shared" ref="L43:R43" si="31">(L32)*$H$43</f>
        <v>55.46</v>
      </c>
      <c r="M43" s="28">
        <f t="shared" si="31"/>
        <v>55.46</v>
      </c>
      <c r="N43" s="28">
        <f t="shared" si="31"/>
        <v>59.5</v>
      </c>
      <c r="O43" s="28">
        <f t="shared" si="31"/>
        <v>59.5</v>
      </c>
      <c r="P43" s="28">
        <f t="shared" si="31"/>
        <v>63.07</v>
      </c>
      <c r="Q43" s="28">
        <f t="shared" si="31"/>
        <v>63.07</v>
      </c>
      <c r="R43" s="28">
        <f t="shared" si="31"/>
        <v>63.07</v>
      </c>
    </row>
    <row r="44" spans="1:18" x14ac:dyDescent="0.2">
      <c r="A44" s="22" t="s">
        <v>12</v>
      </c>
      <c r="B44" s="575" t="s">
        <v>66</v>
      </c>
      <c r="C44" s="575"/>
      <c r="D44" s="575"/>
      <c r="E44" s="575"/>
      <c r="F44" s="575"/>
      <c r="G44" s="575"/>
      <c r="H44" s="10">
        <f>3%*1.4694</f>
        <v>4.4080000000000001E-2</v>
      </c>
      <c r="I44" s="28">
        <f t="shared" si="30"/>
        <v>77.59</v>
      </c>
      <c r="J44" s="28">
        <f t="shared" si="27"/>
        <v>91.41</v>
      </c>
      <c r="K44" s="28">
        <f t="shared" si="28"/>
        <v>91.41</v>
      </c>
      <c r="L44" s="28">
        <f t="shared" ref="L44:R44" si="32">(L32)*$H$44</f>
        <v>97.78</v>
      </c>
      <c r="M44" s="28">
        <f t="shared" si="32"/>
        <v>97.78</v>
      </c>
      <c r="N44" s="28">
        <f t="shared" si="32"/>
        <v>104.91</v>
      </c>
      <c r="O44" s="28">
        <f t="shared" si="32"/>
        <v>104.91</v>
      </c>
      <c r="P44" s="28">
        <f t="shared" si="32"/>
        <v>111.21</v>
      </c>
      <c r="Q44" s="28">
        <f t="shared" si="32"/>
        <v>111.21</v>
      </c>
      <c r="R44" s="28">
        <f t="shared" si="32"/>
        <v>111.21</v>
      </c>
    </row>
    <row r="45" spans="1:18" x14ac:dyDescent="0.2">
      <c r="A45" s="22" t="s">
        <v>13</v>
      </c>
      <c r="B45" s="575" t="s">
        <v>63</v>
      </c>
      <c r="C45" s="575"/>
      <c r="D45" s="575"/>
      <c r="E45" s="575"/>
      <c r="F45" s="575"/>
      <c r="G45" s="575"/>
      <c r="H45" s="1">
        <v>1.4999999999999999E-2</v>
      </c>
      <c r="I45" s="28">
        <f t="shared" si="30"/>
        <v>26.4</v>
      </c>
      <c r="J45" s="28">
        <f t="shared" si="27"/>
        <v>31.11</v>
      </c>
      <c r="K45" s="28">
        <f t="shared" si="28"/>
        <v>31.11</v>
      </c>
      <c r="L45" s="28">
        <f t="shared" ref="L45:R45" si="33">(L32)*$H$45</f>
        <v>33.270000000000003</v>
      </c>
      <c r="M45" s="28">
        <f t="shared" si="33"/>
        <v>33.270000000000003</v>
      </c>
      <c r="N45" s="28">
        <f t="shared" si="33"/>
        <v>35.700000000000003</v>
      </c>
      <c r="O45" s="28">
        <f t="shared" si="33"/>
        <v>35.700000000000003</v>
      </c>
      <c r="P45" s="28">
        <f t="shared" si="33"/>
        <v>37.840000000000003</v>
      </c>
      <c r="Q45" s="28">
        <f t="shared" si="33"/>
        <v>37.840000000000003</v>
      </c>
      <c r="R45" s="28">
        <f t="shared" si="33"/>
        <v>37.840000000000003</v>
      </c>
    </row>
    <row r="46" spans="1:18" x14ac:dyDescent="0.2">
      <c r="A46" s="22" t="s">
        <v>14</v>
      </c>
      <c r="B46" s="575" t="s">
        <v>67</v>
      </c>
      <c r="C46" s="575"/>
      <c r="D46" s="575"/>
      <c r="E46" s="575"/>
      <c r="F46" s="575"/>
      <c r="G46" s="575"/>
      <c r="H46" s="1">
        <v>0.01</v>
      </c>
      <c r="I46" s="28">
        <f t="shared" si="30"/>
        <v>17.600000000000001</v>
      </c>
      <c r="J46" s="28">
        <f t="shared" si="27"/>
        <v>20.74</v>
      </c>
      <c r="K46" s="28">
        <f t="shared" si="28"/>
        <v>20.74</v>
      </c>
      <c r="L46" s="28">
        <f t="shared" ref="L46:R46" si="34">(L32)*$H$46</f>
        <v>22.18</v>
      </c>
      <c r="M46" s="28">
        <f t="shared" si="34"/>
        <v>22.18</v>
      </c>
      <c r="N46" s="28">
        <f t="shared" si="34"/>
        <v>23.8</v>
      </c>
      <c r="O46" s="28">
        <f t="shared" si="34"/>
        <v>23.8</v>
      </c>
      <c r="P46" s="28">
        <f t="shared" si="34"/>
        <v>25.23</v>
      </c>
      <c r="Q46" s="28">
        <f t="shared" si="34"/>
        <v>25.23</v>
      </c>
      <c r="R46" s="28">
        <f t="shared" si="34"/>
        <v>25.23</v>
      </c>
    </row>
    <row r="47" spans="1:18" x14ac:dyDescent="0.2">
      <c r="A47" s="22" t="s">
        <v>15</v>
      </c>
      <c r="B47" s="575" t="s">
        <v>68</v>
      </c>
      <c r="C47" s="575"/>
      <c r="D47" s="575"/>
      <c r="E47" s="575"/>
      <c r="F47" s="575"/>
      <c r="G47" s="575"/>
      <c r="H47" s="1">
        <v>6.0000000000000001E-3</v>
      </c>
      <c r="I47" s="28">
        <f t="shared" si="30"/>
        <v>10.56</v>
      </c>
      <c r="J47" s="28">
        <f t="shared" si="27"/>
        <v>12.44</v>
      </c>
      <c r="K47" s="28">
        <f t="shared" si="28"/>
        <v>12.44</v>
      </c>
      <c r="L47" s="28">
        <f t="shared" ref="L47:R47" si="35">(L32)*$H$47</f>
        <v>13.31</v>
      </c>
      <c r="M47" s="28">
        <f t="shared" si="35"/>
        <v>13.31</v>
      </c>
      <c r="N47" s="28">
        <f t="shared" si="35"/>
        <v>14.28</v>
      </c>
      <c r="O47" s="28">
        <f t="shared" si="35"/>
        <v>14.28</v>
      </c>
      <c r="P47" s="28">
        <f t="shared" si="35"/>
        <v>15.14</v>
      </c>
      <c r="Q47" s="28">
        <f t="shared" si="35"/>
        <v>15.14</v>
      </c>
      <c r="R47" s="28">
        <f t="shared" si="35"/>
        <v>15.14</v>
      </c>
    </row>
    <row r="48" spans="1:18" x14ac:dyDescent="0.2">
      <c r="A48" s="22" t="s">
        <v>16</v>
      </c>
      <c r="B48" s="575" t="s">
        <v>69</v>
      </c>
      <c r="C48" s="575"/>
      <c r="D48" s="575"/>
      <c r="E48" s="575"/>
      <c r="F48" s="575"/>
      <c r="G48" s="575"/>
      <c r="H48" s="1">
        <v>2E-3</v>
      </c>
      <c r="I48" s="28">
        <f t="shared" si="30"/>
        <v>3.52</v>
      </c>
      <c r="J48" s="28">
        <f t="shared" si="27"/>
        <v>4.1500000000000004</v>
      </c>
      <c r="K48" s="28">
        <f t="shared" si="28"/>
        <v>4.1500000000000004</v>
      </c>
      <c r="L48" s="28">
        <f t="shared" ref="L48:R48" si="36">(L32)*$H$48</f>
        <v>4.4400000000000004</v>
      </c>
      <c r="M48" s="28">
        <f t="shared" si="36"/>
        <v>4.4400000000000004</v>
      </c>
      <c r="N48" s="28">
        <f t="shared" si="36"/>
        <v>4.76</v>
      </c>
      <c r="O48" s="28">
        <f t="shared" si="36"/>
        <v>4.76</v>
      </c>
      <c r="P48" s="28">
        <f t="shared" si="36"/>
        <v>5.05</v>
      </c>
      <c r="Q48" s="28">
        <f t="shared" si="36"/>
        <v>5.05</v>
      </c>
      <c r="R48" s="28">
        <f t="shared" si="36"/>
        <v>5.05</v>
      </c>
    </row>
    <row r="49" spans="1:18" x14ac:dyDescent="0.2">
      <c r="A49" s="22" t="s">
        <v>17</v>
      </c>
      <c r="B49" s="575" t="s">
        <v>70</v>
      </c>
      <c r="C49" s="575"/>
      <c r="D49" s="575"/>
      <c r="E49" s="575"/>
      <c r="F49" s="575"/>
      <c r="G49" s="575"/>
      <c r="H49" s="1">
        <v>0.08</v>
      </c>
      <c r="I49" s="28">
        <f t="shared" si="30"/>
        <v>140.81</v>
      </c>
      <c r="J49" s="28">
        <f t="shared" si="27"/>
        <v>165.9</v>
      </c>
      <c r="K49" s="28">
        <f t="shared" si="28"/>
        <v>165.9</v>
      </c>
      <c r="L49" s="28">
        <f t="shared" ref="L49:R49" si="37">(L32)*$H$49</f>
        <v>177.46</v>
      </c>
      <c r="M49" s="28">
        <f t="shared" si="37"/>
        <v>177.46</v>
      </c>
      <c r="N49" s="28">
        <f t="shared" si="37"/>
        <v>190.4</v>
      </c>
      <c r="O49" s="28">
        <f t="shared" si="37"/>
        <v>190.4</v>
      </c>
      <c r="P49" s="28">
        <f t="shared" si="37"/>
        <v>201.83</v>
      </c>
      <c r="Q49" s="28">
        <f t="shared" si="37"/>
        <v>201.83</v>
      </c>
      <c r="R49" s="28">
        <f t="shared" si="37"/>
        <v>201.83</v>
      </c>
    </row>
    <row r="50" spans="1:18" x14ac:dyDescent="0.2">
      <c r="A50" s="569" t="s">
        <v>71</v>
      </c>
      <c r="B50" s="569"/>
      <c r="C50" s="569"/>
      <c r="D50" s="569"/>
      <c r="E50" s="569"/>
      <c r="F50" s="569"/>
      <c r="G50" s="569"/>
      <c r="H50" s="4">
        <f>SUM(H42:H49)</f>
        <v>0.3821</v>
      </c>
      <c r="I50" s="29">
        <f>TRUNC(SUM(I42:I49),2)</f>
        <v>672.51</v>
      </c>
      <c r="J50" s="29">
        <f>TRUNC(SUM(J42:J49),2)</f>
        <v>792.34</v>
      </c>
      <c r="K50" s="29">
        <f>TRUNC(SUM(K42:K49),2)</f>
        <v>792.34</v>
      </c>
      <c r="L50" s="29">
        <f>TRUNC(SUM(L42:L49),2)</f>
        <v>847.56</v>
      </c>
      <c r="M50" s="29">
        <f>TRUNC(SUM(M42:M49),2)</f>
        <v>847.56</v>
      </c>
      <c r="N50" s="29">
        <f t="shared" ref="N50:O50" si="38">TRUNC(SUM(N42:N49),2)</f>
        <v>909.36</v>
      </c>
      <c r="O50" s="29">
        <f t="shared" si="38"/>
        <v>909.36</v>
      </c>
      <c r="P50" s="29">
        <f t="shared" ref="P50:Q50" si="39">TRUNC(SUM(P42:P49),2)</f>
        <v>963.94</v>
      </c>
      <c r="Q50" s="29">
        <f t="shared" si="39"/>
        <v>963.94</v>
      </c>
      <c r="R50" s="29">
        <f t="shared" ref="R50" si="40">TRUNC(SUM(R42:R49),2)</f>
        <v>963.94</v>
      </c>
    </row>
    <row r="51" spans="1:18" x14ac:dyDescent="0.2">
      <c r="A51" s="587"/>
      <c r="B51" s="587"/>
      <c r="C51" s="587"/>
      <c r="D51" s="587"/>
      <c r="E51" s="587"/>
      <c r="F51" s="587"/>
      <c r="G51" s="587"/>
      <c r="H51" s="587"/>
      <c r="I51" s="588"/>
    </row>
    <row r="52" spans="1:18" x14ac:dyDescent="0.2">
      <c r="A52" s="569" t="s">
        <v>74</v>
      </c>
      <c r="B52" s="569"/>
      <c r="C52" s="569"/>
      <c r="D52" s="569"/>
      <c r="E52" s="569"/>
      <c r="F52" s="569"/>
      <c r="G52" s="569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577" t="s">
        <v>249</v>
      </c>
      <c r="C53" s="577"/>
      <c r="D53" s="577"/>
      <c r="E53" s="577"/>
      <c r="F53" s="577"/>
      <c r="G53" s="577"/>
      <c r="H53" s="25" t="s">
        <v>0</v>
      </c>
      <c r="I53" s="30">
        <f>(4.38*42)-(I19*6%)</f>
        <v>101.17</v>
      </c>
      <c r="J53" s="152">
        <f>(4.98*42)-(J19*6%)</f>
        <v>111.62</v>
      </c>
      <c r="K53" s="152">
        <f>(4.98*42)-(K19*6%)</f>
        <v>111.62</v>
      </c>
      <c r="L53" s="152">
        <f>(5.9*42)-(L19*6%)</f>
        <v>143.46</v>
      </c>
      <c r="M53" s="159">
        <f>(5.9*42)-(L19*6%)</f>
        <v>143.46</v>
      </c>
      <c r="N53" s="152">
        <f>(5.9*42)-(N19*6%)</f>
        <v>135.85</v>
      </c>
      <c r="O53" s="159">
        <f>(5.9*42)-(N19*6%)</f>
        <v>135.85</v>
      </c>
      <c r="P53" s="152">
        <f>(6.2*42)-(P19*6%)</f>
        <v>141.74</v>
      </c>
      <c r="Q53" s="152">
        <f>(6.2*42)-(Q19*6%)</f>
        <v>141.74</v>
      </c>
      <c r="R53" s="152">
        <f>(6.2*42)-(R19*6%)</f>
        <v>141.74</v>
      </c>
    </row>
    <row r="54" spans="1:18" hidden="1" x14ac:dyDescent="0.2">
      <c r="A54" s="22"/>
      <c r="B54" s="589" t="s">
        <v>199</v>
      </c>
      <c r="C54" s="590"/>
      <c r="D54" s="590"/>
      <c r="E54" s="590"/>
      <c r="F54" s="590"/>
      <c r="G54" s="591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577" t="s">
        <v>120</v>
      </c>
      <c r="C55" s="577"/>
      <c r="D55" s="577"/>
      <c r="E55" s="577"/>
      <c r="F55" s="577"/>
      <c r="G55" s="577"/>
      <c r="H55" s="25" t="s">
        <v>0</v>
      </c>
      <c r="I55" s="30">
        <f>(18.23*21*0.99)</f>
        <v>379</v>
      </c>
      <c r="J55" s="30">
        <f>(21.27*21*0.99)</f>
        <v>442.2</v>
      </c>
      <c r="K55" s="30">
        <f>(21.27*21*0.99)</f>
        <v>442.2</v>
      </c>
      <c r="L55" s="30">
        <f>(22.55*21*0.99)</f>
        <v>468.81</v>
      </c>
      <c r="M55" s="30">
        <f>(22.55*21*0.99)</f>
        <v>468.81</v>
      </c>
      <c r="N55" s="30">
        <f>(27.29*21*0.99)</f>
        <v>567.36</v>
      </c>
      <c r="O55" s="30">
        <f>(27.29*21*0.99)</f>
        <v>567.36</v>
      </c>
      <c r="P55" s="30">
        <f>(33*21*0.99)</f>
        <v>686.07</v>
      </c>
      <c r="Q55" s="30">
        <f>(33*21*0.99)</f>
        <v>686.07</v>
      </c>
      <c r="R55" s="30">
        <f>(33*21*0.99)</f>
        <v>686.07</v>
      </c>
    </row>
    <row r="56" spans="1:18" x14ac:dyDescent="0.2">
      <c r="A56" s="22" t="s">
        <v>13</v>
      </c>
      <c r="B56" s="577" t="s">
        <v>121</v>
      </c>
      <c r="C56" s="577"/>
      <c r="D56" s="577"/>
      <c r="E56" s="577"/>
      <c r="F56" s="577"/>
      <c r="G56" s="577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589" t="s">
        <v>124</v>
      </c>
      <c r="C57" s="590"/>
      <c r="D57" s="590"/>
      <c r="E57" s="590"/>
      <c r="F57" s="590"/>
      <c r="G57" s="591"/>
      <c r="H57" s="25"/>
      <c r="I57" s="30">
        <f>(I32*0.01%)</f>
        <v>0.18</v>
      </c>
      <c r="J57" s="30">
        <f>(J32*0.01%)</f>
        <v>0.21</v>
      </c>
      <c r="K57" s="30">
        <f>(K32*0.01%)</f>
        <v>0.21</v>
      </c>
      <c r="L57" s="30">
        <f>(L32*0.01%)</f>
        <v>0.22</v>
      </c>
      <c r="M57" s="30">
        <f>(M32*0.01%)</f>
        <v>0.22</v>
      </c>
      <c r="N57" s="30">
        <f t="shared" ref="N57:O57" si="41">(N32*0.01%)</f>
        <v>0.24</v>
      </c>
      <c r="O57" s="30">
        <f t="shared" si="41"/>
        <v>0.24</v>
      </c>
      <c r="P57" s="30">
        <f t="shared" ref="P57:Q57" si="42">(P32*0.01%)</f>
        <v>0.25</v>
      </c>
      <c r="Q57" s="30">
        <f t="shared" si="42"/>
        <v>0.25</v>
      </c>
      <c r="R57" s="30">
        <f t="shared" ref="R57" si="43">(R32*0.01%)</f>
        <v>0.25</v>
      </c>
    </row>
    <row r="58" spans="1:18" x14ac:dyDescent="0.2">
      <c r="A58" s="22" t="s">
        <v>15</v>
      </c>
      <c r="B58" s="589" t="s">
        <v>123</v>
      </c>
      <c r="C58" s="590"/>
      <c r="D58" s="590"/>
      <c r="E58" s="590"/>
      <c r="F58" s="590"/>
      <c r="G58" s="591"/>
      <c r="H58" s="40">
        <v>0.05</v>
      </c>
      <c r="I58" s="30">
        <f>I32*H58</f>
        <v>88.01</v>
      </c>
      <c r="J58" s="30">
        <f>J32*7%</f>
        <v>145.16</v>
      </c>
      <c r="K58" s="30">
        <f>K32*7%</f>
        <v>145.16</v>
      </c>
      <c r="L58" s="30">
        <f>L32*7%</f>
        <v>155.28</v>
      </c>
      <c r="M58" s="30">
        <f>M32*7%</f>
        <v>155.28</v>
      </c>
      <c r="N58" s="30">
        <f t="shared" ref="N58:O58" si="44">N32*7%</f>
        <v>166.6</v>
      </c>
      <c r="O58" s="30">
        <f t="shared" si="44"/>
        <v>166.6</v>
      </c>
      <c r="P58" s="30">
        <f t="shared" ref="P58:Q58" si="45">P32*7%</f>
        <v>176.6</v>
      </c>
      <c r="Q58" s="30">
        <f t="shared" si="45"/>
        <v>176.6</v>
      </c>
      <c r="R58" s="30">
        <f t="shared" ref="R58" si="46">R32*7%</f>
        <v>176.6</v>
      </c>
    </row>
    <row r="59" spans="1:18" x14ac:dyDescent="0.2">
      <c r="A59" s="22" t="s">
        <v>16</v>
      </c>
      <c r="B59" s="589" t="s">
        <v>122</v>
      </c>
      <c r="C59" s="590"/>
      <c r="D59" s="590"/>
      <c r="E59" s="590"/>
      <c r="F59" s="590"/>
      <c r="G59" s="591"/>
      <c r="H59" s="25" t="s">
        <v>0</v>
      </c>
      <c r="I59" s="30">
        <f>(I25+I27)*0.25%</f>
        <v>3.29</v>
      </c>
      <c r="J59" s="30">
        <f>(J25+J27)*0.25%</f>
        <v>3.88</v>
      </c>
      <c r="K59" s="30">
        <f>(K25+K27)*0.25%</f>
        <v>3.88</v>
      </c>
      <c r="L59" s="30">
        <f t="shared" ref="L59:R59" si="47">(L25+L27)*1%</f>
        <v>16.600000000000001</v>
      </c>
      <c r="M59" s="30">
        <f t="shared" si="47"/>
        <v>16.600000000000001</v>
      </c>
      <c r="N59" s="30">
        <f t="shared" si="47"/>
        <v>17.809999999999999</v>
      </c>
      <c r="O59" s="30">
        <f t="shared" si="47"/>
        <v>17.809999999999999</v>
      </c>
      <c r="P59" s="30">
        <f t="shared" si="47"/>
        <v>18.88</v>
      </c>
      <c r="Q59" s="30">
        <f t="shared" si="47"/>
        <v>18.88</v>
      </c>
      <c r="R59" s="30">
        <f t="shared" si="47"/>
        <v>18.88</v>
      </c>
    </row>
    <row r="60" spans="1:18" x14ac:dyDescent="0.2">
      <c r="A60" s="569" t="s">
        <v>75</v>
      </c>
      <c r="B60" s="569"/>
      <c r="C60" s="569"/>
      <c r="D60" s="569"/>
      <c r="E60" s="569"/>
      <c r="F60" s="569"/>
      <c r="G60" s="569"/>
      <c r="H60" s="569"/>
      <c r="I60" s="29">
        <f>TRUNC(SUM(I53:I59),2)</f>
        <v>582.65</v>
      </c>
      <c r="J60" s="29">
        <f>TRUNC(SUM(J53:J59),2)</f>
        <v>714.07</v>
      </c>
      <c r="K60" s="29">
        <f>TRUNC(SUM(K53:K59),2)</f>
        <v>714.07</v>
      </c>
      <c r="L60" s="29">
        <f>TRUNC(SUM(L53:L59),2)</f>
        <v>795.37</v>
      </c>
      <c r="M60" s="29">
        <f>TRUNC(SUM(M53:M59),2)</f>
        <v>795.37</v>
      </c>
      <c r="N60" s="29">
        <f t="shared" ref="N60:O60" si="48">TRUNC(SUM(N53:N59),2)</f>
        <v>898.86</v>
      </c>
      <c r="O60" s="29">
        <f t="shared" si="48"/>
        <v>898.86</v>
      </c>
      <c r="P60" s="29">
        <f t="shared" ref="P60:Q60" si="49">TRUNC(SUM(P53:P59),2)</f>
        <v>1034.54</v>
      </c>
      <c r="Q60" s="29">
        <f t="shared" si="49"/>
        <v>1034.54</v>
      </c>
      <c r="R60" s="29">
        <f t="shared" ref="R60" si="50">TRUNC(SUM(R53:R59),2)</f>
        <v>1034.54</v>
      </c>
    </row>
    <row r="61" spans="1:18" x14ac:dyDescent="0.2">
      <c r="A61" s="587"/>
      <c r="B61" s="587"/>
      <c r="C61" s="587"/>
      <c r="D61" s="587"/>
      <c r="E61" s="587"/>
      <c r="F61" s="587"/>
      <c r="G61" s="587"/>
      <c r="H61" s="587"/>
      <c r="I61" s="588"/>
    </row>
    <row r="62" spans="1:18" x14ac:dyDescent="0.2">
      <c r="A62" s="571" t="s">
        <v>76</v>
      </c>
      <c r="B62" s="571"/>
      <c r="C62" s="571"/>
      <c r="D62" s="571"/>
      <c r="E62" s="571"/>
      <c r="F62" s="571"/>
      <c r="G62" s="571"/>
      <c r="H62" s="571"/>
      <c r="I62" s="571"/>
    </row>
    <row r="63" spans="1:18" x14ac:dyDescent="0.2">
      <c r="A63" s="569" t="s">
        <v>80</v>
      </c>
      <c r="B63" s="569"/>
      <c r="C63" s="569"/>
      <c r="D63" s="569"/>
      <c r="E63" s="569"/>
      <c r="F63" s="569"/>
      <c r="G63" s="569"/>
      <c r="H63" s="569"/>
      <c r="I63" s="22" t="s">
        <v>1</v>
      </c>
      <c r="J63" s="22" t="s">
        <v>1</v>
      </c>
      <c r="K63" s="22" t="s">
        <v>1</v>
      </c>
      <c r="L63" s="22" t="s">
        <v>1</v>
      </c>
      <c r="M63" s="22" t="s">
        <v>1</v>
      </c>
      <c r="N63" s="22" t="s">
        <v>1</v>
      </c>
      <c r="O63" s="22" t="s">
        <v>1</v>
      </c>
      <c r="P63" s="22" t="s">
        <v>1</v>
      </c>
      <c r="Q63" s="22" t="s">
        <v>1</v>
      </c>
      <c r="R63" s="22" t="s">
        <v>1</v>
      </c>
    </row>
    <row r="64" spans="1:18" x14ac:dyDescent="0.2">
      <c r="A64" s="22" t="s">
        <v>77</v>
      </c>
      <c r="B64" s="551" t="s">
        <v>59</v>
      </c>
      <c r="C64" s="551"/>
      <c r="D64" s="551"/>
      <c r="E64" s="551"/>
      <c r="F64" s="551"/>
      <c r="G64" s="551"/>
      <c r="H64" s="551"/>
      <c r="I64" s="28">
        <f>I39</f>
        <v>472.95</v>
      </c>
      <c r="J64" s="28">
        <f>J39</f>
        <v>557.21</v>
      </c>
      <c r="K64" s="28">
        <f>K39</f>
        <v>557.21</v>
      </c>
      <c r="L64" s="28">
        <f>L39</f>
        <v>596.05999999999995</v>
      </c>
      <c r="M64" s="28">
        <f>M39</f>
        <v>596.05999999999995</v>
      </c>
      <c r="N64" s="28">
        <f t="shared" ref="N64:O64" si="51">N39</f>
        <v>639.52</v>
      </c>
      <c r="O64" s="28">
        <f t="shared" si="51"/>
        <v>639.52</v>
      </c>
      <c r="P64" s="28">
        <f t="shared" ref="P64:Q64" si="52">P39</f>
        <v>677.89</v>
      </c>
      <c r="Q64" s="28">
        <f t="shared" si="52"/>
        <v>677.89</v>
      </c>
      <c r="R64" s="28">
        <f t="shared" ref="R64" si="53">R39</f>
        <v>677.89</v>
      </c>
    </row>
    <row r="65" spans="1:18" x14ac:dyDescent="0.2">
      <c r="A65" s="22" t="s">
        <v>78</v>
      </c>
      <c r="B65" s="551" t="s">
        <v>62</v>
      </c>
      <c r="C65" s="551"/>
      <c r="D65" s="551"/>
      <c r="E65" s="551"/>
      <c r="F65" s="551"/>
      <c r="G65" s="551"/>
      <c r="H65" s="551"/>
      <c r="I65" s="31">
        <f>I50</f>
        <v>672.51</v>
      </c>
      <c r="J65" s="31">
        <f>J50</f>
        <v>792.34</v>
      </c>
      <c r="K65" s="31">
        <f>K50</f>
        <v>792.34</v>
      </c>
      <c r="L65" s="31">
        <f>L50</f>
        <v>847.56</v>
      </c>
      <c r="M65" s="31">
        <f>M50</f>
        <v>847.56</v>
      </c>
      <c r="N65" s="31">
        <f t="shared" ref="N65:O65" si="54">N50</f>
        <v>909.36</v>
      </c>
      <c r="O65" s="31">
        <f t="shared" si="54"/>
        <v>909.36</v>
      </c>
      <c r="P65" s="31">
        <f t="shared" ref="P65:Q65" si="55">P50</f>
        <v>963.94</v>
      </c>
      <c r="Q65" s="31">
        <f t="shared" si="55"/>
        <v>963.94</v>
      </c>
      <c r="R65" s="31">
        <f t="shared" ref="R65" si="56">R50</f>
        <v>963.94</v>
      </c>
    </row>
    <row r="66" spans="1:18" x14ac:dyDescent="0.2">
      <c r="A66" s="22" t="s">
        <v>79</v>
      </c>
      <c r="B66" s="551" t="s">
        <v>81</v>
      </c>
      <c r="C66" s="551"/>
      <c r="D66" s="551"/>
      <c r="E66" s="551"/>
      <c r="F66" s="551"/>
      <c r="G66" s="551"/>
      <c r="H66" s="551"/>
      <c r="I66" s="31">
        <f>I60</f>
        <v>582.65</v>
      </c>
      <c r="J66" s="31">
        <f>J60</f>
        <v>714.07</v>
      </c>
      <c r="K66" s="31">
        <f>K60</f>
        <v>714.07</v>
      </c>
      <c r="L66" s="31">
        <f>L60</f>
        <v>795.37</v>
      </c>
      <c r="M66" s="31">
        <f>M60</f>
        <v>795.37</v>
      </c>
      <c r="N66" s="31">
        <f t="shared" ref="N66:O66" si="57">N60</f>
        <v>898.86</v>
      </c>
      <c r="O66" s="31">
        <f t="shared" si="57"/>
        <v>898.86</v>
      </c>
      <c r="P66" s="31">
        <f t="shared" ref="P66:Q66" si="58">P60</f>
        <v>1034.54</v>
      </c>
      <c r="Q66" s="31">
        <f t="shared" si="58"/>
        <v>1034.54</v>
      </c>
      <c r="R66" s="31">
        <f t="shared" ref="R66" si="59">R60</f>
        <v>1034.54</v>
      </c>
    </row>
    <row r="67" spans="1:18" x14ac:dyDescent="0.2">
      <c r="A67" s="569" t="s">
        <v>83</v>
      </c>
      <c r="B67" s="569"/>
      <c r="C67" s="569"/>
      <c r="D67" s="569"/>
      <c r="E67" s="569"/>
      <c r="F67" s="569"/>
      <c r="G67" s="569"/>
      <c r="H67" s="569"/>
      <c r="I67" s="32">
        <f>TRUNC(SUM(I64:I66),2)</f>
        <v>1728.11</v>
      </c>
      <c r="J67" s="32">
        <f>TRUNC(SUM(J64:J66),2)</f>
        <v>2063.62</v>
      </c>
      <c r="K67" s="32">
        <f>TRUNC(SUM(K64:K66),2)</f>
        <v>2063.62</v>
      </c>
      <c r="L67" s="32">
        <f>TRUNC(SUM(L64:L66),2)</f>
        <v>2238.9899999999998</v>
      </c>
      <c r="M67" s="32">
        <f>TRUNC(SUM(M64:M66),2)</f>
        <v>2238.9899999999998</v>
      </c>
      <c r="N67" s="32">
        <f t="shared" ref="N67:O67" si="60">TRUNC(SUM(N64:N66),2)</f>
        <v>2447.7399999999998</v>
      </c>
      <c r="O67" s="32">
        <f t="shared" si="60"/>
        <v>2447.7399999999998</v>
      </c>
      <c r="P67" s="32">
        <f t="shared" ref="P67:Q67" si="61">TRUNC(SUM(P64:P66),2)</f>
        <v>2676.37</v>
      </c>
      <c r="Q67" s="32">
        <f t="shared" si="61"/>
        <v>2676.37</v>
      </c>
      <c r="R67" s="32">
        <f t="shared" ref="R67" si="62">TRUNC(SUM(R64:R66),2)</f>
        <v>2676.37</v>
      </c>
    </row>
    <row r="68" spans="1:18" x14ac:dyDescent="0.2">
      <c r="A68" s="578"/>
      <c r="B68" s="579"/>
      <c r="C68" s="579"/>
      <c r="D68" s="579"/>
      <c r="E68" s="579"/>
      <c r="F68" s="579"/>
      <c r="G68" s="579"/>
      <c r="H68" s="579"/>
      <c r="I68" s="579"/>
    </row>
    <row r="69" spans="1:18" x14ac:dyDescent="0.2">
      <c r="A69" s="580" t="s">
        <v>84</v>
      </c>
      <c r="B69" s="580"/>
      <c r="C69" s="580"/>
      <c r="D69" s="580"/>
      <c r="E69" s="580"/>
      <c r="F69" s="580"/>
      <c r="G69" s="580"/>
      <c r="H69" s="580"/>
      <c r="I69" s="580"/>
    </row>
    <row r="70" spans="1:18" x14ac:dyDescent="0.2">
      <c r="A70" s="22">
        <v>3</v>
      </c>
      <c r="B70" s="569" t="s">
        <v>85</v>
      </c>
      <c r="C70" s="569"/>
      <c r="D70" s="569"/>
      <c r="E70" s="569"/>
      <c r="F70" s="569"/>
      <c r="G70" s="569"/>
      <c r="H70" s="22" t="s">
        <v>3</v>
      </c>
      <c r="I70" s="22" t="s">
        <v>1</v>
      </c>
      <c r="J70" s="22" t="s">
        <v>1</v>
      </c>
      <c r="K70" s="22" t="s">
        <v>1</v>
      </c>
      <c r="L70" s="22" t="s">
        <v>1</v>
      </c>
      <c r="M70" s="22" t="s">
        <v>1</v>
      </c>
      <c r="N70" s="22" t="s">
        <v>1</v>
      </c>
      <c r="O70" s="22" t="s">
        <v>1</v>
      </c>
      <c r="P70" s="22" t="s">
        <v>1</v>
      </c>
      <c r="Q70" s="22" t="s">
        <v>1</v>
      </c>
      <c r="R70" s="22" t="s">
        <v>1</v>
      </c>
    </row>
    <row r="71" spans="1:18" x14ac:dyDescent="0.2">
      <c r="A71" s="22" t="s">
        <v>10</v>
      </c>
      <c r="B71" s="575" t="s">
        <v>88</v>
      </c>
      <c r="C71" s="575"/>
      <c r="D71" s="575"/>
      <c r="E71" s="575"/>
      <c r="F71" s="575"/>
      <c r="G71" s="575"/>
      <c r="H71" s="142">
        <v>4.0000000000000001E-3</v>
      </c>
      <c r="I71" s="31">
        <f t="shared" ref="I71:I76" si="63">($I$32)*H71</f>
        <v>7.04</v>
      </c>
      <c r="J71" s="31">
        <f t="shared" ref="J71:J76" si="64">($J$32)*H71</f>
        <v>8.3000000000000007</v>
      </c>
      <c r="K71" s="31">
        <f t="shared" ref="K71:K76" si="65">($J$32)*H71</f>
        <v>8.3000000000000007</v>
      </c>
      <c r="L71" s="31">
        <f t="shared" ref="L71:Q71" si="66">(L32)*$H$71</f>
        <v>8.8699999999999992</v>
      </c>
      <c r="M71" s="31">
        <f t="shared" si="66"/>
        <v>8.8699999999999992</v>
      </c>
      <c r="N71" s="31">
        <f t="shared" si="66"/>
        <v>9.52</v>
      </c>
      <c r="O71" s="31">
        <f t="shared" si="66"/>
        <v>9.52</v>
      </c>
      <c r="P71" s="31">
        <f t="shared" si="66"/>
        <v>10.09</v>
      </c>
      <c r="Q71" s="31">
        <f t="shared" si="66"/>
        <v>10.09</v>
      </c>
      <c r="R71" s="31">
        <f>(R32)*$H$71*0.1</f>
        <v>1.01</v>
      </c>
    </row>
    <row r="72" spans="1:18" x14ac:dyDescent="0.2">
      <c r="A72" s="22" t="s">
        <v>11</v>
      </c>
      <c r="B72" s="575" t="s">
        <v>87</v>
      </c>
      <c r="C72" s="575"/>
      <c r="D72" s="575"/>
      <c r="E72" s="575"/>
      <c r="F72" s="575"/>
      <c r="G72" s="575"/>
      <c r="H72" s="143">
        <v>3.0000000000000001E-3</v>
      </c>
      <c r="I72" s="31">
        <f t="shared" si="63"/>
        <v>5.28</v>
      </c>
      <c r="J72" s="31">
        <f t="shared" si="64"/>
        <v>6.22</v>
      </c>
      <c r="K72" s="31">
        <f t="shared" si="65"/>
        <v>6.22</v>
      </c>
      <c r="L72" s="31">
        <f t="shared" ref="L72:Q72" si="67">(L32)*$H$72</f>
        <v>6.65</v>
      </c>
      <c r="M72" s="31">
        <f t="shared" si="67"/>
        <v>6.65</v>
      </c>
      <c r="N72" s="31">
        <f t="shared" si="67"/>
        <v>7.14</v>
      </c>
      <c r="O72" s="31">
        <f t="shared" si="67"/>
        <v>7.14</v>
      </c>
      <c r="P72" s="31">
        <f t="shared" si="67"/>
        <v>7.57</v>
      </c>
      <c r="Q72" s="31">
        <f t="shared" si="67"/>
        <v>7.57</v>
      </c>
      <c r="R72" s="31">
        <f>(R32)*$H$72*0.1</f>
        <v>0.76</v>
      </c>
    </row>
    <row r="73" spans="1:18" x14ac:dyDescent="0.2">
      <c r="A73" s="22" t="s">
        <v>12</v>
      </c>
      <c r="B73" s="575" t="s">
        <v>89</v>
      </c>
      <c r="C73" s="575"/>
      <c r="D73" s="575"/>
      <c r="E73" s="575"/>
      <c r="F73" s="575"/>
      <c r="G73" s="575"/>
      <c r="H73" s="10">
        <v>4.0000000000000002E-4</v>
      </c>
      <c r="I73" s="31">
        <f t="shared" si="63"/>
        <v>0.7</v>
      </c>
      <c r="J73" s="31">
        <f t="shared" si="64"/>
        <v>0.83</v>
      </c>
      <c r="K73" s="31">
        <f t="shared" si="65"/>
        <v>0.83</v>
      </c>
      <c r="L73" s="31">
        <f t="shared" ref="L73:R73" si="68">(L32)*$H$73</f>
        <v>0.89</v>
      </c>
      <c r="M73" s="31">
        <f t="shared" si="68"/>
        <v>0.89</v>
      </c>
      <c r="N73" s="31">
        <f t="shared" si="68"/>
        <v>0.95</v>
      </c>
      <c r="O73" s="31">
        <f t="shared" si="68"/>
        <v>0.95</v>
      </c>
      <c r="P73" s="31">
        <f t="shared" si="68"/>
        <v>1.01</v>
      </c>
      <c r="Q73" s="31">
        <f t="shared" si="68"/>
        <v>1.01</v>
      </c>
      <c r="R73" s="31">
        <f t="shared" si="68"/>
        <v>1.01</v>
      </c>
    </row>
    <row r="74" spans="1:18" x14ac:dyDescent="0.2">
      <c r="A74" s="22" t="s">
        <v>13</v>
      </c>
      <c r="B74" s="575" t="s">
        <v>86</v>
      </c>
      <c r="C74" s="575"/>
      <c r="D74" s="575"/>
      <c r="E74" s="575"/>
      <c r="F74" s="575"/>
      <c r="G74" s="575"/>
      <c r="H74" s="142">
        <v>1.9800000000000002E-2</v>
      </c>
      <c r="I74" s="31">
        <f t="shared" si="63"/>
        <v>34.85</v>
      </c>
      <c r="J74" s="31">
        <f t="shared" si="64"/>
        <v>41.06</v>
      </c>
      <c r="K74" s="31">
        <f t="shared" si="65"/>
        <v>41.06</v>
      </c>
      <c r="L74" s="31">
        <f t="shared" ref="L74:Q74" si="69">(L32)*$H$74</f>
        <v>43.92</v>
      </c>
      <c r="M74" s="31">
        <f t="shared" si="69"/>
        <v>43.92</v>
      </c>
      <c r="N74" s="31">
        <f t="shared" si="69"/>
        <v>47.12</v>
      </c>
      <c r="O74" s="31">
        <f t="shared" si="69"/>
        <v>47.12</v>
      </c>
      <c r="P74" s="31">
        <f t="shared" si="69"/>
        <v>49.95</v>
      </c>
      <c r="Q74" s="31">
        <f t="shared" si="69"/>
        <v>49.95</v>
      </c>
      <c r="R74" s="31">
        <f>(R32)*$H$74*0.1</f>
        <v>5</v>
      </c>
    </row>
    <row r="75" spans="1:18" x14ac:dyDescent="0.2">
      <c r="A75" s="22" t="s">
        <v>14</v>
      </c>
      <c r="B75" s="575" t="s">
        <v>90</v>
      </c>
      <c r="C75" s="575"/>
      <c r="D75" s="575"/>
      <c r="E75" s="575"/>
      <c r="F75" s="575"/>
      <c r="G75" s="575"/>
      <c r="H75" s="23">
        <f>H50*H74</f>
        <v>7.6E-3</v>
      </c>
      <c r="I75" s="31">
        <f t="shared" si="63"/>
        <v>13.38</v>
      </c>
      <c r="J75" s="31">
        <f t="shared" si="64"/>
        <v>15.76</v>
      </c>
      <c r="K75" s="31">
        <f t="shared" si="65"/>
        <v>15.76</v>
      </c>
      <c r="L75" s="31">
        <f t="shared" ref="L75:Q75" si="70">(L32)*$H$75</f>
        <v>16.86</v>
      </c>
      <c r="M75" s="31">
        <f t="shared" si="70"/>
        <v>16.86</v>
      </c>
      <c r="N75" s="31">
        <f t="shared" si="70"/>
        <v>18.09</v>
      </c>
      <c r="O75" s="31">
        <f t="shared" si="70"/>
        <v>18.09</v>
      </c>
      <c r="P75" s="31">
        <f t="shared" si="70"/>
        <v>19.170000000000002</v>
      </c>
      <c r="Q75" s="31">
        <f t="shared" si="70"/>
        <v>19.170000000000002</v>
      </c>
      <c r="R75" s="31">
        <f>(R32)*$H$75*0.1</f>
        <v>1.92</v>
      </c>
    </row>
    <row r="76" spans="1:18" x14ac:dyDescent="0.2">
      <c r="A76" s="22" t="s">
        <v>15</v>
      </c>
      <c r="B76" s="575" t="s">
        <v>91</v>
      </c>
      <c r="C76" s="575"/>
      <c r="D76" s="575"/>
      <c r="E76" s="575"/>
      <c r="F76" s="575"/>
      <c r="G76" s="575"/>
      <c r="H76" s="10">
        <v>5.9999999999999995E-4</v>
      </c>
      <c r="I76" s="31">
        <f t="shared" si="63"/>
        <v>1.06</v>
      </c>
      <c r="J76" s="31">
        <f t="shared" si="64"/>
        <v>1.24</v>
      </c>
      <c r="K76" s="31">
        <f t="shared" si="65"/>
        <v>1.24</v>
      </c>
      <c r="L76" s="31">
        <f t="shared" ref="L76:R76" si="71">(L32)*$H$76</f>
        <v>1.33</v>
      </c>
      <c r="M76" s="31">
        <f t="shared" si="71"/>
        <v>1.33</v>
      </c>
      <c r="N76" s="31">
        <f t="shared" si="71"/>
        <v>1.43</v>
      </c>
      <c r="O76" s="31">
        <f t="shared" si="71"/>
        <v>1.43</v>
      </c>
      <c r="P76" s="31">
        <f t="shared" si="71"/>
        <v>1.51</v>
      </c>
      <c r="Q76" s="31">
        <f t="shared" si="71"/>
        <v>1.51</v>
      </c>
      <c r="R76" s="31">
        <f t="shared" si="71"/>
        <v>1.51</v>
      </c>
    </row>
    <row r="77" spans="1:18" x14ac:dyDescent="0.2">
      <c r="A77" s="569" t="s">
        <v>92</v>
      </c>
      <c r="B77" s="569"/>
      <c r="C77" s="569"/>
      <c r="D77" s="569"/>
      <c r="E77" s="569"/>
      <c r="F77" s="569"/>
      <c r="G77" s="569"/>
      <c r="H77" s="4">
        <f>TRUNC(SUM(H71:H76),4)</f>
        <v>3.5400000000000001E-2</v>
      </c>
      <c r="I77" s="29">
        <f>TRUNC(SUM(I71:I76),2)</f>
        <v>62.31</v>
      </c>
      <c r="J77" s="29">
        <f>TRUNC(SUM(J71:J76),2)</f>
        <v>73.41</v>
      </c>
      <c r="K77" s="29">
        <f>TRUNC(SUM(K71:K76),2)</f>
        <v>73.41</v>
      </c>
      <c r="L77" s="29">
        <f>TRUNC(SUM(L71:L76),2)</f>
        <v>78.52</v>
      </c>
      <c r="M77" s="29">
        <f>TRUNC(SUM(M71:M76),2)</f>
        <v>78.52</v>
      </c>
      <c r="N77" s="29">
        <f t="shared" ref="N77:O77" si="72">TRUNC(SUM(N71:N76),2)</f>
        <v>84.25</v>
      </c>
      <c r="O77" s="29">
        <f t="shared" si="72"/>
        <v>84.25</v>
      </c>
      <c r="P77" s="29">
        <f t="shared" ref="P77:Q77" si="73">TRUNC(SUM(P71:P76),2)</f>
        <v>89.3</v>
      </c>
      <c r="Q77" s="29">
        <f t="shared" si="73"/>
        <v>89.3</v>
      </c>
      <c r="R77" s="29">
        <f t="shared" ref="R77" si="74">TRUNC(SUM(R71:R76),2)</f>
        <v>11.21</v>
      </c>
    </row>
    <row r="78" spans="1:18" x14ac:dyDescent="0.2">
      <c r="A78" s="585"/>
      <c r="B78" s="586"/>
      <c r="C78" s="586"/>
      <c r="D78" s="586"/>
      <c r="E78" s="586"/>
      <c r="F78" s="586"/>
      <c r="G78" s="586"/>
      <c r="H78" s="586"/>
      <c r="I78" s="586"/>
    </row>
    <row r="79" spans="1:18" x14ac:dyDescent="0.2">
      <c r="A79" s="580" t="s">
        <v>93</v>
      </c>
      <c r="B79" s="580"/>
      <c r="C79" s="580"/>
      <c r="D79" s="580"/>
      <c r="E79" s="580"/>
      <c r="F79" s="580"/>
      <c r="G79" s="580"/>
      <c r="H79" s="580"/>
      <c r="I79" s="580"/>
    </row>
    <row r="80" spans="1:18" x14ac:dyDescent="0.2">
      <c r="A80" s="569" t="s">
        <v>94</v>
      </c>
      <c r="B80" s="569"/>
      <c r="C80" s="569"/>
      <c r="D80" s="569"/>
      <c r="E80" s="569"/>
      <c r="F80" s="569"/>
      <c r="G80" s="569"/>
      <c r="H80" s="22" t="s">
        <v>3</v>
      </c>
      <c r="I80" s="22" t="s">
        <v>1</v>
      </c>
      <c r="J80" s="22" t="s">
        <v>1</v>
      </c>
      <c r="K80" s="22" t="s">
        <v>1</v>
      </c>
      <c r="L80" s="22" t="s">
        <v>1</v>
      </c>
      <c r="M80" s="22" t="s">
        <v>1</v>
      </c>
      <c r="N80" s="22" t="s">
        <v>1</v>
      </c>
      <c r="O80" s="22" t="s">
        <v>1</v>
      </c>
      <c r="P80" s="22" t="s">
        <v>1</v>
      </c>
      <c r="Q80" s="22" t="s">
        <v>1</v>
      </c>
      <c r="R80" s="22" t="s">
        <v>1</v>
      </c>
    </row>
    <row r="81" spans="1:18" x14ac:dyDescent="0.2">
      <c r="A81" s="22" t="s">
        <v>10</v>
      </c>
      <c r="B81" s="575" t="s">
        <v>95</v>
      </c>
      <c r="C81" s="575"/>
      <c r="D81" s="575"/>
      <c r="E81" s="575"/>
      <c r="F81" s="575"/>
      <c r="G81" s="575"/>
      <c r="H81" s="141">
        <v>9.2999999999999992E-3</v>
      </c>
      <c r="I81" s="31">
        <f>($I$32)*H81</f>
        <v>16.37</v>
      </c>
      <c r="J81" s="31">
        <f>($J$32)*H81</f>
        <v>19.29</v>
      </c>
      <c r="K81" s="31">
        <f>($J$32)*H81</f>
        <v>19.29</v>
      </c>
      <c r="L81" s="31">
        <f>($L$32)*H81</f>
        <v>20.63</v>
      </c>
      <c r="M81" s="31">
        <f>($M$32)*H81</f>
        <v>20.63</v>
      </c>
      <c r="N81" s="31">
        <f>(N32)*$H$81</f>
        <v>22.13</v>
      </c>
      <c r="O81" s="31">
        <f>(O$32)*$H$81</f>
        <v>22.13</v>
      </c>
      <c r="P81" s="31">
        <f>(P32)*$H$81</f>
        <v>23.46</v>
      </c>
      <c r="Q81" s="31">
        <f>(Q$32)*$H$81</f>
        <v>23.46</v>
      </c>
      <c r="R81" s="31">
        <f>(R$32)*$H$81</f>
        <v>23.46</v>
      </c>
    </row>
    <row r="82" spans="1:18" x14ac:dyDescent="0.2">
      <c r="A82" s="22" t="s">
        <v>11</v>
      </c>
      <c r="B82" s="575" t="s">
        <v>96</v>
      </c>
      <c r="C82" s="575"/>
      <c r="D82" s="575"/>
      <c r="E82" s="575"/>
      <c r="F82" s="575"/>
      <c r="G82" s="575"/>
      <c r="H82" s="5">
        <v>2.9999999999999997E-4</v>
      </c>
      <c r="I82" s="31">
        <f>($I$32)*H82</f>
        <v>0.53</v>
      </c>
      <c r="J82" s="31">
        <f>($J$32)*H82</f>
        <v>0.62</v>
      </c>
      <c r="K82" s="31">
        <f>($J$32)*H82</f>
        <v>0.62</v>
      </c>
      <c r="L82" s="31">
        <f>($L$32)*H82</f>
        <v>0.67</v>
      </c>
      <c r="M82" s="31">
        <f>($M$32)*H82</f>
        <v>0.67</v>
      </c>
      <c r="N82" s="31">
        <f>(N32)*$H$82</f>
        <v>0.71</v>
      </c>
      <c r="O82" s="31">
        <f>(O$32)*$H$82</f>
        <v>0.71</v>
      </c>
      <c r="P82" s="31">
        <f>(P32)*$H$82</f>
        <v>0.76</v>
      </c>
      <c r="Q82" s="31">
        <f>(Q$32)*$H$82</f>
        <v>0.76</v>
      </c>
      <c r="R82" s="31">
        <f>(R$32)*$H$82</f>
        <v>0.76</v>
      </c>
    </row>
    <row r="83" spans="1:18" x14ac:dyDescent="0.2">
      <c r="A83" s="22" t="s">
        <v>12</v>
      </c>
      <c r="B83" s="575" t="s">
        <v>97</v>
      </c>
      <c r="C83" s="575"/>
      <c r="D83" s="575"/>
      <c r="E83" s="575"/>
      <c r="F83" s="575"/>
      <c r="G83" s="575"/>
      <c r="H83" s="5">
        <v>2.0000000000000001E-4</v>
      </c>
      <c r="I83" s="31">
        <f>($I$32)*H83</f>
        <v>0.35</v>
      </c>
      <c r="J83" s="31">
        <f>($J$32)*H83</f>
        <v>0.41</v>
      </c>
      <c r="K83" s="31">
        <f>($J$32)*H83</f>
        <v>0.41</v>
      </c>
      <c r="L83" s="31">
        <f>($L$32)*H83</f>
        <v>0.44</v>
      </c>
      <c r="M83" s="31">
        <f>($M$32)*H83</f>
        <v>0.44</v>
      </c>
      <c r="N83" s="31">
        <f>(N32)*$H$83</f>
        <v>0.48</v>
      </c>
      <c r="O83" s="31">
        <f>(O$32)*$H$83</f>
        <v>0.48</v>
      </c>
      <c r="P83" s="31">
        <f>(P32)*$H$83</f>
        <v>0.5</v>
      </c>
      <c r="Q83" s="31">
        <f>(Q$32)*$H$83</f>
        <v>0.5</v>
      </c>
      <c r="R83" s="31">
        <f>(R$32)*$H$83</f>
        <v>0.5</v>
      </c>
    </row>
    <row r="84" spans="1:18" x14ac:dyDescent="0.2">
      <c r="A84" s="22" t="s">
        <v>13</v>
      </c>
      <c r="B84" s="575" t="s">
        <v>98</v>
      </c>
      <c r="C84" s="575"/>
      <c r="D84" s="575"/>
      <c r="E84" s="575"/>
      <c r="F84" s="575"/>
      <c r="G84" s="575"/>
      <c r="H84" s="1">
        <v>2.9999999999999997E-4</v>
      </c>
      <c r="I84" s="31">
        <f>($I$32)*H84</f>
        <v>0.53</v>
      </c>
      <c r="J84" s="31">
        <f>($J$32)*H84</f>
        <v>0.62</v>
      </c>
      <c r="K84" s="31">
        <f>($J$32)*H84</f>
        <v>0.62</v>
      </c>
      <c r="L84" s="31">
        <f>($L$32)*H84</f>
        <v>0.67</v>
      </c>
      <c r="M84" s="31">
        <f>($M$32)*H84</f>
        <v>0.67</v>
      </c>
      <c r="N84" s="31">
        <f>(N32)*$H$84</f>
        <v>0.71</v>
      </c>
      <c r="O84" s="31">
        <f>(O$32)*$H$84</f>
        <v>0.71</v>
      </c>
      <c r="P84" s="31">
        <f>(P32)*$H$84</f>
        <v>0.76</v>
      </c>
      <c r="Q84" s="31">
        <f>(Q$32)*$H$84</f>
        <v>0.76</v>
      </c>
      <c r="R84" s="31">
        <f>(R$32)*$H$84</f>
        <v>0.76</v>
      </c>
    </row>
    <row r="85" spans="1:18" x14ac:dyDescent="0.2">
      <c r="A85" s="22" t="s">
        <v>14</v>
      </c>
      <c r="B85" s="575" t="s">
        <v>23</v>
      </c>
      <c r="C85" s="575"/>
      <c r="D85" s="575"/>
      <c r="E85" s="575"/>
      <c r="F85" s="575"/>
      <c r="G85" s="575"/>
      <c r="H85" s="5">
        <v>4.0000000000000002E-4</v>
      </c>
      <c r="I85" s="31">
        <f>($I$32)*H85</f>
        <v>0.7</v>
      </c>
      <c r="J85" s="31">
        <f>($J$32)*H85</f>
        <v>0.83</v>
      </c>
      <c r="K85" s="31">
        <f>($J$32)*H85</f>
        <v>0.83</v>
      </c>
      <c r="L85" s="31">
        <f>($L$32)*H85</f>
        <v>0.89</v>
      </c>
      <c r="M85" s="31">
        <f>($M$32)*H85</f>
        <v>0.89</v>
      </c>
      <c r="N85" s="31">
        <f>(N32)*$H$85</f>
        <v>0.95</v>
      </c>
      <c r="O85" s="31">
        <f>(O32)*$H$85</f>
        <v>0.95</v>
      </c>
      <c r="P85" s="31">
        <f>(P32)*$H$85</f>
        <v>1.01</v>
      </c>
      <c r="Q85" s="31">
        <f>(Q32)*$H$85</f>
        <v>1.01</v>
      </c>
      <c r="R85" s="31">
        <f>(R32)*$H$85</f>
        <v>1.01</v>
      </c>
    </row>
    <row r="86" spans="1:18" x14ac:dyDescent="0.2">
      <c r="A86" s="22" t="s">
        <v>15</v>
      </c>
      <c r="B86" s="575" t="s">
        <v>4</v>
      </c>
      <c r="C86" s="575"/>
      <c r="D86" s="575"/>
      <c r="E86" s="575"/>
      <c r="F86" s="575"/>
      <c r="G86" s="575"/>
      <c r="H86" s="33">
        <v>0</v>
      </c>
      <c r="I86" s="31">
        <f>($I$32+$I$39)*H86</f>
        <v>0</v>
      </c>
      <c r="J86" s="31">
        <f>($I$32+$I$39)*I86</f>
        <v>0</v>
      </c>
      <c r="K86" s="31">
        <f>($I$32+$I$39)*J86</f>
        <v>0</v>
      </c>
      <c r="L86" s="31">
        <f>(L32+L39)*$H$86</f>
        <v>0</v>
      </c>
      <c r="M86" s="31">
        <f>(M32+M39)*$H$86</f>
        <v>0</v>
      </c>
      <c r="N86" s="31">
        <f>($I$32+$I$39)*M86</f>
        <v>0</v>
      </c>
      <c r="O86" s="31">
        <f>(O32+O39)*$H$86</f>
        <v>0</v>
      </c>
      <c r="P86" s="31">
        <f>($I$32+$I$39)*O86</f>
        <v>0</v>
      </c>
      <c r="Q86" s="31">
        <f>(Q32+Q39)*$H$86</f>
        <v>0</v>
      </c>
      <c r="R86" s="31">
        <f>(R32+R39)*$H$86</f>
        <v>0</v>
      </c>
    </row>
    <row r="87" spans="1:18" x14ac:dyDescent="0.2">
      <c r="A87" s="569" t="s">
        <v>21</v>
      </c>
      <c r="B87" s="569"/>
      <c r="C87" s="569"/>
      <c r="D87" s="569"/>
      <c r="E87" s="569"/>
      <c r="F87" s="569"/>
      <c r="G87" s="569"/>
      <c r="H87" s="4">
        <f>TRUNC(SUM(H81:H86),4)</f>
        <v>1.0500000000000001E-2</v>
      </c>
      <c r="I87" s="29">
        <f>TRUNC(SUM(I81:I86),2)</f>
        <v>18.48</v>
      </c>
      <c r="J87" s="29">
        <f>TRUNC(SUM(J81:J86),2)</f>
        <v>21.77</v>
      </c>
      <c r="K87" s="29">
        <f>TRUNC(SUM(K81:K86),2)</f>
        <v>21.77</v>
      </c>
      <c r="L87" s="29">
        <f>TRUNC(SUM(L81:L86),2)</f>
        <v>23.3</v>
      </c>
      <c r="M87" s="29">
        <f>TRUNC(SUM(M81:M86),2)</f>
        <v>23.3</v>
      </c>
      <c r="N87" s="29">
        <f t="shared" ref="N87:O87" si="75">TRUNC(SUM(N81:N86),2)</f>
        <v>24.98</v>
      </c>
      <c r="O87" s="29">
        <f t="shared" si="75"/>
        <v>24.98</v>
      </c>
      <c r="P87" s="29">
        <f t="shared" ref="P87:Q87" si="76">TRUNC(SUM(P81:P86),2)</f>
        <v>26.49</v>
      </c>
      <c r="Q87" s="29">
        <f t="shared" si="76"/>
        <v>26.49</v>
      </c>
      <c r="R87" s="29">
        <f t="shared" ref="R87" si="77">TRUNC(SUM(R81:R86),2)</f>
        <v>26.49</v>
      </c>
    </row>
    <row r="88" spans="1:18" x14ac:dyDescent="0.2">
      <c r="A88" s="583"/>
      <c r="B88" s="584"/>
      <c r="C88" s="584"/>
      <c r="D88" s="584"/>
      <c r="E88" s="584"/>
      <c r="F88" s="584"/>
      <c r="G88" s="584"/>
      <c r="H88" s="584"/>
      <c r="I88" s="584"/>
    </row>
    <row r="89" spans="1:18" x14ac:dyDescent="0.2">
      <c r="A89" s="569" t="s">
        <v>99</v>
      </c>
      <c r="B89" s="569"/>
      <c r="C89" s="569"/>
      <c r="D89" s="569"/>
      <c r="E89" s="569"/>
      <c r="F89" s="569"/>
      <c r="G89" s="569"/>
      <c r="H89" s="22" t="s">
        <v>3</v>
      </c>
      <c r="I89" s="22" t="s">
        <v>1</v>
      </c>
      <c r="J89" s="22" t="s">
        <v>1</v>
      </c>
      <c r="K89" s="22" t="s">
        <v>1</v>
      </c>
      <c r="L89" s="22" t="s">
        <v>1</v>
      </c>
      <c r="M89" s="22" t="s">
        <v>1</v>
      </c>
      <c r="N89" s="22" t="s">
        <v>1</v>
      </c>
      <c r="O89" s="22" t="s">
        <v>1</v>
      </c>
      <c r="P89" s="22" t="s">
        <v>1</v>
      </c>
      <c r="Q89" s="22" t="s">
        <v>1</v>
      </c>
      <c r="R89" s="22" t="s">
        <v>1</v>
      </c>
    </row>
    <row r="90" spans="1:18" x14ac:dyDescent="0.2">
      <c r="A90" s="22" t="s">
        <v>10</v>
      </c>
      <c r="B90" s="575" t="s">
        <v>100</v>
      </c>
      <c r="C90" s="575"/>
      <c r="D90" s="575"/>
      <c r="E90" s="575"/>
      <c r="F90" s="575"/>
      <c r="G90" s="575"/>
      <c r="H90" s="5">
        <v>0</v>
      </c>
      <c r="I90" s="28">
        <f>I32*H90</f>
        <v>0</v>
      </c>
      <c r="J90" s="28">
        <f>J32*I90</f>
        <v>0</v>
      </c>
      <c r="K90" s="28">
        <f>K32*J90</f>
        <v>0</v>
      </c>
      <c r="L90" s="28">
        <f>L32*K90</f>
        <v>0</v>
      </c>
      <c r="M90" s="28">
        <f>M32*L91</f>
        <v>0</v>
      </c>
      <c r="N90" s="28">
        <f>N32*M90</f>
        <v>0</v>
      </c>
      <c r="O90" s="28">
        <f>O32*N91</f>
        <v>0</v>
      </c>
      <c r="P90" s="28">
        <f>P32*O90</f>
        <v>0</v>
      </c>
      <c r="Q90" s="28">
        <f>Q32*P91</f>
        <v>0</v>
      </c>
      <c r="R90" s="28">
        <f>R32*O91</f>
        <v>0</v>
      </c>
    </row>
    <row r="91" spans="1:18" x14ac:dyDescent="0.2">
      <c r="A91" s="569" t="s">
        <v>22</v>
      </c>
      <c r="B91" s="569"/>
      <c r="C91" s="569"/>
      <c r="D91" s="569"/>
      <c r="E91" s="569"/>
      <c r="F91" s="569"/>
      <c r="G91" s="569"/>
      <c r="H91" s="4">
        <f>TRUNC(SUM(H90),4)</f>
        <v>0</v>
      </c>
      <c r="I91" s="29">
        <f>TRUNC(SUM(I90),2)</f>
        <v>0</v>
      </c>
      <c r="J91" s="29">
        <f>TRUNC(SUM(J90),2)</f>
        <v>0</v>
      </c>
      <c r="K91" s="29">
        <f>TRUNC(SUM(K90),2)</f>
        <v>0</v>
      </c>
      <c r="L91" s="29">
        <f>TRUNC(SUM(L90),2)</f>
        <v>0</v>
      </c>
      <c r="M91" s="29">
        <f>TRUNC(SUM(M90),2)</f>
        <v>0</v>
      </c>
      <c r="N91" s="29">
        <f t="shared" ref="N91:O91" si="78">TRUNC(SUM(N90),2)</f>
        <v>0</v>
      </c>
      <c r="O91" s="29">
        <f t="shared" si="78"/>
        <v>0</v>
      </c>
      <c r="P91" s="29">
        <f t="shared" ref="P91:Q91" si="79">TRUNC(SUM(P90),2)</f>
        <v>0</v>
      </c>
      <c r="Q91" s="29">
        <f t="shared" si="79"/>
        <v>0</v>
      </c>
      <c r="R91" s="29">
        <f t="shared" ref="R91" si="80">TRUNC(SUM(R90),2)</f>
        <v>0</v>
      </c>
    </row>
    <row r="92" spans="1:18" x14ac:dyDescent="0.2">
      <c r="A92" s="581"/>
      <c r="B92" s="582"/>
      <c r="C92" s="582"/>
      <c r="D92" s="582"/>
      <c r="E92" s="582"/>
      <c r="F92" s="582"/>
      <c r="G92" s="582"/>
      <c r="H92" s="582"/>
      <c r="I92" s="582"/>
    </row>
    <row r="93" spans="1:18" x14ac:dyDescent="0.2">
      <c r="A93" s="571" t="s">
        <v>101</v>
      </c>
      <c r="B93" s="571"/>
      <c r="C93" s="571"/>
      <c r="D93" s="571"/>
      <c r="E93" s="571"/>
      <c r="F93" s="571"/>
      <c r="G93" s="571"/>
      <c r="H93" s="571"/>
      <c r="I93" s="571"/>
    </row>
    <row r="94" spans="1:18" x14ac:dyDescent="0.2">
      <c r="A94" s="569" t="s">
        <v>102</v>
      </c>
      <c r="B94" s="569"/>
      <c r="C94" s="569"/>
      <c r="D94" s="569"/>
      <c r="E94" s="569"/>
      <c r="F94" s="569"/>
      <c r="G94" s="569"/>
      <c r="H94" s="569"/>
      <c r="I94" s="22" t="s">
        <v>1</v>
      </c>
      <c r="J94" s="22" t="s">
        <v>1</v>
      </c>
      <c r="K94" s="22" t="s">
        <v>1</v>
      </c>
      <c r="L94" s="22" t="s">
        <v>1</v>
      </c>
      <c r="M94" s="22" t="s">
        <v>1</v>
      </c>
      <c r="N94" s="22" t="s">
        <v>1</v>
      </c>
      <c r="O94" s="22" t="s">
        <v>1</v>
      </c>
      <c r="P94" s="22" t="s">
        <v>1</v>
      </c>
      <c r="Q94" s="22" t="s">
        <v>1</v>
      </c>
      <c r="R94" s="22" t="s">
        <v>1</v>
      </c>
    </row>
    <row r="95" spans="1:18" x14ac:dyDescent="0.2">
      <c r="A95" s="22" t="s">
        <v>25</v>
      </c>
      <c r="B95" s="551" t="s">
        <v>96</v>
      </c>
      <c r="C95" s="551"/>
      <c r="D95" s="551"/>
      <c r="E95" s="551"/>
      <c r="F95" s="551"/>
      <c r="G95" s="551"/>
      <c r="H95" s="551"/>
      <c r="I95" s="28">
        <f>I87</f>
        <v>18.48</v>
      </c>
      <c r="J95" s="28">
        <f>J87</f>
        <v>21.77</v>
      </c>
      <c r="K95" s="28">
        <f>K87</f>
        <v>21.77</v>
      </c>
      <c r="L95" s="28">
        <f>L87</f>
        <v>23.3</v>
      </c>
      <c r="M95" s="28">
        <f>M87</f>
        <v>23.3</v>
      </c>
      <c r="N95" s="28">
        <f t="shared" ref="N95:O95" si="81">N87</f>
        <v>24.98</v>
      </c>
      <c r="O95" s="28">
        <f t="shared" si="81"/>
        <v>24.98</v>
      </c>
      <c r="P95" s="28">
        <f t="shared" ref="P95:Q95" si="82">P87</f>
        <v>26.49</v>
      </c>
      <c r="Q95" s="28">
        <f t="shared" si="82"/>
        <v>26.49</v>
      </c>
      <c r="R95" s="28">
        <f t="shared" ref="R95" si="83">R87</f>
        <v>26.49</v>
      </c>
    </row>
    <row r="96" spans="1:18" x14ac:dyDescent="0.2">
      <c r="A96" s="22" t="s">
        <v>26</v>
      </c>
      <c r="B96" s="551" t="s">
        <v>103</v>
      </c>
      <c r="C96" s="551"/>
      <c r="D96" s="551"/>
      <c r="E96" s="551"/>
      <c r="F96" s="551"/>
      <c r="G96" s="551"/>
      <c r="H96" s="551"/>
      <c r="I96" s="31">
        <f>I91</f>
        <v>0</v>
      </c>
      <c r="J96" s="31">
        <f>J91</f>
        <v>0</v>
      </c>
      <c r="K96" s="31">
        <f>K91</f>
        <v>0</v>
      </c>
      <c r="L96" s="31">
        <f>L91</f>
        <v>0</v>
      </c>
      <c r="M96" s="31">
        <f>M91</f>
        <v>0</v>
      </c>
      <c r="N96" s="31">
        <f t="shared" ref="N96:O96" si="84">N91</f>
        <v>0</v>
      </c>
      <c r="O96" s="31">
        <f t="shared" si="84"/>
        <v>0</v>
      </c>
      <c r="P96" s="31">
        <f t="shared" ref="P96:Q96" si="85">P91</f>
        <v>0</v>
      </c>
      <c r="Q96" s="31">
        <f t="shared" si="85"/>
        <v>0</v>
      </c>
      <c r="R96" s="31">
        <f t="shared" ref="R96" si="86">R91</f>
        <v>0</v>
      </c>
    </row>
    <row r="97" spans="1:18" x14ac:dyDescent="0.2">
      <c r="A97" s="569" t="s">
        <v>104</v>
      </c>
      <c r="B97" s="569"/>
      <c r="C97" s="569"/>
      <c r="D97" s="569"/>
      <c r="E97" s="569"/>
      <c r="F97" s="569"/>
      <c r="G97" s="569"/>
      <c r="H97" s="569"/>
      <c r="I97" s="32">
        <f>TRUNC(SUM(I95:I96),2)</f>
        <v>18.48</v>
      </c>
      <c r="J97" s="32">
        <f>TRUNC(SUM(J95:J96),2)</f>
        <v>21.77</v>
      </c>
      <c r="K97" s="32">
        <f>TRUNC(SUM(K95:K96),2)</f>
        <v>21.77</v>
      </c>
      <c r="L97" s="32">
        <f>TRUNC(SUM(L95:L96),2)</f>
        <v>23.3</v>
      </c>
      <c r="M97" s="32">
        <f>TRUNC(SUM(M95:M96),2)</f>
        <v>23.3</v>
      </c>
      <c r="N97" s="32">
        <f t="shared" ref="N97:O97" si="87">TRUNC(SUM(N95:N96),2)</f>
        <v>24.98</v>
      </c>
      <c r="O97" s="32">
        <f t="shared" si="87"/>
        <v>24.98</v>
      </c>
      <c r="P97" s="32">
        <f t="shared" ref="P97:Q97" si="88">TRUNC(SUM(P95:P96),2)</f>
        <v>26.49</v>
      </c>
      <c r="Q97" s="32">
        <f t="shared" si="88"/>
        <v>26.49</v>
      </c>
      <c r="R97" s="32">
        <f t="shared" ref="R97" si="89">TRUNC(SUM(R95:R96),2)</f>
        <v>26.49</v>
      </c>
    </row>
    <row r="98" spans="1:18" x14ac:dyDescent="0.2">
      <c r="A98" s="578"/>
      <c r="B98" s="579"/>
      <c r="C98" s="579"/>
      <c r="D98" s="579"/>
      <c r="E98" s="579"/>
      <c r="F98" s="579"/>
      <c r="G98" s="579"/>
      <c r="H98" s="579"/>
      <c r="I98" s="579"/>
    </row>
    <row r="99" spans="1:18" x14ac:dyDescent="0.2">
      <c r="A99" s="580" t="s">
        <v>105</v>
      </c>
      <c r="B99" s="580"/>
      <c r="C99" s="580"/>
      <c r="D99" s="580"/>
      <c r="E99" s="580"/>
      <c r="F99" s="580"/>
      <c r="G99" s="580"/>
      <c r="H99" s="580"/>
      <c r="I99" s="580"/>
    </row>
    <row r="100" spans="1:18" x14ac:dyDescent="0.2">
      <c r="A100" s="22">
        <v>5</v>
      </c>
      <c r="B100" s="569" t="s">
        <v>19</v>
      </c>
      <c r="C100" s="569"/>
      <c r="D100" s="569"/>
      <c r="E100" s="569"/>
      <c r="F100" s="569"/>
      <c r="G100" s="569"/>
      <c r="H100" s="22"/>
      <c r="I100" s="22" t="s">
        <v>1</v>
      </c>
      <c r="J100" s="22" t="s">
        <v>1</v>
      </c>
      <c r="K100" s="22" t="s">
        <v>1</v>
      </c>
      <c r="L100" s="22" t="s">
        <v>1</v>
      </c>
      <c r="M100" s="22" t="s">
        <v>1</v>
      </c>
      <c r="N100" s="22" t="s">
        <v>1</v>
      </c>
      <c r="O100" s="22" t="s">
        <v>1</v>
      </c>
      <c r="P100" s="22" t="s">
        <v>1</v>
      </c>
      <c r="Q100" s="22" t="s">
        <v>1</v>
      </c>
      <c r="R100" s="22" t="s">
        <v>1</v>
      </c>
    </row>
    <row r="101" spans="1:18" x14ac:dyDescent="0.2">
      <c r="A101" s="22" t="s">
        <v>10</v>
      </c>
      <c r="B101" s="577" t="s">
        <v>118</v>
      </c>
      <c r="C101" s="577"/>
      <c r="D101" s="577"/>
      <c r="E101" s="577"/>
      <c r="F101" s="577"/>
      <c r="G101" s="577"/>
      <c r="H101" s="25" t="s">
        <v>0</v>
      </c>
      <c r="I101" s="28">
        <v>31.15</v>
      </c>
      <c r="J101" s="28">
        <f>I101</f>
        <v>31.15</v>
      </c>
      <c r="K101" s="28">
        <f>J101*$K$4</f>
        <v>32.950000000000003</v>
      </c>
      <c r="L101" s="28">
        <f>K101</f>
        <v>32.950000000000003</v>
      </c>
      <c r="M101" s="28">
        <f>L101*$M$4</f>
        <v>34.43</v>
      </c>
      <c r="N101" s="28">
        <f>M101</f>
        <v>34.43</v>
      </c>
      <c r="O101" s="28">
        <f>N101*O4</f>
        <v>36</v>
      </c>
      <c r="P101" s="28">
        <f>O101</f>
        <v>36</v>
      </c>
      <c r="Q101" s="28">
        <f>P101*Q4</f>
        <v>37.6</v>
      </c>
      <c r="R101" s="28">
        <f>Q101*R4</f>
        <v>37.6</v>
      </c>
    </row>
    <row r="102" spans="1:18" x14ac:dyDescent="0.2">
      <c r="A102" s="22" t="s">
        <v>11</v>
      </c>
      <c r="B102" s="577" t="s">
        <v>20</v>
      </c>
      <c r="C102" s="577"/>
      <c r="D102" s="577"/>
      <c r="E102" s="577"/>
      <c r="F102" s="577"/>
      <c r="G102" s="577"/>
      <c r="H102" s="25" t="s">
        <v>0</v>
      </c>
      <c r="I102" s="87">
        <v>0</v>
      </c>
      <c r="J102" s="87">
        <v>0</v>
      </c>
      <c r="K102" s="28">
        <f>J102*$K$4</f>
        <v>0</v>
      </c>
      <c r="L102" s="87">
        <v>0</v>
      </c>
      <c r="M102" s="28"/>
      <c r="N102" s="87">
        <v>0</v>
      </c>
      <c r="O102" s="28"/>
      <c r="P102" s="87">
        <v>0</v>
      </c>
      <c r="Q102" s="28"/>
      <c r="R102" s="28"/>
    </row>
    <row r="103" spans="1:18" x14ac:dyDescent="0.2">
      <c r="A103" s="62" t="s">
        <v>12</v>
      </c>
      <c r="B103" s="577" t="s">
        <v>186</v>
      </c>
      <c r="C103" s="577"/>
      <c r="D103" s="577"/>
      <c r="E103" s="577"/>
      <c r="F103" s="577"/>
      <c r="G103" s="577"/>
      <c r="H103" s="25" t="s">
        <v>0</v>
      </c>
      <c r="I103" s="87">
        <f>'JUSTIFICATIVAS '!F121</f>
        <v>1.3</v>
      </c>
      <c r="J103" s="87">
        <f>I103</f>
        <v>1.3</v>
      </c>
      <c r="K103" s="28">
        <f>J103*$K$4</f>
        <v>1.38</v>
      </c>
      <c r="L103" s="87">
        <f>K103</f>
        <v>1.38</v>
      </c>
      <c r="M103" s="28">
        <f>L103*$M$4</f>
        <v>1.44</v>
      </c>
      <c r="N103" s="87">
        <f>M103</f>
        <v>1.44</v>
      </c>
      <c r="O103" s="28">
        <f>N103*O4</f>
        <v>1.51</v>
      </c>
      <c r="P103" s="87">
        <f>O103</f>
        <v>1.51</v>
      </c>
      <c r="Q103" s="28">
        <f>P103*Q4</f>
        <v>1.58</v>
      </c>
      <c r="R103" s="28">
        <f>Q103*R4</f>
        <v>1.58</v>
      </c>
    </row>
    <row r="104" spans="1:18" x14ac:dyDescent="0.2">
      <c r="A104" s="62" t="s">
        <v>13</v>
      </c>
      <c r="B104" s="577" t="s">
        <v>4</v>
      </c>
      <c r="C104" s="577"/>
      <c r="D104" s="577"/>
      <c r="E104" s="577"/>
      <c r="F104" s="577"/>
      <c r="G104" s="577"/>
      <c r="H104" s="25" t="s">
        <v>0</v>
      </c>
      <c r="I104" s="28">
        <v>0</v>
      </c>
      <c r="J104" s="28">
        <v>0</v>
      </c>
      <c r="K104" s="28">
        <f>J104*$K$4</f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</row>
    <row r="105" spans="1:18" x14ac:dyDescent="0.2">
      <c r="A105" s="569" t="s">
        <v>106</v>
      </c>
      <c r="B105" s="569"/>
      <c r="C105" s="569"/>
      <c r="D105" s="569"/>
      <c r="E105" s="569"/>
      <c r="F105" s="569"/>
      <c r="G105" s="569"/>
      <c r="H105" s="4" t="s">
        <v>0</v>
      </c>
      <c r="I105" s="29">
        <f>TRUNC(SUM(I101:I104),2)</f>
        <v>32.450000000000003</v>
      </c>
      <c r="J105" s="29">
        <f>TRUNC(SUM(J101:J104),2)</f>
        <v>32.450000000000003</v>
      </c>
      <c r="K105" s="29">
        <f>TRUNC(SUM(K101:K104),2)</f>
        <v>34.33</v>
      </c>
      <c r="L105" s="29">
        <f>TRUNC(SUM(L101:L104),2)</f>
        <v>34.33</v>
      </c>
      <c r="M105" s="29">
        <f>TRUNC(SUM(M101:M104),2)</f>
        <v>35.869999999999997</v>
      </c>
      <c r="N105" s="29">
        <f t="shared" ref="N105:O105" si="90">TRUNC(SUM(N101:N104),2)</f>
        <v>35.869999999999997</v>
      </c>
      <c r="O105" s="29">
        <f t="shared" si="90"/>
        <v>37.51</v>
      </c>
      <c r="P105" s="29">
        <f t="shared" ref="P105:Q105" si="91">TRUNC(SUM(P101:P104),2)</f>
        <v>37.51</v>
      </c>
      <c r="Q105" s="29">
        <f t="shared" si="91"/>
        <v>39.18</v>
      </c>
      <c r="R105" s="29">
        <f t="shared" ref="R105" si="92">TRUNC(SUM(R101:R104),2)</f>
        <v>39.18</v>
      </c>
    </row>
    <row r="106" spans="1:18" x14ac:dyDescent="0.2">
      <c r="A106" s="578"/>
      <c r="B106" s="579"/>
      <c r="C106" s="579"/>
      <c r="D106" s="579"/>
      <c r="E106" s="579"/>
      <c r="F106" s="579"/>
      <c r="G106" s="579"/>
      <c r="H106" s="579"/>
      <c r="I106" s="579"/>
    </row>
    <row r="107" spans="1:18" x14ac:dyDescent="0.2">
      <c r="A107" s="580" t="s">
        <v>107</v>
      </c>
      <c r="B107" s="580"/>
      <c r="C107" s="580"/>
      <c r="D107" s="580"/>
      <c r="E107" s="580"/>
      <c r="F107" s="580"/>
      <c r="G107" s="580"/>
      <c r="H107" s="580"/>
      <c r="I107" s="580"/>
    </row>
    <row r="108" spans="1:18" x14ac:dyDescent="0.2">
      <c r="A108" s="22">
        <v>6</v>
      </c>
      <c r="B108" s="569" t="s">
        <v>24</v>
      </c>
      <c r="C108" s="569"/>
      <c r="D108" s="569"/>
      <c r="E108" s="569"/>
      <c r="F108" s="569"/>
      <c r="G108" s="569"/>
      <c r="H108" s="22" t="s">
        <v>3</v>
      </c>
      <c r="I108" s="22" t="s">
        <v>1</v>
      </c>
      <c r="J108" s="22" t="s">
        <v>1</v>
      </c>
      <c r="K108" s="22" t="s">
        <v>1</v>
      </c>
      <c r="L108" s="22" t="s">
        <v>1</v>
      </c>
      <c r="M108" s="22" t="s">
        <v>1</v>
      </c>
      <c r="N108" s="22" t="s">
        <v>1</v>
      </c>
      <c r="O108" s="22" t="s">
        <v>1</v>
      </c>
      <c r="P108" s="22" t="s">
        <v>1</v>
      </c>
      <c r="Q108" s="22" t="s">
        <v>1</v>
      </c>
      <c r="R108" s="22" t="s">
        <v>1</v>
      </c>
    </row>
    <row r="109" spans="1:18" x14ac:dyDescent="0.2">
      <c r="A109" s="22" t="s">
        <v>10</v>
      </c>
      <c r="B109" s="575" t="s">
        <v>27</v>
      </c>
      <c r="C109" s="575"/>
      <c r="D109" s="575"/>
      <c r="E109" s="575"/>
      <c r="F109" s="575"/>
      <c r="G109" s="575"/>
      <c r="H109" s="56">
        <v>5.4524999999999997E-2</v>
      </c>
      <c r="I109" s="28">
        <f>TRUNC(H109*I133,2)</f>
        <v>196.37</v>
      </c>
      <c r="J109" s="28">
        <f>TRUNC(H109*J133,2)</f>
        <v>232.54</v>
      </c>
      <c r="K109" s="28">
        <f>TRUNC(H109*K133,2)</f>
        <v>232.65</v>
      </c>
      <c r="L109" s="28">
        <f t="shared" ref="L109:R109" si="93">TRUNC($H$109*L133,2)</f>
        <v>250.45</v>
      </c>
      <c r="M109" s="28">
        <f t="shared" si="93"/>
        <v>250.54</v>
      </c>
      <c r="N109" s="28">
        <f t="shared" si="93"/>
        <v>271.14</v>
      </c>
      <c r="O109" s="28">
        <f t="shared" si="93"/>
        <v>271.23</v>
      </c>
      <c r="P109" s="28">
        <f t="shared" si="93"/>
        <v>291.83999999999997</v>
      </c>
      <c r="Q109" s="28">
        <f t="shared" si="93"/>
        <v>291.93</v>
      </c>
      <c r="R109" s="28">
        <f t="shared" si="93"/>
        <v>287.67</v>
      </c>
    </row>
    <row r="110" spans="1:18" x14ac:dyDescent="0.2">
      <c r="A110" s="22" t="s">
        <v>11</v>
      </c>
      <c r="B110" s="575" t="s">
        <v>5</v>
      </c>
      <c r="C110" s="575"/>
      <c r="D110" s="575"/>
      <c r="E110" s="575"/>
      <c r="F110" s="575"/>
      <c r="G110" s="575"/>
      <c r="H110" s="56">
        <v>0.03</v>
      </c>
      <c r="I110" s="28">
        <f>TRUNC(H110*(I109+I133),2)</f>
        <v>113.93</v>
      </c>
      <c r="J110" s="28">
        <f>TRUNC(H110*(J109+J133),2)</f>
        <v>134.91999999999999</v>
      </c>
      <c r="K110" s="28">
        <f>TRUNC(H110*(K109+K133),2)</f>
        <v>134.97999999999999</v>
      </c>
      <c r="L110" s="28">
        <f>TRUNC($H$110*(L109+L133),2)</f>
        <v>145.31</v>
      </c>
      <c r="M110" s="28">
        <f>TRUNC($H$110*(M109+M133),2)</f>
        <v>145.36000000000001</v>
      </c>
      <c r="N110" s="28">
        <f>TRUNC($H$110*(N$109+N133),2)</f>
        <v>157.32</v>
      </c>
      <c r="O110" s="28">
        <f>TRUNC($H$110*(O109+O133),2)</f>
        <v>157.37</v>
      </c>
      <c r="P110" s="28">
        <f>TRUNC($H$110*(P109+P133),2)</f>
        <v>169.33</v>
      </c>
      <c r="Q110" s="28">
        <f>TRUNC($H$110*(Q109+Q133),2)</f>
        <v>169.38</v>
      </c>
      <c r="R110" s="28">
        <f>TRUNC($H$110*(R109+R133),2)</f>
        <v>166.91</v>
      </c>
    </row>
    <row r="111" spans="1:18" x14ac:dyDescent="0.2">
      <c r="A111" s="22" t="s">
        <v>12</v>
      </c>
      <c r="B111" s="576" t="s">
        <v>125</v>
      </c>
      <c r="C111" s="576"/>
      <c r="D111" s="576"/>
      <c r="E111" s="576"/>
      <c r="F111" s="576"/>
      <c r="G111" s="576"/>
      <c r="H111" s="2"/>
      <c r="I111" s="34"/>
      <c r="J111" s="34"/>
      <c r="K111" s="34"/>
      <c r="L111" s="34"/>
      <c r="M111" s="34"/>
      <c r="N111" s="34"/>
      <c r="O111" s="34"/>
      <c r="P111" s="34"/>
      <c r="Q111" s="34"/>
      <c r="R111" s="34"/>
    </row>
    <row r="112" spans="1:18" x14ac:dyDescent="0.2">
      <c r="A112" s="22" t="s">
        <v>42</v>
      </c>
      <c r="B112" s="575" t="s">
        <v>39</v>
      </c>
      <c r="C112" s="575"/>
      <c r="D112" s="575"/>
      <c r="E112" s="575"/>
      <c r="F112" s="575"/>
      <c r="G112" s="575"/>
      <c r="H112" s="8">
        <v>8.8000000000000005E-3</v>
      </c>
      <c r="I112" s="31">
        <f>TRUNC(H112*I122,2)</f>
        <v>37.19</v>
      </c>
      <c r="J112" s="31">
        <f>TRUNC(H112*J122,2)</f>
        <v>44.05</v>
      </c>
      <c r="K112" s="31">
        <f>TRUNC(H112*K122,2)</f>
        <v>44.07</v>
      </c>
      <c r="L112" s="31">
        <f t="shared" ref="L112:R112" si="94">TRUNC($H$112*L122,2)</f>
        <v>47.44</v>
      </c>
      <c r="M112" s="31">
        <f t="shared" si="94"/>
        <v>47.46</v>
      </c>
      <c r="N112" s="31">
        <f t="shared" si="94"/>
        <v>51.36</v>
      </c>
      <c r="O112" s="31">
        <f t="shared" si="94"/>
        <v>51.38</v>
      </c>
      <c r="P112" s="31">
        <f t="shared" si="94"/>
        <v>55.28</v>
      </c>
      <c r="Q112" s="31">
        <f t="shared" si="94"/>
        <v>55.3</v>
      </c>
      <c r="R112" s="31">
        <f t="shared" si="94"/>
        <v>54.49</v>
      </c>
    </row>
    <row r="113" spans="1:18" x14ac:dyDescent="0.2">
      <c r="A113" s="22" t="s">
        <v>43</v>
      </c>
      <c r="B113" s="575" t="s">
        <v>40</v>
      </c>
      <c r="C113" s="575"/>
      <c r="D113" s="575"/>
      <c r="E113" s="575"/>
      <c r="F113" s="575"/>
      <c r="G113" s="575"/>
      <c r="H113" s="8">
        <v>4.0800000000000003E-2</v>
      </c>
      <c r="I113" s="31">
        <f>TRUNC(H113*I122,2)</f>
        <v>172.46</v>
      </c>
      <c r="J113" s="31">
        <f>TRUNC(H113*J122,2)</f>
        <v>204.24</v>
      </c>
      <c r="K113" s="31">
        <f>TRUNC(H113*K122,2)</f>
        <v>204.33</v>
      </c>
      <c r="L113" s="31">
        <f t="shared" ref="L113:R113" si="95">TRUNC($H$113*L122,2)</f>
        <v>219.96</v>
      </c>
      <c r="M113" s="31">
        <f t="shared" si="95"/>
        <v>220.04</v>
      </c>
      <c r="N113" s="31">
        <f t="shared" si="95"/>
        <v>238.13</v>
      </c>
      <c r="O113" s="31">
        <f t="shared" si="95"/>
        <v>238.21</v>
      </c>
      <c r="P113" s="31">
        <f t="shared" si="95"/>
        <v>256.31</v>
      </c>
      <c r="Q113" s="31">
        <f t="shared" si="95"/>
        <v>256.39</v>
      </c>
      <c r="R113" s="31">
        <f t="shared" si="95"/>
        <v>252.65</v>
      </c>
    </row>
    <row r="114" spans="1:18" x14ac:dyDescent="0.2">
      <c r="A114" s="22" t="s">
        <v>44</v>
      </c>
      <c r="B114" s="575" t="s">
        <v>41</v>
      </c>
      <c r="C114" s="575"/>
      <c r="D114" s="575"/>
      <c r="E114" s="575"/>
      <c r="F114" s="575"/>
      <c r="G114" s="575"/>
      <c r="H114" s="8">
        <v>2.5000000000000001E-2</v>
      </c>
      <c r="I114" s="31">
        <f>TRUNC(H114*I122,2)</f>
        <v>105.67</v>
      </c>
      <c r="J114" s="31">
        <f>TRUNC(H114*J122,2)</f>
        <v>125.14</v>
      </c>
      <c r="K114" s="31">
        <f>TRUNC(H114*K122,2)</f>
        <v>125.2</v>
      </c>
      <c r="L114" s="31">
        <f t="shared" ref="L114:R114" si="96">TRUNC($H$114*L122,2)</f>
        <v>134.78</v>
      </c>
      <c r="M114" s="31">
        <f t="shared" si="96"/>
        <v>134.83000000000001</v>
      </c>
      <c r="N114" s="31">
        <f t="shared" si="96"/>
        <v>145.91</v>
      </c>
      <c r="O114" s="31">
        <f t="shared" si="96"/>
        <v>145.96</v>
      </c>
      <c r="P114" s="31">
        <f t="shared" si="96"/>
        <v>157.05000000000001</v>
      </c>
      <c r="Q114" s="31">
        <f t="shared" si="96"/>
        <v>157.1</v>
      </c>
      <c r="R114" s="31">
        <f t="shared" si="96"/>
        <v>154.81</v>
      </c>
    </row>
    <row r="115" spans="1:18" x14ac:dyDescent="0.2">
      <c r="A115" s="569" t="s">
        <v>108</v>
      </c>
      <c r="B115" s="569"/>
      <c r="C115" s="569"/>
      <c r="D115" s="569"/>
      <c r="E115" s="569"/>
      <c r="F115" s="569"/>
      <c r="G115" s="569"/>
      <c r="H115" s="35">
        <f>SUM(H109:H114)</f>
        <v>0.15909999999999999</v>
      </c>
      <c r="I115" s="32">
        <f>TRUNC(SUM(I109:I114),2)</f>
        <v>625.62</v>
      </c>
      <c r="J115" s="32">
        <f>TRUNC(SUM(J109:J114),2)</f>
        <v>740.89</v>
      </c>
      <c r="K115" s="32">
        <f>TRUNC(SUM(K109:K114),2)</f>
        <v>741.23</v>
      </c>
      <c r="L115" s="32">
        <f>TRUNC(SUM(L109:L114),2)</f>
        <v>797.94</v>
      </c>
      <c r="M115" s="32">
        <f>TRUNC(SUM(M109:M114),2)</f>
        <v>798.23</v>
      </c>
      <c r="N115" s="32">
        <f t="shared" ref="N115:O115" si="97">TRUNC(SUM(N109:N114),2)</f>
        <v>863.86</v>
      </c>
      <c r="O115" s="32">
        <f t="shared" si="97"/>
        <v>864.15</v>
      </c>
      <c r="P115" s="32">
        <f t="shared" ref="P115:Q115" si="98">TRUNC(SUM(P109:P114),2)</f>
        <v>929.81</v>
      </c>
      <c r="Q115" s="32">
        <f t="shared" si="98"/>
        <v>930.1</v>
      </c>
      <c r="R115" s="32">
        <f t="shared" ref="R115" si="99">TRUNC(SUM(R109:R114),2)</f>
        <v>916.53</v>
      </c>
    </row>
    <row r="116" spans="1:18" x14ac:dyDescent="0.2">
      <c r="A116" s="6"/>
      <c r="B116" s="572"/>
      <c r="C116" s="572"/>
      <c r="D116" s="572"/>
      <c r="E116" s="572"/>
      <c r="F116" s="572"/>
      <c r="G116" s="572"/>
      <c r="H116" s="572"/>
      <c r="I116" s="572"/>
    </row>
    <row r="117" spans="1:18" x14ac:dyDescent="0.2">
      <c r="A117" s="11" t="s">
        <v>45</v>
      </c>
      <c r="B117" s="573" t="s">
        <v>46</v>
      </c>
      <c r="C117" s="573"/>
      <c r="D117" s="573"/>
      <c r="E117" s="573"/>
      <c r="F117" s="573"/>
      <c r="G117" s="573"/>
      <c r="H117" s="12">
        <f>TRUNC(H112+H113+H114,4)</f>
        <v>7.46E-2</v>
      </c>
      <c r="I117" s="13"/>
      <c r="J117" s="13"/>
      <c r="K117" s="13"/>
      <c r="L117" s="13"/>
      <c r="M117" s="13"/>
      <c r="N117" s="13"/>
      <c r="O117" s="13"/>
      <c r="P117" s="13"/>
      <c r="Q117" s="13"/>
      <c r="R117" s="13"/>
    </row>
    <row r="118" spans="1:18" x14ac:dyDescent="0.2">
      <c r="A118" s="14"/>
      <c r="B118" s="574">
        <v>100</v>
      </c>
      <c r="C118" s="574"/>
      <c r="D118" s="574"/>
      <c r="E118" s="574"/>
      <c r="F118" s="574"/>
      <c r="G118" s="574"/>
      <c r="H118" s="15"/>
      <c r="I118" s="16"/>
      <c r="J118" s="16"/>
      <c r="K118" s="16"/>
      <c r="L118" s="16"/>
      <c r="M118" s="16"/>
      <c r="N118" s="16"/>
      <c r="O118" s="16"/>
      <c r="P118" s="16"/>
      <c r="Q118" s="16"/>
      <c r="R118" s="16"/>
    </row>
    <row r="119" spans="1:18" x14ac:dyDescent="0.2">
      <c r="A119" s="17"/>
      <c r="B119" s="58"/>
      <c r="C119" s="58"/>
      <c r="D119" s="58"/>
      <c r="E119" s="58"/>
      <c r="F119" s="58"/>
      <c r="G119" s="58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4" t="s">
        <v>47</v>
      </c>
      <c r="B120" s="574" t="s">
        <v>109</v>
      </c>
      <c r="C120" s="574"/>
      <c r="D120" s="574"/>
      <c r="E120" s="574"/>
      <c r="F120" s="574"/>
      <c r="G120" s="574"/>
      <c r="H120" s="15"/>
      <c r="I120" s="16">
        <f>TRUNC(I133+I109+I110,2)</f>
        <v>3911.8</v>
      </c>
      <c r="J120" s="16">
        <f>TRUNC(J133+J109+J110,2)</f>
        <v>4632.47</v>
      </c>
      <c r="K120" s="16">
        <f>TRUNC(K133+K109+K110,2)</f>
        <v>4634.5200000000004</v>
      </c>
      <c r="L120" s="16">
        <f>TRUNC(L133+L109+L110,2)</f>
        <v>4989.21</v>
      </c>
      <c r="M120" s="16">
        <f>TRUNC(M133+M109+M110,2)</f>
        <v>4990.8900000000003</v>
      </c>
      <c r="N120" s="16">
        <f t="shared" ref="N120:O120" si="100">TRUNC(N133+N109+N110,2)</f>
        <v>5401.33</v>
      </c>
      <c r="O120" s="16">
        <f t="shared" si="100"/>
        <v>5403.11</v>
      </c>
      <c r="P120" s="16">
        <f t="shared" ref="P120:Q120" si="101">TRUNC(P133+P109+P110,2)</f>
        <v>5813.67</v>
      </c>
      <c r="Q120" s="16">
        <f t="shared" si="101"/>
        <v>5815.48</v>
      </c>
      <c r="R120" s="16">
        <f t="shared" ref="R120" si="102">TRUNC(R133+R109+R110,2)</f>
        <v>5730.66</v>
      </c>
    </row>
    <row r="121" spans="1:18" x14ac:dyDescent="0.2">
      <c r="A121" s="14"/>
      <c r="B121" s="58"/>
      <c r="C121" s="58"/>
      <c r="D121" s="58"/>
      <c r="E121" s="58"/>
      <c r="F121" s="58"/>
      <c r="G121" s="58"/>
      <c r="H121" s="15"/>
      <c r="I121" s="16"/>
      <c r="J121" s="16"/>
      <c r="K121" s="16"/>
      <c r="L121" s="16"/>
      <c r="M121" s="16"/>
      <c r="N121" s="16"/>
      <c r="O121" s="16"/>
      <c r="P121" s="16"/>
      <c r="Q121" s="16"/>
      <c r="R121" s="16"/>
    </row>
    <row r="122" spans="1:18" x14ac:dyDescent="0.2">
      <c r="A122" s="14" t="s">
        <v>48</v>
      </c>
      <c r="B122" s="574" t="s">
        <v>49</v>
      </c>
      <c r="C122" s="574"/>
      <c r="D122" s="574"/>
      <c r="E122" s="574"/>
      <c r="F122" s="574"/>
      <c r="G122" s="574"/>
      <c r="H122" s="15"/>
      <c r="I122" s="16">
        <f>I120/(1-H117)</f>
        <v>4227.1499999999996</v>
      </c>
      <c r="J122" s="16">
        <f>J120/(1-H117)</f>
        <v>5005.91</v>
      </c>
      <c r="K122" s="16">
        <f t="shared" ref="K122:R122" si="103">K120/(1-$H$117)</f>
        <v>5008.13</v>
      </c>
      <c r="L122" s="16">
        <f t="shared" si="103"/>
        <v>5391.41</v>
      </c>
      <c r="M122" s="16">
        <f t="shared" si="103"/>
        <v>5393.22</v>
      </c>
      <c r="N122" s="16">
        <f t="shared" si="103"/>
        <v>5836.75</v>
      </c>
      <c r="O122" s="16">
        <f t="shared" si="103"/>
        <v>5838.68</v>
      </c>
      <c r="P122" s="16">
        <f t="shared" ref="P122:Q122" si="104">P120/(1-$H$117)</f>
        <v>6282.33</v>
      </c>
      <c r="Q122" s="16">
        <f t="shared" si="104"/>
        <v>6284.29</v>
      </c>
      <c r="R122" s="16">
        <f t="shared" si="103"/>
        <v>6192.63</v>
      </c>
    </row>
    <row r="123" spans="1:18" x14ac:dyDescent="0.2">
      <c r="A123" s="14"/>
      <c r="B123" s="58"/>
      <c r="C123" s="58"/>
      <c r="D123" s="58"/>
      <c r="E123" s="58"/>
      <c r="F123" s="58"/>
      <c r="G123" s="58"/>
      <c r="H123" s="15"/>
      <c r="I123" s="16"/>
      <c r="J123" s="16"/>
      <c r="K123" s="16"/>
      <c r="L123" s="16"/>
      <c r="M123" s="16"/>
      <c r="N123" s="16"/>
      <c r="O123" s="16"/>
      <c r="P123" s="16"/>
      <c r="Q123" s="16"/>
      <c r="R123" s="16"/>
    </row>
    <row r="124" spans="1:18" x14ac:dyDescent="0.2">
      <c r="A124" s="18"/>
      <c r="B124" s="570" t="s">
        <v>50</v>
      </c>
      <c r="C124" s="570"/>
      <c r="D124" s="570"/>
      <c r="E124" s="570"/>
      <c r="F124" s="570"/>
      <c r="G124" s="570"/>
      <c r="H124" s="19"/>
      <c r="I124" s="20">
        <f>TRUNC(I122-I120,2)</f>
        <v>315.33999999999997</v>
      </c>
      <c r="J124" s="20">
        <f>TRUNC(J122-J120,2)</f>
        <v>373.44</v>
      </c>
      <c r="K124" s="20">
        <f>TRUNC(K122-K120,2)</f>
        <v>373.61</v>
      </c>
      <c r="L124" s="20">
        <f>TRUNC(L122-L120,2)</f>
        <v>402.2</v>
      </c>
      <c r="M124" s="20">
        <f>TRUNC(M122-M120,2)</f>
        <v>402.33</v>
      </c>
      <c r="N124" s="20">
        <f t="shared" ref="N124:O124" si="105">TRUNC(N122-N120,2)</f>
        <v>435.42</v>
      </c>
      <c r="O124" s="20">
        <f t="shared" si="105"/>
        <v>435.57</v>
      </c>
      <c r="P124" s="20">
        <f t="shared" ref="P124:Q124" si="106">TRUNC(P122-P120,2)</f>
        <v>468.66</v>
      </c>
      <c r="Q124" s="20">
        <f t="shared" si="106"/>
        <v>468.81</v>
      </c>
      <c r="R124" s="20">
        <f t="shared" ref="R124" si="107">TRUNC(R122-R120,2)</f>
        <v>461.97</v>
      </c>
    </row>
    <row r="125" spans="1:18" x14ac:dyDescent="0.2">
      <c r="A125" s="6"/>
      <c r="B125" s="6"/>
      <c r="C125" s="6"/>
      <c r="D125" s="6"/>
      <c r="E125" s="6"/>
      <c r="F125" s="6"/>
      <c r="G125" s="6"/>
      <c r="H125" s="6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x14ac:dyDescent="0.2">
      <c r="A126" s="571" t="s">
        <v>110</v>
      </c>
      <c r="B126" s="571"/>
      <c r="C126" s="571"/>
      <c r="D126" s="571"/>
      <c r="E126" s="571"/>
      <c r="F126" s="571"/>
      <c r="G126" s="571"/>
      <c r="H126" s="571"/>
      <c r="I126" s="571"/>
    </row>
    <row r="127" spans="1:18" x14ac:dyDescent="0.2">
      <c r="A127" s="569" t="s">
        <v>28</v>
      </c>
      <c r="B127" s="569"/>
      <c r="C127" s="569"/>
      <c r="D127" s="569"/>
      <c r="E127" s="569"/>
      <c r="F127" s="569"/>
      <c r="G127" s="569"/>
      <c r="H127" s="569"/>
      <c r="I127" s="22" t="s">
        <v>1</v>
      </c>
      <c r="J127" s="22" t="s">
        <v>1</v>
      </c>
      <c r="K127" s="22" t="s">
        <v>1</v>
      </c>
      <c r="L127" s="22" t="s">
        <v>1</v>
      </c>
      <c r="M127" s="22" t="s">
        <v>1</v>
      </c>
      <c r="N127" s="22" t="s">
        <v>1</v>
      </c>
      <c r="O127" s="22" t="s">
        <v>1</v>
      </c>
      <c r="P127" s="22" t="s">
        <v>1</v>
      </c>
      <c r="Q127" s="22" t="s">
        <v>1</v>
      </c>
      <c r="R127" s="22" t="s">
        <v>1</v>
      </c>
    </row>
    <row r="128" spans="1:18" x14ac:dyDescent="0.2">
      <c r="A128" s="24" t="s">
        <v>10</v>
      </c>
      <c r="B128" s="568" t="str">
        <f>A23</f>
        <v>MÓDULO 1 - COMPOSIÇÃO DA REMUNERAÇÃO</v>
      </c>
      <c r="C128" s="568"/>
      <c r="D128" s="568"/>
      <c r="E128" s="568"/>
      <c r="F128" s="568"/>
      <c r="G128" s="568"/>
      <c r="H128" s="568"/>
      <c r="I128" s="28">
        <f>I32</f>
        <v>1760.15</v>
      </c>
      <c r="J128" s="28">
        <f>J32</f>
        <v>2073.7600000000002</v>
      </c>
      <c r="K128" s="28">
        <f>K32</f>
        <v>2073.7600000000002</v>
      </c>
      <c r="L128" s="28">
        <f>L32</f>
        <v>2218.31</v>
      </c>
      <c r="M128" s="28">
        <f>M32</f>
        <v>2218.31</v>
      </c>
      <c r="N128" s="28">
        <f t="shared" ref="N128:O128" si="108">N32</f>
        <v>2380.0300000000002</v>
      </c>
      <c r="O128" s="28">
        <f t="shared" si="108"/>
        <v>2380.0300000000002</v>
      </c>
      <c r="P128" s="28">
        <f t="shared" ref="P128:Q128" si="109">P32</f>
        <v>2522.83</v>
      </c>
      <c r="Q128" s="28">
        <f t="shared" si="109"/>
        <v>2522.83</v>
      </c>
      <c r="R128" s="28">
        <f t="shared" ref="R128" si="110">R32</f>
        <v>2522.83</v>
      </c>
    </row>
    <row r="129" spans="1:18" x14ac:dyDescent="0.2">
      <c r="A129" s="24" t="s">
        <v>11</v>
      </c>
      <c r="B129" s="568" t="str">
        <f>A34</f>
        <v>MÓDULO 2 – ENCARGOS E BENEFÍCIOS ANUAIS, MENSAIS E DIÁRIOS</v>
      </c>
      <c r="C129" s="568"/>
      <c r="D129" s="568"/>
      <c r="E129" s="568"/>
      <c r="F129" s="568"/>
      <c r="G129" s="568"/>
      <c r="H129" s="568"/>
      <c r="I129" s="31">
        <f>I67</f>
        <v>1728.11</v>
      </c>
      <c r="J129" s="31">
        <f>J67</f>
        <v>2063.62</v>
      </c>
      <c r="K129" s="31">
        <f>K67</f>
        <v>2063.62</v>
      </c>
      <c r="L129" s="31">
        <f>L67</f>
        <v>2238.9899999999998</v>
      </c>
      <c r="M129" s="31">
        <f>M67</f>
        <v>2238.9899999999998</v>
      </c>
      <c r="N129" s="31">
        <f t="shared" ref="N129:O129" si="111">N67</f>
        <v>2447.7399999999998</v>
      </c>
      <c r="O129" s="31">
        <f t="shared" si="111"/>
        <v>2447.7399999999998</v>
      </c>
      <c r="P129" s="31">
        <f t="shared" ref="P129:Q129" si="112">P67</f>
        <v>2676.37</v>
      </c>
      <c r="Q129" s="31">
        <f t="shared" si="112"/>
        <v>2676.37</v>
      </c>
      <c r="R129" s="31">
        <f t="shared" ref="R129" si="113">R67</f>
        <v>2676.37</v>
      </c>
    </row>
    <row r="130" spans="1:18" x14ac:dyDescent="0.2">
      <c r="A130" s="24" t="s">
        <v>12</v>
      </c>
      <c r="B130" s="568" t="str">
        <f>A69</f>
        <v>MÓDULO 3 – PROVISÃO PARA RESCISÃO</v>
      </c>
      <c r="C130" s="568"/>
      <c r="D130" s="568"/>
      <c r="E130" s="568"/>
      <c r="F130" s="568"/>
      <c r="G130" s="568"/>
      <c r="H130" s="568"/>
      <c r="I130" s="31">
        <f>I77</f>
        <v>62.31</v>
      </c>
      <c r="J130" s="31">
        <f>J77</f>
        <v>73.41</v>
      </c>
      <c r="K130" s="31">
        <f>K77</f>
        <v>73.41</v>
      </c>
      <c r="L130" s="31">
        <f>L77</f>
        <v>78.52</v>
      </c>
      <c r="M130" s="31">
        <f>M77</f>
        <v>78.52</v>
      </c>
      <c r="N130" s="31">
        <f t="shared" ref="N130:O130" si="114">N77</f>
        <v>84.25</v>
      </c>
      <c r="O130" s="31">
        <f t="shared" si="114"/>
        <v>84.25</v>
      </c>
      <c r="P130" s="31">
        <f t="shared" ref="P130:Q130" si="115">P77</f>
        <v>89.3</v>
      </c>
      <c r="Q130" s="31">
        <f t="shared" si="115"/>
        <v>89.3</v>
      </c>
      <c r="R130" s="31">
        <f t="shared" ref="R130" si="116">R77</f>
        <v>11.21</v>
      </c>
    </row>
    <row r="131" spans="1:18" x14ac:dyDescent="0.2">
      <c r="A131" s="25" t="s">
        <v>13</v>
      </c>
      <c r="B131" s="568" t="str">
        <f>A79</f>
        <v>MÓDULO 4 – CUSTO DE REPOSIÇÃO DO PROFISSIONAL AUSENTE</v>
      </c>
      <c r="C131" s="568"/>
      <c r="D131" s="568"/>
      <c r="E131" s="568"/>
      <c r="F131" s="568"/>
      <c r="G131" s="568"/>
      <c r="H131" s="568"/>
      <c r="I131" s="31">
        <f>I97</f>
        <v>18.48</v>
      </c>
      <c r="J131" s="31">
        <f>J97</f>
        <v>21.77</v>
      </c>
      <c r="K131" s="31">
        <f>K97</f>
        <v>21.77</v>
      </c>
      <c r="L131" s="31">
        <f>L97</f>
        <v>23.3</v>
      </c>
      <c r="M131" s="31">
        <f>M97</f>
        <v>23.3</v>
      </c>
      <c r="N131" s="31">
        <f t="shared" ref="N131:O131" si="117">N97</f>
        <v>24.98</v>
      </c>
      <c r="O131" s="31">
        <f t="shared" si="117"/>
        <v>24.98</v>
      </c>
      <c r="P131" s="31">
        <f t="shared" ref="P131:Q131" si="118">P97</f>
        <v>26.49</v>
      </c>
      <c r="Q131" s="31">
        <f t="shared" si="118"/>
        <v>26.49</v>
      </c>
      <c r="R131" s="31">
        <f t="shared" ref="R131" si="119">R97</f>
        <v>26.49</v>
      </c>
    </row>
    <row r="132" spans="1:18" x14ac:dyDescent="0.2">
      <c r="A132" s="25" t="s">
        <v>14</v>
      </c>
      <c r="B132" s="568" t="str">
        <f>A99</f>
        <v>MÓDULO 5 – INSUMOS DIVERSOS</v>
      </c>
      <c r="C132" s="568"/>
      <c r="D132" s="568"/>
      <c r="E132" s="568"/>
      <c r="F132" s="568"/>
      <c r="G132" s="568"/>
      <c r="H132" s="568"/>
      <c r="I132" s="31">
        <f>I105</f>
        <v>32.450000000000003</v>
      </c>
      <c r="J132" s="31">
        <f>J105</f>
        <v>32.450000000000003</v>
      </c>
      <c r="K132" s="31">
        <f>K105</f>
        <v>34.33</v>
      </c>
      <c r="L132" s="31">
        <f>L105</f>
        <v>34.33</v>
      </c>
      <c r="M132" s="31">
        <f>M105</f>
        <v>35.869999999999997</v>
      </c>
      <c r="N132" s="31">
        <f t="shared" ref="N132:O132" si="120">N105</f>
        <v>35.869999999999997</v>
      </c>
      <c r="O132" s="31">
        <f t="shared" si="120"/>
        <v>37.51</v>
      </c>
      <c r="P132" s="31">
        <f t="shared" ref="P132:Q132" si="121">P105</f>
        <v>37.51</v>
      </c>
      <c r="Q132" s="31">
        <f t="shared" si="121"/>
        <v>39.18</v>
      </c>
      <c r="R132" s="31">
        <f t="shared" ref="R132" si="122">R105</f>
        <v>39.18</v>
      </c>
    </row>
    <row r="133" spans="1:18" x14ac:dyDescent="0.2">
      <c r="A133" s="22"/>
      <c r="B133" s="569" t="s">
        <v>111</v>
      </c>
      <c r="C133" s="569"/>
      <c r="D133" s="569"/>
      <c r="E133" s="569"/>
      <c r="F133" s="569"/>
      <c r="G133" s="569"/>
      <c r="H133" s="569"/>
      <c r="I133" s="32">
        <f>TRUNC(SUM(I128:I132),2)</f>
        <v>3601.5</v>
      </c>
      <c r="J133" s="32">
        <f>TRUNC(SUM(J128:J132),2)</f>
        <v>4265.01</v>
      </c>
      <c r="K133" s="32">
        <f>TRUNC(SUM(K128:K132),2)</f>
        <v>4266.8900000000003</v>
      </c>
      <c r="L133" s="32">
        <f>TRUNC(SUM(L128:L132),2)</f>
        <v>4593.45</v>
      </c>
      <c r="M133" s="32">
        <f>TRUNC(SUM(M128:M132),2)</f>
        <v>4594.99</v>
      </c>
      <c r="N133" s="32">
        <f t="shared" ref="N133:O133" si="123">TRUNC(SUM(N128:N132),2)</f>
        <v>4972.87</v>
      </c>
      <c r="O133" s="32">
        <f t="shared" si="123"/>
        <v>4974.51</v>
      </c>
      <c r="P133" s="32">
        <f t="shared" ref="P133:Q133" si="124">TRUNC(SUM(P128:P132),2)</f>
        <v>5352.5</v>
      </c>
      <c r="Q133" s="32">
        <f t="shared" si="124"/>
        <v>5354.17</v>
      </c>
      <c r="R133" s="32">
        <f t="shared" ref="R133" si="125">TRUNC(SUM(R128:R132),2)</f>
        <v>5276.08</v>
      </c>
    </row>
    <row r="134" spans="1:18" x14ac:dyDescent="0.2">
      <c r="A134" s="25" t="s">
        <v>15</v>
      </c>
      <c r="B134" s="568" t="str">
        <f>A107</f>
        <v>MÓDULO 6 – CUSTOS INDIRETOS, TRIBUTOS E LUCRO</v>
      </c>
      <c r="C134" s="568"/>
      <c r="D134" s="568"/>
      <c r="E134" s="568"/>
      <c r="F134" s="568"/>
      <c r="G134" s="568"/>
      <c r="H134" s="568"/>
      <c r="I134" s="28">
        <f>I115</f>
        <v>625.62</v>
      </c>
      <c r="J134" s="28">
        <f>J115</f>
        <v>740.89</v>
      </c>
      <c r="K134" s="28">
        <f>K115</f>
        <v>741.23</v>
      </c>
      <c r="L134" s="28">
        <f>L115</f>
        <v>797.94</v>
      </c>
      <c r="M134" s="28">
        <f>M115</f>
        <v>798.23</v>
      </c>
      <c r="N134" s="28">
        <f t="shared" ref="N134:O134" si="126">N115</f>
        <v>863.86</v>
      </c>
      <c r="O134" s="28">
        <f t="shared" si="126"/>
        <v>864.15</v>
      </c>
      <c r="P134" s="28">
        <f t="shared" ref="P134:Q134" si="127">P115</f>
        <v>929.81</v>
      </c>
      <c r="Q134" s="28">
        <f t="shared" si="127"/>
        <v>930.1</v>
      </c>
      <c r="R134" s="28">
        <f t="shared" ref="R134" si="128">R115</f>
        <v>916.53</v>
      </c>
    </row>
    <row r="135" spans="1:18" x14ac:dyDescent="0.2">
      <c r="A135" s="569" t="s">
        <v>112</v>
      </c>
      <c r="B135" s="569"/>
      <c r="C135" s="569"/>
      <c r="D135" s="569"/>
      <c r="E135" s="569"/>
      <c r="F135" s="569"/>
      <c r="G135" s="569"/>
      <c r="H135" s="569"/>
      <c r="I135" s="32">
        <f>TRUNC(SUM(I133:I134),2)</f>
        <v>4227.12</v>
      </c>
      <c r="J135" s="32">
        <f>TRUNC(SUM(J133:J134),2)</f>
        <v>5005.8999999999996</v>
      </c>
      <c r="K135" s="32">
        <f>TRUNC(SUM(K133:K134),2)</f>
        <v>5008.12</v>
      </c>
      <c r="L135" s="32">
        <f>TRUNC(SUM(L133:L134),2)</f>
        <v>5391.39</v>
      </c>
      <c r="M135" s="32">
        <f>TRUNC(SUM(M133:M134),2)</f>
        <v>5393.22</v>
      </c>
      <c r="N135" s="32">
        <f t="shared" ref="N135:O135" si="129">TRUNC(SUM(N133:N134),2)</f>
        <v>5836.73</v>
      </c>
      <c r="O135" s="32">
        <f t="shared" si="129"/>
        <v>5838.66</v>
      </c>
      <c r="P135" s="32">
        <f t="shared" ref="P135:Q135" si="130">TRUNC(SUM(P133:P134),2)</f>
        <v>6282.31</v>
      </c>
      <c r="Q135" s="32">
        <f t="shared" si="130"/>
        <v>6284.27</v>
      </c>
      <c r="R135" s="32">
        <f t="shared" ref="R135" si="131">TRUNC(SUM(R133:R134),2)</f>
        <v>6192.61</v>
      </c>
    </row>
    <row r="136" spans="1:18" x14ac:dyDescent="0.2">
      <c r="A136" s="21"/>
      <c r="J136">
        <v>5011.1000000000004</v>
      </c>
      <c r="K136">
        <v>5013.3100000000004</v>
      </c>
      <c r="L136" s="153">
        <v>5391.39</v>
      </c>
      <c r="M136" s="153">
        <v>5393.22</v>
      </c>
      <c r="N136" s="153">
        <v>5836.73</v>
      </c>
      <c r="O136" s="303"/>
      <c r="P136" s="153">
        <v>5836.73</v>
      </c>
      <c r="Q136" s="303"/>
      <c r="R136" s="303"/>
    </row>
    <row r="137" spans="1:18" x14ac:dyDescent="0.2">
      <c r="A137" s="21"/>
      <c r="J137" s="21">
        <f>J135-J136</f>
        <v>-5.2</v>
      </c>
      <c r="K137" s="21">
        <f>K135-K136</f>
        <v>-5.19</v>
      </c>
      <c r="L137" s="21">
        <f>L135-L136</f>
        <v>0</v>
      </c>
      <c r="M137" s="21">
        <f>M135-M136</f>
        <v>0</v>
      </c>
      <c r="N137" s="21">
        <f t="shared" ref="N137:O137" si="132">N135-N136</f>
        <v>0</v>
      </c>
      <c r="O137" s="21">
        <f t="shared" si="132"/>
        <v>5838.66</v>
      </c>
      <c r="P137" s="21">
        <f t="shared" ref="P137:Q137" si="133">P135-P136</f>
        <v>445.58</v>
      </c>
      <c r="Q137" s="21">
        <f t="shared" si="133"/>
        <v>6284.27</v>
      </c>
      <c r="R137" s="21">
        <f t="shared" ref="R137" si="134">R135-R136</f>
        <v>6192.61</v>
      </c>
    </row>
  </sheetData>
  <mergeCells count="132"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55:G55"/>
    <mergeCell ref="B56:G56"/>
    <mergeCell ref="B57:G57"/>
    <mergeCell ref="B58:G58"/>
    <mergeCell ref="B59:G59"/>
    <mergeCell ref="A60:H60"/>
    <mergeCell ref="B49:G49"/>
    <mergeCell ref="A50:G50"/>
    <mergeCell ref="A51:I51"/>
    <mergeCell ref="A52:G52"/>
    <mergeCell ref="B53:G53"/>
    <mergeCell ref="B54:G54"/>
    <mergeCell ref="A67:H67"/>
    <mergeCell ref="A68:I68"/>
    <mergeCell ref="A69:I69"/>
    <mergeCell ref="B70:G70"/>
    <mergeCell ref="B71:G71"/>
    <mergeCell ref="B72:G72"/>
    <mergeCell ref="A61:I61"/>
    <mergeCell ref="A62:I62"/>
    <mergeCell ref="A63:H63"/>
    <mergeCell ref="B64:H64"/>
    <mergeCell ref="B65:H65"/>
    <mergeCell ref="B66:H66"/>
    <mergeCell ref="A79:I79"/>
    <mergeCell ref="A80:G80"/>
    <mergeCell ref="B81:G81"/>
    <mergeCell ref="B82:G82"/>
    <mergeCell ref="B83:G83"/>
    <mergeCell ref="B84:G84"/>
    <mergeCell ref="B73:G73"/>
    <mergeCell ref="B74:G74"/>
    <mergeCell ref="B75:G75"/>
    <mergeCell ref="B76:G76"/>
    <mergeCell ref="A77:G77"/>
    <mergeCell ref="A78:I78"/>
    <mergeCell ref="A91:G91"/>
    <mergeCell ref="A92:I92"/>
    <mergeCell ref="A93:I93"/>
    <mergeCell ref="A94:H94"/>
    <mergeCell ref="B95:H95"/>
    <mergeCell ref="B96:H96"/>
    <mergeCell ref="B85:G85"/>
    <mergeCell ref="B86:G86"/>
    <mergeCell ref="A87:G87"/>
    <mergeCell ref="A88:I88"/>
    <mergeCell ref="A89:G89"/>
    <mergeCell ref="B90:G90"/>
    <mergeCell ref="B103:G103"/>
    <mergeCell ref="B104:G104"/>
    <mergeCell ref="A105:G105"/>
    <mergeCell ref="A106:I106"/>
    <mergeCell ref="A107:I107"/>
    <mergeCell ref="B108:G108"/>
    <mergeCell ref="A97:H97"/>
    <mergeCell ref="A98:I98"/>
    <mergeCell ref="A99:I99"/>
    <mergeCell ref="B100:G100"/>
    <mergeCell ref="B101:G101"/>
    <mergeCell ref="B102:G102"/>
    <mergeCell ref="A115:G115"/>
    <mergeCell ref="B116:I116"/>
    <mergeCell ref="B117:G117"/>
    <mergeCell ref="B118:G118"/>
    <mergeCell ref="B120:G120"/>
    <mergeCell ref="B122:G122"/>
    <mergeCell ref="B109:G109"/>
    <mergeCell ref="B110:G110"/>
    <mergeCell ref="B111:G111"/>
    <mergeCell ref="B112:G112"/>
    <mergeCell ref="B113:G113"/>
    <mergeCell ref="B114:G114"/>
    <mergeCell ref="B131:H131"/>
    <mergeCell ref="B132:H132"/>
    <mergeCell ref="B133:H133"/>
    <mergeCell ref="B134:H134"/>
    <mergeCell ref="A135:H135"/>
    <mergeCell ref="B124:G124"/>
    <mergeCell ref="A126:I126"/>
    <mergeCell ref="A127:H127"/>
    <mergeCell ref="B128:H128"/>
    <mergeCell ref="B129:H129"/>
    <mergeCell ref="B130:H130"/>
  </mergeCells>
  <printOptions horizontalCentered="1"/>
  <pageMargins left="0.51181102362204722" right="0.51181102362204722" top="1.1811023622047245" bottom="0.98425196850393704" header="0.31496062992125984" footer="0.31496062992125984"/>
  <pageSetup paperSize="9" scale="79" firstPageNumber="0" fitToHeight="2" orientation="portrait" r:id="rId1"/>
  <headerFooter>
    <oddHeader>&amp;C&amp;G</oddHeader>
  </headerFooter>
  <rowBreaks count="1" manualBreakCount="1">
    <brk id="110" max="8" man="1"/>
  </rowBreaks>
  <legacyDrawing r:id="rId2"/>
  <legacyDrawingHF r:id="rId3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R137"/>
  <sheetViews>
    <sheetView topLeftCell="A93" zoomScale="80" zoomScaleNormal="80" zoomScaleSheetLayoutView="118" workbookViewId="0">
      <selection activeCell="P110" sqref="P110:R110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9" width="16" bestFit="1" customWidth="1"/>
    <col min="10" max="12" width="19.28515625" bestFit="1" customWidth="1"/>
    <col min="13" max="13" width="21.42578125" customWidth="1"/>
    <col min="14" max="14" width="22.28515625" customWidth="1"/>
    <col min="15" max="18" width="21.42578125" customWidth="1"/>
  </cols>
  <sheetData>
    <row r="1" spans="1:18" x14ac:dyDescent="0.2">
      <c r="A1" s="604" t="s">
        <v>221</v>
      </c>
      <c r="B1" s="604"/>
      <c r="C1" s="604"/>
      <c r="D1" s="604"/>
      <c r="E1" s="604"/>
      <c r="F1" s="604"/>
      <c r="G1" s="604"/>
      <c r="H1" s="604"/>
      <c r="I1" s="604"/>
    </row>
    <row r="2" spans="1:18" x14ac:dyDescent="0.2">
      <c r="A2" s="604" t="s">
        <v>228</v>
      </c>
      <c r="B2" s="604"/>
      <c r="C2" s="604"/>
      <c r="D2" s="604"/>
      <c r="E2" s="604"/>
      <c r="F2" s="604"/>
      <c r="G2" s="604"/>
      <c r="H2" s="604"/>
      <c r="I2" s="604"/>
    </row>
    <row r="3" spans="1:18" x14ac:dyDescent="0.2">
      <c r="A3" s="605" t="s">
        <v>115</v>
      </c>
      <c r="B3" s="605"/>
      <c r="C3" s="605"/>
      <c r="D3" s="606" t="str">
        <f>'Anexo II - PE 0621.2022'!C19</f>
        <v>Auxiliar de Serviços Gerais - ASG</v>
      </c>
      <c r="E3" s="606"/>
      <c r="F3" s="606"/>
      <c r="G3" s="606"/>
      <c r="H3" s="606"/>
      <c r="I3" s="606"/>
    </row>
    <row r="4" spans="1:18" x14ac:dyDescent="0.2">
      <c r="A4" s="607"/>
      <c r="B4" s="607"/>
      <c r="C4" s="607"/>
      <c r="D4" s="607"/>
      <c r="E4" s="607"/>
      <c r="F4" s="607"/>
      <c r="G4" s="607"/>
      <c r="H4" s="607"/>
      <c r="I4" s="607"/>
      <c r="J4" s="6"/>
      <c r="K4" s="6">
        <v>1.0577432</v>
      </c>
      <c r="L4" s="6"/>
      <c r="M4" s="6">
        <v>1.0450664000000001</v>
      </c>
      <c r="N4" s="6" t="s">
        <v>424</v>
      </c>
      <c r="O4" s="6">
        <v>1.0455987</v>
      </c>
      <c r="P4" s="6"/>
      <c r="Q4" s="433">
        <v>1.0444135000000001</v>
      </c>
      <c r="R4" s="6">
        <v>1</v>
      </c>
    </row>
    <row r="5" spans="1:18" ht="25.5" x14ac:dyDescent="0.2">
      <c r="A5" s="600" t="s">
        <v>31</v>
      </c>
      <c r="B5" s="600"/>
      <c r="C5" s="600"/>
      <c r="D5" s="600"/>
      <c r="E5" s="600"/>
      <c r="F5" s="600"/>
      <c r="G5" s="600"/>
      <c r="H5" s="600"/>
      <c r="I5" s="600"/>
      <c r="J5" s="164" t="s">
        <v>316</v>
      </c>
      <c r="K5" s="164" t="s">
        <v>317</v>
      </c>
      <c r="L5" s="301" t="s">
        <v>382</v>
      </c>
      <c r="M5" s="301" t="s">
        <v>387</v>
      </c>
      <c r="N5" s="335" t="s">
        <v>421</v>
      </c>
      <c r="O5" s="335" t="s">
        <v>422</v>
      </c>
      <c r="P5" s="432" t="s">
        <v>458</v>
      </c>
      <c r="Q5" s="432" t="s">
        <v>459</v>
      </c>
      <c r="R5" s="432" t="s">
        <v>452</v>
      </c>
    </row>
    <row r="6" spans="1:18" x14ac:dyDescent="0.2">
      <c r="A6" s="24" t="s">
        <v>10</v>
      </c>
      <c r="B6" s="568" t="s">
        <v>32</v>
      </c>
      <c r="C6" s="568"/>
      <c r="D6" s="568"/>
      <c r="E6" s="568"/>
      <c r="F6" s="568"/>
      <c r="G6" s="568"/>
      <c r="H6" s="568"/>
      <c r="I6" s="27">
        <v>44249</v>
      </c>
      <c r="J6" s="154">
        <v>44927</v>
      </c>
      <c r="K6" s="154"/>
      <c r="L6" s="154">
        <v>45292</v>
      </c>
      <c r="M6" s="154">
        <v>45292</v>
      </c>
      <c r="N6" s="154">
        <v>45658</v>
      </c>
      <c r="O6" s="305">
        <v>45710</v>
      </c>
      <c r="P6" s="305">
        <v>46023</v>
      </c>
      <c r="Q6" s="305">
        <v>46075</v>
      </c>
      <c r="R6" s="305">
        <v>46092</v>
      </c>
    </row>
    <row r="7" spans="1:18" x14ac:dyDescent="0.2">
      <c r="A7" s="24" t="s">
        <v>11</v>
      </c>
      <c r="B7" s="568" t="s">
        <v>33</v>
      </c>
      <c r="C7" s="568"/>
      <c r="D7" s="568"/>
      <c r="E7" s="568"/>
      <c r="F7" s="568"/>
      <c r="G7" s="568"/>
      <c r="H7" s="568"/>
      <c r="I7" s="25" t="s">
        <v>229</v>
      </c>
      <c r="J7" s="155" t="str">
        <f>I7</f>
        <v>Joinville/SC</v>
      </c>
      <c r="K7" s="155" t="str">
        <f>J7</f>
        <v>Joinville/SC</v>
      </c>
      <c r="L7" s="155" t="str">
        <f>K7</f>
        <v>Joinville/SC</v>
      </c>
      <c r="M7" s="155" t="str">
        <f>L7</f>
        <v>Joinville/SC</v>
      </c>
      <c r="N7" s="160" t="str">
        <f t="shared" ref="N7:O7" si="0">M7</f>
        <v>Joinville/SC</v>
      </c>
      <c r="O7" s="160" t="str">
        <f t="shared" si="0"/>
        <v>Joinville/SC</v>
      </c>
      <c r="P7" s="160" t="s">
        <v>229</v>
      </c>
      <c r="Q7" s="160" t="s">
        <v>229</v>
      </c>
      <c r="R7" s="160" t="str">
        <f>O7</f>
        <v>Joinville/SC</v>
      </c>
    </row>
    <row r="8" spans="1:18" x14ac:dyDescent="0.2">
      <c r="A8" s="24" t="s">
        <v>12</v>
      </c>
      <c r="B8" s="575" t="s">
        <v>51</v>
      </c>
      <c r="C8" s="575"/>
      <c r="D8" s="575"/>
      <c r="E8" s="575"/>
      <c r="F8" s="575"/>
      <c r="G8" s="575"/>
      <c r="H8" s="575"/>
      <c r="I8" s="25" t="s">
        <v>117</v>
      </c>
      <c r="J8" s="155" t="s">
        <v>117</v>
      </c>
      <c r="K8" s="155" t="s">
        <v>117</v>
      </c>
      <c r="L8" s="155" t="s">
        <v>117</v>
      </c>
      <c r="M8" s="155" t="s">
        <v>117</v>
      </c>
      <c r="N8" s="155" t="s">
        <v>117</v>
      </c>
      <c r="O8" s="155" t="s">
        <v>117</v>
      </c>
      <c r="P8" s="155" t="s">
        <v>117</v>
      </c>
      <c r="Q8" s="155" t="s">
        <v>117</v>
      </c>
      <c r="R8" s="155" t="s">
        <v>117</v>
      </c>
    </row>
    <row r="9" spans="1:18" x14ac:dyDescent="0.2">
      <c r="A9" s="24" t="s">
        <v>13</v>
      </c>
      <c r="B9" s="568" t="s">
        <v>34</v>
      </c>
      <c r="C9" s="568"/>
      <c r="D9" s="568"/>
      <c r="E9" s="568"/>
      <c r="F9" s="568"/>
      <c r="G9" s="568"/>
      <c r="H9" s="568"/>
      <c r="I9" s="24">
        <v>12</v>
      </c>
      <c r="J9" s="156">
        <v>12</v>
      </c>
      <c r="K9" s="156">
        <v>12</v>
      </c>
      <c r="L9" s="156">
        <v>12</v>
      </c>
      <c r="M9" s="156">
        <v>12</v>
      </c>
      <c r="N9" s="156">
        <v>12</v>
      </c>
      <c r="O9" s="156">
        <v>12</v>
      </c>
      <c r="P9" s="156">
        <v>12</v>
      </c>
      <c r="Q9" s="156">
        <v>12</v>
      </c>
      <c r="R9" s="156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600" t="s">
        <v>38</v>
      </c>
      <c r="B11" s="600"/>
      <c r="C11" s="600"/>
      <c r="D11" s="600"/>
      <c r="E11" s="600"/>
      <c r="F11" s="600"/>
      <c r="G11" s="600"/>
      <c r="H11" s="600"/>
      <c r="I11" s="600"/>
    </row>
    <row r="12" spans="1:18" x14ac:dyDescent="0.2">
      <c r="A12" s="601" t="s">
        <v>35</v>
      </c>
      <c r="B12" s="601"/>
      <c r="C12" s="601"/>
      <c r="D12" s="601"/>
      <c r="E12" s="601"/>
      <c r="F12" s="601"/>
      <c r="G12" s="37" t="s">
        <v>36</v>
      </c>
      <c r="H12" s="602" t="s">
        <v>37</v>
      </c>
      <c r="I12" s="603"/>
    </row>
    <row r="13" spans="1:18" x14ac:dyDescent="0.2">
      <c r="A13" s="599" t="str">
        <f>D3</f>
        <v>Auxiliar de Serviços Gerais - ASG</v>
      </c>
      <c r="B13" s="599"/>
      <c r="C13" s="599"/>
      <c r="D13" s="599"/>
      <c r="E13" s="599"/>
      <c r="F13" s="599"/>
      <c r="G13" s="542" t="s">
        <v>114</v>
      </c>
      <c r="H13" s="542">
        <f>'Anexo II - PE 0621.2022'!T19</f>
        <v>4</v>
      </c>
      <c r="I13" s="542"/>
    </row>
    <row r="14" spans="1:18" x14ac:dyDescent="0.2">
      <c r="A14" s="599" t="str">
        <f>'Anexo II - PE 0621.2022'!H19</f>
        <v>Posto de 08 (oito) horas diurnas, de segunda a sexta</v>
      </c>
      <c r="B14" s="599"/>
      <c r="C14" s="599"/>
      <c r="D14" s="599"/>
      <c r="E14" s="599"/>
      <c r="F14" s="599"/>
      <c r="G14" s="542"/>
      <c r="H14" s="542"/>
      <c r="I14" s="542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  <c r="N15" s="6"/>
    </row>
    <row r="16" spans="1:18" x14ac:dyDescent="0.2">
      <c r="A16" s="600" t="s">
        <v>52</v>
      </c>
      <c r="B16" s="600"/>
      <c r="C16" s="600"/>
      <c r="D16" s="600"/>
      <c r="E16" s="600"/>
      <c r="F16" s="600"/>
      <c r="G16" s="600"/>
      <c r="H16" s="600"/>
      <c r="I16" s="600"/>
    </row>
    <row r="17" spans="1:18" ht="38.25" x14ac:dyDescent="0.2">
      <c r="A17" s="61">
        <v>1</v>
      </c>
      <c r="B17" s="597" t="s">
        <v>9</v>
      </c>
      <c r="C17" s="597"/>
      <c r="D17" s="597"/>
      <c r="E17" s="597"/>
      <c r="F17" s="597"/>
      <c r="G17" s="597"/>
      <c r="H17" s="597"/>
      <c r="I17" s="36" t="str">
        <f>A13</f>
        <v>Auxiliar de Serviços Gerais - ASG</v>
      </c>
      <c r="J17" s="36" t="str">
        <f>I17</f>
        <v>Auxiliar de Serviços Gerais - ASG</v>
      </c>
      <c r="K17" s="36" t="str">
        <f>J17</f>
        <v>Auxiliar de Serviços Gerais - ASG</v>
      </c>
      <c r="L17" s="36" t="str">
        <f>K17</f>
        <v>Auxiliar de Serviços Gerais - ASG</v>
      </c>
      <c r="M17" s="36" t="str">
        <f>L17</f>
        <v>Auxiliar de Serviços Gerais - ASG</v>
      </c>
      <c r="N17" s="36" t="str">
        <f t="shared" ref="N17:O17" si="1">M17</f>
        <v>Auxiliar de Serviços Gerais - ASG</v>
      </c>
      <c r="O17" s="36" t="str">
        <f t="shared" si="1"/>
        <v>Auxiliar de Serviços Gerais - ASG</v>
      </c>
      <c r="P17" s="36" t="str">
        <f t="shared" ref="P17" si="2">O17</f>
        <v>Auxiliar de Serviços Gerais - ASG</v>
      </c>
      <c r="Q17" s="36" t="str">
        <f t="shared" ref="Q17" si="3">P17</f>
        <v>Auxiliar de Serviços Gerais - ASG</v>
      </c>
      <c r="R17" s="36" t="str">
        <f>O17</f>
        <v>Auxiliar de Serviços Gerais - ASG</v>
      </c>
    </row>
    <row r="18" spans="1:18" x14ac:dyDescent="0.2">
      <c r="A18" s="24">
        <v>2</v>
      </c>
      <c r="B18" s="575" t="s">
        <v>53</v>
      </c>
      <c r="C18" s="575"/>
      <c r="D18" s="575"/>
      <c r="E18" s="575"/>
      <c r="F18" s="575"/>
      <c r="G18" s="575"/>
      <c r="H18" s="575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68" t="s">
        <v>8</v>
      </c>
      <c r="C19" s="568"/>
      <c r="D19" s="568"/>
      <c r="E19" s="568"/>
      <c r="F19" s="568"/>
      <c r="G19" s="568"/>
      <c r="H19" s="568"/>
      <c r="I19" s="26">
        <f>1222.93/220*210</f>
        <v>1167.3399999999999</v>
      </c>
      <c r="J19" s="26">
        <v>1440.84</v>
      </c>
      <c r="K19" s="26">
        <v>1440.84</v>
      </c>
      <c r="L19" s="26">
        <v>1541.27</v>
      </c>
      <c r="M19" s="26">
        <f>L19</f>
        <v>1541.27</v>
      </c>
      <c r="N19" s="26">
        <v>1653.63</v>
      </c>
      <c r="O19" s="26">
        <f>N19</f>
        <v>1653.63</v>
      </c>
      <c r="P19" s="26">
        <v>1752.85</v>
      </c>
      <c r="Q19" s="26">
        <f>P19</f>
        <v>1752.85</v>
      </c>
      <c r="R19" s="26">
        <v>1752.85</v>
      </c>
    </row>
    <row r="20" spans="1:18" ht="38.25" x14ac:dyDescent="0.2">
      <c r="A20" s="61">
        <v>4</v>
      </c>
      <c r="B20" s="597" t="s">
        <v>7</v>
      </c>
      <c r="C20" s="597"/>
      <c r="D20" s="597"/>
      <c r="E20" s="597"/>
      <c r="F20" s="597"/>
      <c r="G20" s="597"/>
      <c r="H20" s="597"/>
      <c r="I20" s="36" t="str">
        <f>I17</f>
        <v>Auxiliar de Serviços Gerais - ASG</v>
      </c>
      <c r="J20" s="36" t="str">
        <f>I20</f>
        <v>Auxiliar de Serviços Gerais - ASG</v>
      </c>
      <c r="K20" s="36" t="str">
        <f>J20</f>
        <v>Auxiliar de Serviços Gerais - ASG</v>
      </c>
      <c r="L20" s="36" t="str">
        <f>K20</f>
        <v>Auxiliar de Serviços Gerais - ASG</v>
      </c>
      <c r="M20" s="36" t="str">
        <f>L20</f>
        <v>Auxiliar de Serviços Gerais - ASG</v>
      </c>
      <c r="N20" s="336" t="str">
        <f>M20</f>
        <v>Auxiliar de Serviços Gerais - ASG</v>
      </c>
      <c r="O20" s="336" t="str">
        <f>N20</f>
        <v>Auxiliar de Serviços Gerais - ASG</v>
      </c>
      <c r="P20" s="336" t="str">
        <f>O20</f>
        <v>Auxiliar de Serviços Gerais - ASG</v>
      </c>
      <c r="Q20" s="336" t="str">
        <f>P20</f>
        <v>Auxiliar de Serviços Gerais - ASG</v>
      </c>
      <c r="R20" s="336" t="str">
        <f>O20</f>
        <v>Auxiliar de Serviços Gerais - ASG</v>
      </c>
    </row>
    <row r="21" spans="1:18" x14ac:dyDescent="0.2">
      <c r="A21" s="24">
        <v>5</v>
      </c>
      <c r="B21" s="568" t="s">
        <v>6</v>
      </c>
      <c r="C21" s="568"/>
      <c r="D21" s="568"/>
      <c r="E21" s="568"/>
      <c r="F21" s="568"/>
      <c r="G21" s="568"/>
      <c r="H21" s="568"/>
      <c r="I21" s="27">
        <v>44197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>
        <v>45658</v>
      </c>
      <c r="P21" s="27">
        <v>46023</v>
      </c>
      <c r="Q21" s="27">
        <v>46023</v>
      </c>
      <c r="R21" s="27">
        <v>46023</v>
      </c>
    </row>
    <row r="22" spans="1:18" x14ac:dyDescent="0.2">
      <c r="A22" s="598"/>
      <c r="B22" s="598"/>
      <c r="C22" s="598"/>
      <c r="D22" s="598"/>
      <c r="E22" s="598"/>
      <c r="F22" s="598"/>
      <c r="G22" s="598"/>
      <c r="H22" s="598"/>
      <c r="I22" s="598"/>
    </row>
    <row r="23" spans="1:18" x14ac:dyDescent="0.2">
      <c r="A23" s="580" t="s">
        <v>29</v>
      </c>
      <c r="B23" s="580"/>
      <c r="C23" s="580"/>
      <c r="D23" s="580"/>
      <c r="E23" s="580"/>
      <c r="F23" s="580"/>
      <c r="G23" s="580"/>
      <c r="H23" s="580"/>
      <c r="I23" s="580"/>
    </row>
    <row r="24" spans="1:18" x14ac:dyDescent="0.2">
      <c r="A24" s="22">
        <v>1</v>
      </c>
      <c r="B24" s="569" t="s">
        <v>18</v>
      </c>
      <c r="C24" s="569"/>
      <c r="D24" s="569"/>
      <c r="E24" s="569"/>
      <c r="F24" s="569"/>
      <c r="G24" s="569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575" t="s">
        <v>30</v>
      </c>
      <c r="C25" s="575"/>
      <c r="D25" s="575"/>
      <c r="E25" s="575"/>
      <c r="F25" s="575"/>
      <c r="G25" s="575"/>
      <c r="H25" s="59"/>
      <c r="I25" s="28">
        <f>I19</f>
        <v>1167.3399999999999</v>
      </c>
      <c r="J25" s="28">
        <f>J19/220*210</f>
        <v>1375.35</v>
      </c>
      <c r="K25" s="28">
        <f>K19/220*210</f>
        <v>1375.35</v>
      </c>
      <c r="L25" s="28">
        <f>L19/220*210</f>
        <v>1471.21</v>
      </c>
      <c r="M25" s="28">
        <f>M19/220*210</f>
        <v>1471.21</v>
      </c>
      <c r="N25" s="28">
        <f t="shared" ref="N25:O25" si="4">N19/220*210</f>
        <v>1578.47</v>
      </c>
      <c r="O25" s="28">
        <f t="shared" si="4"/>
        <v>1578.47</v>
      </c>
      <c r="P25" s="28">
        <f t="shared" ref="P25:Q25" si="5">P19/220*210</f>
        <v>1673.18</v>
      </c>
      <c r="Q25" s="28">
        <f t="shared" si="5"/>
        <v>1673.18</v>
      </c>
      <c r="R25" s="28">
        <f t="shared" ref="R25" si="6">R19/220*210</f>
        <v>1673.18</v>
      </c>
    </row>
    <row r="26" spans="1:18" x14ac:dyDescent="0.2">
      <c r="A26" s="22" t="s">
        <v>11</v>
      </c>
      <c r="B26" s="575" t="s">
        <v>54</v>
      </c>
      <c r="C26" s="575"/>
      <c r="D26" s="575"/>
      <c r="E26" s="575"/>
      <c r="F26" s="575"/>
      <c r="G26" s="575"/>
      <c r="H26" s="2"/>
      <c r="I26" s="28">
        <f>I25*H26</f>
        <v>0</v>
      </c>
      <c r="J26" s="28">
        <f>J25*H26</f>
        <v>0</v>
      </c>
      <c r="K26" s="28">
        <f>K25*I26</f>
        <v>0</v>
      </c>
      <c r="L26" s="28">
        <f>L25*J26</f>
        <v>0</v>
      </c>
      <c r="M26" s="28">
        <f t="shared" ref="M26:R26" si="7">M25*$H$26</f>
        <v>0</v>
      </c>
      <c r="N26" s="28">
        <f t="shared" si="7"/>
        <v>0</v>
      </c>
      <c r="O26" s="28">
        <f t="shared" si="7"/>
        <v>0</v>
      </c>
      <c r="P26" s="28">
        <f t="shared" si="7"/>
        <v>0</v>
      </c>
      <c r="Q26" s="28">
        <f t="shared" si="7"/>
        <v>0</v>
      </c>
      <c r="R26" s="28">
        <f t="shared" si="7"/>
        <v>0</v>
      </c>
    </row>
    <row r="27" spans="1:18" x14ac:dyDescent="0.2">
      <c r="A27" s="22" t="s">
        <v>12</v>
      </c>
      <c r="B27" s="575" t="s">
        <v>55</v>
      </c>
      <c r="C27" s="575"/>
      <c r="D27" s="575"/>
      <c r="E27" s="575"/>
      <c r="F27" s="575"/>
      <c r="G27" s="575"/>
      <c r="H27" s="2">
        <v>0.2</v>
      </c>
      <c r="I27" s="28">
        <f>I25*H27</f>
        <v>233.47</v>
      </c>
      <c r="J27" s="28">
        <f>J25*H27</f>
        <v>275.07</v>
      </c>
      <c r="K27" s="28">
        <f>K25*H27</f>
        <v>275.07</v>
      </c>
      <c r="L27" s="28">
        <f t="shared" ref="L27:R27" si="8">L25*$H$27</f>
        <v>294.24</v>
      </c>
      <c r="M27" s="28">
        <f t="shared" si="8"/>
        <v>294.24</v>
      </c>
      <c r="N27" s="28">
        <f t="shared" si="8"/>
        <v>315.69</v>
      </c>
      <c r="O27" s="28">
        <f t="shared" si="8"/>
        <v>315.69</v>
      </c>
      <c r="P27" s="28">
        <f t="shared" si="8"/>
        <v>334.64</v>
      </c>
      <c r="Q27" s="28">
        <f t="shared" si="8"/>
        <v>334.64</v>
      </c>
      <c r="R27" s="28">
        <f t="shared" si="8"/>
        <v>334.64</v>
      </c>
    </row>
    <row r="28" spans="1:18" x14ac:dyDescent="0.2">
      <c r="A28" s="22" t="s">
        <v>13</v>
      </c>
      <c r="B28" s="575" t="s">
        <v>2</v>
      </c>
      <c r="C28" s="575"/>
      <c r="D28" s="575"/>
      <c r="E28" s="575"/>
      <c r="F28" s="575"/>
      <c r="G28" s="575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575" t="s">
        <v>56</v>
      </c>
      <c r="C29" s="575"/>
      <c r="D29" s="575"/>
      <c r="E29" s="575"/>
      <c r="F29" s="575"/>
      <c r="G29" s="575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575" t="s">
        <v>57</v>
      </c>
      <c r="C30" s="575"/>
      <c r="D30" s="575"/>
      <c r="E30" s="575"/>
      <c r="F30" s="575"/>
      <c r="G30" s="575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575" t="s">
        <v>4</v>
      </c>
      <c r="C31" s="575"/>
      <c r="D31" s="575"/>
      <c r="E31" s="575"/>
      <c r="F31" s="575"/>
      <c r="G31" s="575"/>
      <c r="H31" s="2"/>
      <c r="I31" s="28">
        <v>0</v>
      </c>
      <c r="J31" s="28">
        <v>0</v>
      </c>
      <c r="K31" s="28">
        <v>0</v>
      </c>
      <c r="L31" s="28">
        <v>0</v>
      </c>
      <c r="M31" s="28">
        <f>(M28+M29)/25.67*4.33</f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</row>
    <row r="32" spans="1:18" x14ac:dyDescent="0.2">
      <c r="A32" s="569" t="s">
        <v>82</v>
      </c>
      <c r="B32" s="569"/>
      <c r="C32" s="569"/>
      <c r="D32" s="569"/>
      <c r="E32" s="569"/>
      <c r="F32" s="569"/>
      <c r="G32" s="569"/>
      <c r="H32" s="569"/>
      <c r="I32" s="29">
        <f>SUM(I25:I31)</f>
        <v>1400.81</v>
      </c>
      <c r="J32" s="29">
        <f>SUM(J25:J31)</f>
        <v>1650.42</v>
      </c>
      <c r="K32" s="29">
        <f>SUM(K25:K31)</f>
        <v>1650.42</v>
      </c>
      <c r="L32" s="29">
        <f>SUM(L25:L31)</f>
        <v>1765.45</v>
      </c>
      <c r="M32" s="29">
        <f>SUM(M25:M31)</f>
        <v>1765.45</v>
      </c>
      <c r="N32" s="29">
        <f t="shared" ref="N32:O32" si="9">SUM(N25:N31)</f>
        <v>1894.16</v>
      </c>
      <c r="O32" s="29">
        <f t="shared" si="9"/>
        <v>1894.16</v>
      </c>
      <c r="P32" s="29">
        <f t="shared" ref="P32:Q32" si="10">SUM(P25:P31)</f>
        <v>2007.82</v>
      </c>
      <c r="Q32" s="29">
        <f t="shared" si="10"/>
        <v>2007.82</v>
      </c>
      <c r="R32" s="29">
        <f t="shared" ref="R32" si="11">SUM(R25:R31)</f>
        <v>2007.82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580" t="s">
        <v>58</v>
      </c>
      <c r="B34" s="580"/>
      <c r="C34" s="580"/>
      <c r="D34" s="580"/>
      <c r="E34" s="580"/>
      <c r="F34" s="580"/>
      <c r="G34" s="580"/>
      <c r="H34" s="580"/>
      <c r="I34" s="580"/>
    </row>
    <row r="35" spans="1:18" x14ac:dyDescent="0.2">
      <c r="A35" s="569" t="s">
        <v>72</v>
      </c>
      <c r="B35" s="569"/>
      <c r="C35" s="569"/>
      <c r="D35" s="569"/>
      <c r="E35" s="569"/>
      <c r="F35" s="569"/>
      <c r="G35" s="569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575" t="s">
        <v>60</v>
      </c>
      <c r="C36" s="575"/>
      <c r="D36" s="575"/>
      <c r="E36" s="575"/>
      <c r="F36" s="575"/>
      <c r="G36" s="575"/>
      <c r="H36" s="1">
        <v>8.3299999999999999E-2</v>
      </c>
      <c r="I36" s="28">
        <f>I32*H36</f>
        <v>116.69</v>
      </c>
      <c r="J36" s="28">
        <f>J32*H36</f>
        <v>137.47999999999999</v>
      </c>
      <c r="K36" s="28">
        <f>K32*H36</f>
        <v>137.47999999999999</v>
      </c>
      <c r="L36" s="28">
        <f t="shared" ref="L36:R36" si="12">L32*$H$36</f>
        <v>147.06</v>
      </c>
      <c r="M36" s="28">
        <f t="shared" si="12"/>
        <v>147.06</v>
      </c>
      <c r="N36" s="28">
        <f t="shared" si="12"/>
        <v>157.78</v>
      </c>
      <c r="O36" s="28">
        <f t="shared" si="12"/>
        <v>157.78</v>
      </c>
      <c r="P36" s="28">
        <f t="shared" si="12"/>
        <v>167.25</v>
      </c>
      <c r="Q36" s="28">
        <f t="shared" si="12"/>
        <v>167.25</v>
      </c>
      <c r="R36" s="28">
        <f t="shared" si="12"/>
        <v>167.25</v>
      </c>
    </row>
    <row r="37" spans="1:18" x14ac:dyDescent="0.2">
      <c r="A37" s="22" t="s">
        <v>11</v>
      </c>
      <c r="B37" s="575" t="s">
        <v>113</v>
      </c>
      <c r="C37" s="575"/>
      <c r="D37" s="575"/>
      <c r="E37" s="575"/>
      <c r="F37" s="575"/>
      <c r="G37" s="575"/>
      <c r="H37" s="23">
        <v>0.1111</v>
      </c>
      <c r="I37" s="28">
        <f>I32*H37</f>
        <v>155.63</v>
      </c>
      <c r="J37" s="28">
        <f>J32*H37</f>
        <v>183.36</v>
      </c>
      <c r="K37" s="28">
        <f>K32*H37</f>
        <v>183.36</v>
      </c>
      <c r="L37" s="28">
        <f t="shared" ref="L37:R37" si="13">L32*$H$37</f>
        <v>196.14</v>
      </c>
      <c r="M37" s="28">
        <f t="shared" si="13"/>
        <v>196.14</v>
      </c>
      <c r="N37" s="28">
        <f t="shared" si="13"/>
        <v>210.44</v>
      </c>
      <c r="O37" s="28">
        <f t="shared" si="13"/>
        <v>210.44</v>
      </c>
      <c r="P37" s="28">
        <f t="shared" si="13"/>
        <v>223.07</v>
      </c>
      <c r="Q37" s="28">
        <f t="shared" si="13"/>
        <v>223.07</v>
      </c>
      <c r="R37" s="28">
        <f t="shared" si="13"/>
        <v>223.07</v>
      </c>
    </row>
    <row r="38" spans="1:18" x14ac:dyDescent="0.2">
      <c r="A38" s="90" t="s">
        <v>12</v>
      </c>
      <c r="B38" s="592" t="s">
        <v>205</v>
      </c>
      <c r="C38" s="593"/>
      <c r="D38" s="593"/>
      <c r="E38" s="593"/>
      <c r="F38" s="593"/>
      <c r="G38" s="594"/>
      <c r="H38" s="88">
        <f>(H50*(H36+H37))</f>
        <v>7.4300000000000005E-2</v>
      </c>
      <c r="I38" s="89">
        <f>H38*I32</f>
        <v>104.08</v>
      </c>
      <c r="J38" s="89">
        <f>H38*J32</f>
        <v>122.63</v>
      </c>
      <c r="K38" s="89">
        <f>H38*K32</f>
        <v>122.63</v>
      </c>
      <c r="L38" s="89">
        <f t="shared" ref="L38:R38" si="14">$H$38*L32</f>
        <v>131.16999999999999</v>
      </c>
      <c r="M38" s="89">
        <f t="shared" si="14"/>
        <v>131.16999999999999</v>
      </c>
      <c r="N38" s="89">
        <f t="shared" si="14"/>
        <v>140.74</v>
      </c>
      <c r="O38" s="89">
        <f t="shared" si="14"/>
        <v>140.74</v>
      </c>
      <c r="P38" s="89">
        <f t="shared" si="14"/>
        <v>149.18</v>
      </c>
      <c r="Q38" s="89">
        <f t="shared" si="14"/>
        <v>149.18</v>
      </c>
      <c r="R38" s="89">
        <f t="shared" si="14"/>
        <v>149.18</v>
      </c>
    </row>
    <row r="39" spans="1:18" x14ac:dyDescent="0.2">
      <c r="A39" s="569" t="s">
        <v>61</v>
      </c>
      <c r="B39" s="569"/>
      <c r="C39" s="569"/>
      <c r="D39" s="569"/>
      <c r="E39" s="569"/>
      <c r="F39" s="569"/>
      <c r="G39" s="569"/>
      <c r="H39" s="4">
        <f>TRUNC(SUM(H36:H38),4)</f>
        <v>0.26869999999999999</v>
      </c>
      <c r="I39" s="29">
        <f>SUM(I36:I38)</f>
        <v>376.4</v>
      </c>
      <c r="J39" s="29">
        <f>SUM(J36:J38)</f>
        <v>443.47</v>
      </c>
      <c r="K39" s="29">
        <f>SUM(K36:K38)</f>
        <v>443.47</v>
      </c>
      <c r="L39" s="29">
        <f>SUM(L36:L38)</f>
        <v>474.37</v>
      </c>
      <c r="M39" s="29">
        <f>SUM(M36:M38)</f>
        <v>474.37</v>
      </c>
      <c r="N39" s="29">
        <f t="shared" ref="N39:O39" si="15">SUM(N36:N38)</f>
        <v>508.96</v>
      </c>
      <c r="O39" s="29">
        <f t="shared" si="15"/>
        <v>508.96</v>
      </c>
      <c r="P39" s="29">
        <f t="shared" ref="P39:Q39" si="16">SUM(P36:P38)</f>
        <v>539.5</v>
      </c>
      <c r="Q39" s="29">
        <f t="shared" si="16"/>
        <v>539.5</v>
      </c>
      <c r="R39" s="29">
        <f t="shared" ref="R39" si="17">SUM(R36:R38)</f>
        <v>539.5</v>
      </c>
    </row>
    <row r="40" spans="1:18" x14ac:dyDescent="0.2">
      <c r="A40" s="595"/>
      <c r="B40" s="596"/>
      <c r="C40" s="596"/>
      <c r="D40" s="596"/>
      <c r="E40" s="596"/>
      <c r="F40" s="596"/>
      <c r="G40" s="596"/>
      <c r="H40" s="596"/>
      <c r="I40" s="596"/>
    </row>
    <row r="41" spans="1:18" x14ac:dyDescent="0.2">
      <c r="A41" s="569" t="s">
        <v>73</v>
      </c>
      <c r="B41" s="569"/>
      <c r="C41" s="569"/>
      <c r="D41" s="569"/>
      <c r="E41" s="569"/>
      <c r="F41" s="569"/>
      <c r="G41" s="569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575" t="s">
        <v>64</v>
      </c>
      <c r="C42" s="575"/>
      <c r="D42" s="575"/>
      <c r="E42" s="575"/>
      <c r="F42" s="575"/>
      <c r="G42" s="575"/>
      <c r="H42" s="1">
        <v>0.2</v>
      </c>
      <c r="I42" s="28">
        <f>($I$32)*H42</f>
        <v>280.16000000000003</v>
      </c>
      <c r="J42" s="28">
        <f t="shared" ref="J42:J49" si="18">($J$32)*H42</f>
        <v>330.08</v>
      </c>
      <c r="K42" s="28">
        <f t="shared" ref="K42:K49" si="19">($J$32)*H42</f>
        <v>330.08</v>
      </c>
      <c r="L42" s="28">
        <f t="shared" ref="L42:R42" si="20">(L32)*$H$42</f>
        <v>353.09</v>
      </c>
      <c r="M42" s="28">
        <f t="shared" si="20"/>
        <v>353.09</v>
      </c>
      <c r="N42" s="28">
        <f t="shared" si="20"/>
        <v>378.83</v>
      </c>
      <c r="O42" s="28">
        <f t="shared" si="20"/>
        <v>378.83</v>
      </c>
      <c r="P42" s="28">
        <f t="shared" si="20"/>
        <v>401.56</v>
      </c>
      <c r="Q42" s="28">
        <f t="shared" si="20"/>
        <v>401.56</v>
      </c>
      <c r="R42" s="28">
        <f t="shared" si="20"/>
        <v>401.56</v>
      </c>
    </row>
    <row r="43" spans="1:18" x14ac:dyDescent="0.2">
      <c r="A43" s="22" t="s">
        <v>11</v>
      </c>
      <c r="B43" s="575" t="s">
        <v>65</v>
      </c>
      <c r="C43" s="575"/>
      <c r="D43" s="575"/>
      <c r="E43" s="575"/>
      <c r="F43" s="575"/>
      <c r="G43" s="575"/>
      <c r="H43" s="1">
        <v>2.5000000000000001E-2</v>
      </c>
      <c r="I43" s="28">
        <f t="shared" ref="I43:I49" si="21">($I$32)*H43</f>
        <v>35.020000000000003</v>
      </c>
      <c r="J43" s="28">
        <f t="shared" si="18"/>
        <v>41.26</v>
      </c>
      <c r="K43" s="28">
        <f t="shared" si="19"/>
        <v>41.26</v>
      </c>
      <c r="L43" s="28">
        <f t="shared" ref="L43:R43" si="22">(L32)*$H$43</f>
        <v>44.14</v>
      </c>
      <c r="M43" s="28">
        <f t="shared" si="22"/>
        <v>44.14</v>
      </c>
      <c r="N43" s="28">
        <f t="shared" si="22"/>
        <v>47.35</v>
      </c>
      <c r="O43" s="28">
        <f t="shared" si="22"/>
        <v>47.35</v>
      </c>
      <c r="P43" s="28">
        <f t="shared" si="22"/>
        <v>50.2</v>
      </c>
      <c r="Q43" s="28">
        <f t="shared" si="22"/>
        <v>50.2</v>
      </c>
      <c r="R43" s="28">
        <f t="shared" si="22"/>
        <v>50.2</v>
      </c>
    </row>
    <row r="44" spans="1:18" x14ac:dyDescent="0.2">
      <c r="A44" s="22" t="s">
        <v>12</v>
      </c>
      <c r="B44" s="575" t="s">
        <v>66</v>
      </c>
      <c r="C44" s="575"/>
      <c r="D44" s="575"/>
      <c r="E44" s="575"/>
      <c r="F44" s="575"/>
      <c r="G44" s="575"/>
      <c r="H44" s="10">
        <f>3%*1.4694</f>
        <v>4.4080000000000001E-2</v>
      </c>
      <c r="I44" s="28">
        <f t="shared" si="21"/>
        <v>61.75</v>
      </c>
      <c r="J44" s="28">
        <f t="shared" si="18"/>
        <v>72.75</v>
      </c>
      <c r="K44" s="28">
        <f t="shared" si="19"/>
        <v>72.75</v>
      </c>
      <c r="L44" s="28">
        <f t="shared" ref="L44:R44" si="23">(L32)*$H$44</f>
        <v>77.819999999999993</v>
      </c>
      <c r="M44" s="28">
        <f t="shared" si="23"/>
        <v>77.819999999999993</v>
      </c>
      <c r="N44" s="28">
        <f t="shared" si="23"/>
        <v>83.49</v>
      </c>
      <c r="O44" s="28">
        <f t="shared" si="23"/>
        <v>83.49</v>
      </c>
      <c r="P44" s="28">
        <f t="shared" si="23"/>
        <v>88.5</v>
      </c>
      <c r="Q44" s="28">
        <f t="shared" si="23"/>
        <v>88.5</v>
      </c>
      <c r="R44" s="28">
        <f t="shared" si="23"/>
        <v>88.5</v>
      </c>
    </row>
    <row r="45" spans="1:18" x14ac:dyDescent="0.2">
      <c r="A45" s="22" t="s">
        <v>13</v>
      </c>
      <c r="B45" s="575" t="s">
        <v>63</v>
      </c>
      <c r="C45" s="575"/>
      <c r="D45" s="575"/>
      <c r="E45" s="575"/>
      <c r="F45" s="575"/>
      <c r="G45" s="575"/>
      <c r="H45" s="1">
        <v>1.4999999999999999E-2</v>
      </c>
      <c r="I45" s="28">
        <f t="shared" si="21"/>
        <v>21.01</v>
      </c>
      <c r="J45" s="28">
        <f t="shared" si="18"/>
        <v>24.76</v>
      </c>
      <c r="K45" s="28">
        <f t="shared" si="19"/>
        <v>24.76</v>
      </c>
      <c r="L45" s="28">
        <f t="shared" ref="L45:R45" si="24">(L32)*$H$45</f>
        <v>26.48</v>
      </c>
      <c r="M45" s="28">
        <f t="shared" si="24"/>
        <v>26.48</v>
      </c>
      <c r="N45" s="28">
        <f t="shared" si="24"/>
        <v>28.41</v>
      </c>
      <c r="O45" s="28">
        <f t="shared" si="24"/>
        <v>28.41</v>
      </c>
      <c r="P45" s="28">
        <f t="shared" si="24"/>
        <v>30.12</v>
      </c>
      <c r="Q45" s="28">
        <f t="shared" si="24"/>
        <v>30.12</v>
      </c>
      <c r="R45" s="28">
        <f t="shared" si="24"/>
        <v>30.12</v>
      </c>
    </row>
    <row r="46" spans="1:18" x14ac:dyDescent="0.2">
      <c r="A46" s="22" t="s">
        <v>14</v>
      </c>
      <c r="B46" s="575" t="s">
        <v>67</v>
      </c>
      <c r="C46" s="575"/>
      <c r="D46" s="575"/>
      <c r="E46" s="575"/>
      <c r="F46" s="575"/>
      <c r="G46" s="575"/>
      <c r="H46" s="1">
        <v>0.01</v>
      </c>
      <c r="I46" s="28">
        <f t="shared" si="21"/>
        <v>14.01</v>
      </c>
      <c r="J46" s="28">
        <f t="shared" si="18"/>
        <v>16.5</v>
      </c>
      <c r="K46" s="28">
        <f t="shared" si="19"/>
        <v>16.5</v>
      </c>
      <c r="L46" s="28">
        <f t="shared" ref="L46:R46" si="25">(L32)*$H$46</f>
        <v>17.649999999999999</v>
      </c>
      <c r="M46" s="28">
        <f t="shared" si="25"/>
        <v>17.649999999999999</v>
      </c>
      <c r="N46" s="28">
        <f t="shared" si="25"/>
        <v>18.940000000000001</v>
      </c>
      <c r="O46" s="28">
        <f t="shared" si="25"/>
        <v>18.940000000000001</v>
      </c>
      <c r="P46" s="28">
        <f t="shared" si="25"/>
        <v>20.079999999999998</v>
      </c>
      <c r="Q46" s="28">
        <f t="shared" si="25"/>
        <v>20.079999999999998</v>
      </c>
      <c r="R46" s="28">
        <f t="shared" si="25"/>
        <v>20.079999999999998</v>
      </c>
    </row>
    <row r="47" spans="1:18" x14ac:dyDescent="0.2">
      <c r="A47" s="22" t="s">
        <v>15</v>
      </c>
      <c r="B47" s="575" t="s">
        <v>68</v>
      </c>
      <c r="C47" s="575"/>
      <c r="D47" s="575"/>
      <c r="E47" s="575"/>
      <c r="F47" s="575"/>
      <c r="G47" s="575"/>
      <c r="H47" s="1">
        <v>6.0000000000000001E-3</v>
      </c>
      <c r="I47" s="28">
        <f t="shared" si="21"/>
        <v>8.4</v>
      </c>
      <c r="J47" s="28">
        <f t="shared" si="18"/>
        <v>9.9</v>
      </c>
      <c r="K47" s="28">
        <f t="shared" si="19"/>
        <v>9.9</v>
      </c>
      <c r="L47" s="28">
        <f t="shared" ref="L47:R47" si="26">(L32)*$H$47</f>
        <v>10.59</v>
      </c>
      <c r="M47" s="28">
        <f t="shared" si="26"/>
        <v>10.59</v>
      </c>
      <c r="N47" s="28">
        <f t="shared" si="26"/>
        <v>11.36</v>
      </c>
      <c r="O47" s="28">
        <f t="shared" si="26"/>
        <v>11.36</v>
      </c>
      <c r="P47" s="28">
        <f t="shared" si="26"/>
        <v>12.05</v>
      </c>
      <c r="Q47" s="28">
        <f t="shared" si="26"/>
        <v>12.05</v>
      </c>
      <c r="R47" s="28">
        <f t="shared" si="26"/>
        <v>12.05</v>
      </c>
    </row>
    <row r="48" spans="1:18" x14ac:dyDescent="0.2">
      <c r="A48" s="22" t="s">
        <v>16</v>
      </c>
      <c r="B48" s="575" t="s">
        <v>69</v>
      </c>
      <c r="C48" s="575"/>
      <c r="D48" s="575"/>
      <c r="E48" s="575"/>
      <c r="F48" s="575"/>
      <c r="G48" s="575"/>
      <c r="H48" s="1">
        <v>2E-3</v>
      </c>
      <c r="I48" s="28">
        <f t="shared" si="21"/>
        <v>2.8</v>
      </c>
      <c r="J48" s="28">
        <f t="shared" si="18"/>
        <v>3.3</v>
      </c>
      <c r="K48" s="28">
        <f t="shared" si="19"/>
        <v>3.3</v>
      </c>
      <c r="L48" s="28">
        <f t="shared" ref="L48:R48" si="27">(L32)*$H$48</f>
        <v>3.53</v>
      </c>
      <c r="M48" s="28">
        <f t="shared" si="27"/>
        <v>3.53</v>
      </c>
      <c r="N48" s="28">
        <f t="shared" si="27"/>
        <v>3.79</v>
      </c>
      <c r="O48" s="28">
        <f t="shared" si="27"/>
        <v>3.79</v>
      </c>
      <c r="P48" s="28">
        <f t="shared" si="27"/>
        <v>4.0199999999999996</v>
      </c>
      <c r="Q48" s="28">
        <f t="shared" si="27"/>
        <v>4.0199999999999996</v>
      </c>
      <c r="R48" s="28">
        <f t="shared" si="27"/>
        <v>4.0199999999999996</v>
      </c>
    </row>
    <row r="49" spans="1:18" x14ac:dyDescent="0.2">
      <c r="A49" s="22" t="s">
        <v>17</v>
      </c>
      <c r="B49" s="575" t="s">
        <v>70</v>
      </c>
      <c r="C49" s="575"/>
      <c r="D49" s="575"/>
      <c r="E49" s="575"/>
      <c r="F49" s="575"/>
      <c r="G49" s="575"/>
      <c r="H49" s="1">
        <v>0.08</v>
      </c>
      <c r="I49" s="28">
        <f t="shared" si="21"/>
        <v>112.06</v>
      </c>
      <c r="J49" s="28">
        <f t="shared" si="18"/>
        <v>132.03</v>
      </c>
      <c r="K49" s="28">
        <f t="shared" si="19"/>
        <v>132.03</v>
      </c>
      <c r="L49" s="28">
        <f t="shared" ref="L49:R49" si="28">(L32)*$H$49</f>
        <v>141.24</v>
      </c>
      <c r="M49" s="28">
        <f t="shared" si="28"/>
        <v>141.24</v>
      </c>
      <c r="N49" s="28">
        <f t="shared" si="28"/>
        <v>151.53</v>
      </c>
      <c r="O49" s="28">
        <f t="shared" si="28"/>
        <v>151.53</v>
      </c>
      <c r="P49" s="28">
        <f t="shared" si="28"/>
        <v>160.63</v>
      </c>
      <c r="Q49" s="28">
        <f t="shared" si="28"/>
        <v>160.63</v>
      </c>
      <c r="R49" s="28">
        <f t="shared" si="28"/>
        <v>160.63</v>
      </c>
    </row>
    <row r="50" spans="1:18" x14ac:dyDescent="0.2">
      <c r="A50" s="569" t="s">
        <v>71</v>
      </c>
      <c r="B50" s="569"/>
      <c r="C50" s="569"/>
      <c r="D50" s="569"/>
      <c r="E50" s="569"/>
      <c r="F50" s="569"/>
      <c r="G50" s="569"/>
      <c r="H50" s="4">
        <f>SUM(H42:H49)</f>
        <v>0.3821</v>
      </c>
      <c r="I50" s="29">
        <f>TRUNC(SUM(I42:I49),2)</f>
        <v>535.21</v>
      </c>
      <c r="J50" s="29">
        <f>TRUNC(SUM(J42:J49),2)</f>
        <v>630.58000000000004</v>
      </c>
      <c r="K50" s="29">
        <f>TRUNC(SUM(K42:K49),2)</f>
        <v>630.58000000000004</v>
      </c>
      <c r="L50" s="29">
        <f>TRUNC(SUM(L42:L49),2)</f>
        <v>674.54</v>
      </c>
      <c r="M50" s="29">
        <f>TRUNC(SUM(M42:M49),2)</f>
        <v>674.54</v>
      </c>
      <c r="N50" s="29">
        <f t="shared" ref="N50:O50" si="29">TRUNC(SUM(N42:N49),2)</f>
        <v>723.7</v>
      </c>
      <c r="O50" s="29">
        <f t="shared" si="29"/>
        <v>723.7</v>
      </c>
      <c r="P50" s="29">
        <f t="shared" ref="P50:Q50" si="30">TRUNC(SUM(P42:P49),2)</f>
        <v>767.16</v>
      </c>
      <c r="Q50" s="29">
        <f t="shared" si="30"/>
        <v>767.16</v>
      </c>
      <c r="R50" s="29">
        <f t="shared" ref="R50" si="31">TRUNC(SUM(R42:R49),2)</f>
        <v>767.16</v>
      </c>
    </row>
    <row r="51" spans="1:18" x14ac:dyDescent="0.2">
      <c r="A51" s="587"/>
      <c r="B51" s="587"/>
      <c r="C51" s="587"/>
      <c r="D51" s="587"/>
      <c r="E51" s="587"/>
      <c r="F51" s="587"/>
      <c r="G51" s="587"/>
      <c r="H51" s="587"/>
      <c r="I51" s="588"/>
    </row>
    <row r="52" spans="1:18" x14ac:dyDescent="0.2">
      <c r="A52" s="569" t="s">
        <v>74</v>
      </c>
      <c r="B52" s="569"/>
      <c r="C52" s="569"/>
      <c r="D52" s="569"/>
      <c r="E52" s="569"/>
      <c r="F52" s="569"/>
      <c r="G52" s="569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577" t="s">
        <v>249</v>
      </c>
      <c r="C53" s="577"/>
      <c r="D53" s="577"/>
      <c r="E53" s="577"/>
      <c r="F53" s="577"/>
      <c r="G53" s="577"/>
      <c r="H53" s="25" t="s">
        <v>0</v>
      </c>
      <c r="I53" s="30">
        <f>(4.75*42)-(I19*6%)</f>
        <v>129.46</v>
      </c>
      <c r="J53" s="30">
        <f>(5.25*42)-(J25*6%)</f>
        <v>137.97999999999999</v>
      </c>
      <c r="K53" s="30">
        <f>(5.25*42)-(K25*6%)</f>
        <v>137.97999999999999</v>
      </c>
      <c r="L53" s="30">
        <f>(5.5*42)-(L19*6%)</f>
        <v>138.52000000000001</v>
      </c>
      <c r="M53" s="159">
        <f>(5.5*42)-(M19*6%)</f>
        <v>138.52000000000001</v>
      </c>
      <c r="N53" s="159">
        <f>(6.25*42)-(N19*6%)</f>
        <v>163.28</v>
      </c>
      <c r="O53" s="159">
        <f>(6.25*42)-(O19*6%)</f>
        <v>163.28</v>
      </c>
      <c r="P53" s="159">
        <f>(6.5*42)-(P19*6%)</f>
        <v>167.83</v>
      </c>
      <c r="Q53" s="159">
        <f>(6.5*42)-(Q19*6%)</f>
        <v>167.83</v>
      </c>
      <c r="R53" s="159">
        <f>(6.5*42)-(R19*6%)</f>
        <v>167.83</v>
      </c>
    </row>
    <row r="54" spans="1:18" hidden="1" x14ac:dyDescent="0.2">
      <c r="A54" s="22"/>
      <c r="B54" s="589" t="s">
        <v>199</v>
      </c>
      <c r="C54" s="590"/>
      <c r="D54" s="590"/>
      <c r="E54" s="590"/>
      <c r="F54" s="590"/>
      <c r="G54" s="591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577" t="s">
        <v>120</v>
      </c>
      <c r="C55" s="577"/>
      <c r="D55" s="577"/>
      <c r="E55" s="577"/>
      <c r="F55" s="577"/>
      <c r="G55" s="577"/>
      <c r="H55" s="25" t="s">
        <v>0</v>
      </c>
      <c r="I55" s="30">
        <f>(18.23*21*0.99)</f>
        <v>379</v>
      </c>
      <c r="J55" s="30">
        <f>(21.27*21*0.99)</f>
        <v>442.2</v>
      </c>
      <c r="K55" s="30">
        <f>(21.27*21*0.99)</f>
        <v>442.2</v>
      </c>
      <c r="L55" s="30">
        <f>(22.55*21*0.99)</f>
        <v>468.81</v>
      </c>
      <c r="M55" s="30">
        <f>(22.55*21*0.99)</f>
        <v>468.81</v>
      </c>
      <c r="N55" s="30">
        <f>(27.29*21*0.99)</f>
        <v>567.36</v>
      </c>
      <c r="O55" s="30">
        <f>(27.29*21*0.99)</f>
        <v>567.36</v>
      </c>
      <c r="P55" s="30">
        <f>(33*21*0.99)</f>
        <v>686.07</v>
      </c>
      <c r="Q55" s="30">
        <f>(33*21*0.99)</f>
        <v>686.07</v>
      </c>
      <c r="R55" s="30">
        <f>(33*21*0.99)</f>
        <v>686.07</v>
      </c>
    </row>
    <row r="56" spans="1:18" x14ac:dyDescent="0.2">
      <c r="A56" s="22" t="s">
        <v>13</v>
      </c>
      <c r="B56" s="577" t="s">
        <v>121</v>
      </c>
      <c r="C56" s="577"/>
      <c r="D56" s="577"/>
      <c r="E56" s="577"/>
      <c r="F56" s="577"/>
      <c r="G56" s="577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589" t="s">
        <v>124</v>
      </c>
      <c r="C57" s="590"/>
      <c r="D57" s="590"/>
      <c r="E57" s="590"/>
      <c r="F57" s="590"/>
      <c r="G57" s="591"/>
      <c r="H57" s="25"/>
      <c r="I57" s="30">
        <f>(I32*0.01%)</f>
        <v>0.14000000000000001</v>
      </c>
      <c r="J57" s="30">
        <f>(J32*0.01%)</f>
        <v>0.17</v>
      </c>
      <c r="K57" s="30">
        <f>(K32*0.01%)</f>
        <v>0.17</v>
      </c>
      <c r="L57" s="30">
        <f>(L32*0.01%)</f>
        <v>0.18</v>
      </c>
      <c r="M57" s="30">
        <f>(M32*0.01%)</f>
        <v>0.18</v>
      </c>
      <c r="N57" s="30">
        <f t="shared" ref="N57:O57" si="32">(N32*0.01%)</f>
        <v>0.19</v>
      </c>
      <c r="O57" s="30">
        <f t="shared" si="32"/>
        <v>0.19</v>
      </c>
      <c r="P57" s="30">
        <f t="shared" ref="P57:Q57" si="33">(P32*0.01%)</f>
        <v>0.2</v>
      </c>
      <c r="Q57" s="30">
        <f t="shared" si="33"/>
        <v>0.2</v>
      </c>
      <c r="R57" s="30">
        <f t="shared" ref="R57" si="34">(R32*0.01%)</f>
        <v>0.2</v>
      </c>
    </row>
    <row r="58" spans="1:18" x14ac:dyDescent="0.2">
      <c r="A58" s="22" t="s">
        <v>15</v>
      </c>
      <c r="B58" s="589" t="s">
        <v>123</v>
      </c>
      <c r="C58" s="590"/>
      <c r="D58" s="590"/>
      <c r="E58" s="590"/>
      <c r="F58" s="590"/>
      <c r="G58" s="591"/>
      <c r="H58" s="40">
        <v>0.05</v>
      </c>
      <c r="I58" s="30">
        <f>I32*H58</f>
        <v>70.040000000000006</v>
      </c>
      <c r="J58" s="30">
        <f>J32*7%</f>
        <v>115.53</v>
      </c>
      <c r="K58" s="30">
        <f>K32*7%</f>
        <v>115.53</v>
      </c>
      <c r="L58" s="30">
        <f>L32*7%</f>
        <v>123.58</v>
      </c>
      <c r="M58" s="30">
        <f>M32*7%</f>
        <v>123.58</v>
      </c>
      <c r="N58" s="30">
        <f t="shared" ref="N58:O58" si="35">N32*7%</f>
        <v>132.59</v>
      </c>
      <c r="O58" s="30">
        <f t="shared" si="35"/>
        <v>132.59</v>
      </c>
      <c r="P58" s="30">
        <f t="shared" ref="P58:Q58" si="36">P32*7%</f>
        <v>140.55000000000001</v>
      </c>
      <c r="Q58" s="30">
        <f t="shared" si="36"/>
        <v>140.55000000000001</v>
      </c>
      <c r="R58" s="30">
        <f t="shared" ref="R58" si="37">R32*7%</f>
        <v>140.55000000000001</v>
      </c>
    </row>
    <row r="59" spans="1:18" x14ac:dyDescent="0.2">
      <c r="A59" s="22" t="s">
        <v>16</v>
      </c>
      <c r="B59" s="589" t="s">
        <v>122</v>
      </c>
      <c r="C59" s="590"/>
      <c r="D59" s="590"/>
      <c r="E59" s="590"/>
      <c r="F59" s="590"/>
      <c r="G59" s="591"/>
      <c r="H59" s="25" t="s">
        <v>0</v>
      </c>
      <c r="I59" s="30">
        <f>(I25+I27)*0.25%</f>
        <v>3.5</v>
      </c>
      <c r="J59" s="30">
        <f>(J25+J27)*0.25%</f>
        <v>4.13</v>
      </c>
      <c r="K59" s="30">
        <f>(K25+K27)*0.25%</f>
        <v>4.13</v>
      </c>
      <c r="L59" s="30">
        <f t="shared" ref="L59:R59" si="38">(L25+L27)*1%</f>
        <v>17.649999999999999</v>
      </c>
      <c r="M59" s="30">
        <f t="shared" si="38"/>
        <v>17.649999999999999</v>
      </c>
      <c r="N59" s="30">
        <f t="shared" si="38"/>
        <v>18.940000000000001</v>
      </c>
      <c r="O59" s="30">
        <f t="shared" si="38"/>
        <v>18.940000000000001</v>
      </c>
      <c r="P59" s="30">
        <f t="shared" si="38"/>
        <v>20.079999999999998</v>
      </c>
      <c r="Q59" s="30">
        <f t="shared" si="38"/>
        <v>20.079999999999998</v>
      </c>
      <c r="R59" s="30">
        <f t="shared" si="38"/>
        <v>20.079999999999998</v>
      </c>
    </row>
    <row r="60" spans="1:18" x14ac:dyDescent="0.2">
      <c r="A60" s="569" t="s">
        <v>75</v>
      </c>
      <c r="B60" s="569"/>
      <c r="C60" s="569"/>
      <c r="D60" s="569"/>
      <c r="E60" s="569"/>
      <c r="F60" s="569"/>
      <c r="G60" s="569"/>
      <c r="H60" s="569"/>
      <c r="I60" s="29">
        <f>TRUNC(SUM(I53:I59),2)</f>
        <v>593.14</v>
      </c>
      <c r="J60" s="29">
        <f>TRUNC(SUM(J53:J59),2)</f>
        <v>711.01</v>
      </c>
      <c r="K60" s="29">
        <f>TRUNC(SUM(K53:K59),2)</f>
        <v>711.01</v>
      </c>
      <c r="L60" s="29">
        <f>TRUNC(SUM(L53:L59),2)</f>
        <v>759.74</v>
      </c>
      <c r="M60" s="29">
        <f>TRUNC(SUM(M53:M59),2)</f>
        <v>759.74</v>
      </c>
      <c r="N60" s="29">
        <f t="shared" ref="N60:O60" si="39">TRUNC(SUM(N53:N59),2)</f>
        <v>893.36</v>
      </c>
      <c r="O60" s="29">
        <f t="shared" si="39"/>
        <v>893.36</v>
      </c>
      <c r="P60" s="29">
        <f t="shared" ref="P60:Q60" si="40">TRUNC(SUM(P53:P59),2)</f>
        <v>1025.73</v>
      </c>
      <c r="Q60" s="29">
        <f t="shared" si="40"/>
        <v>1025.73</v>
      </c>
      <c r="R60" s="29">
        <f t="shared" ref="R60" si="41">TRUNC(SUM(R53:R59),2)</f>
        <v>1025.73</v>
      </c>
    </row>
    <row r="61" spans="1:18" x14ac:dyDescent="0.2">
      <c r="A61" s="587"/>
      <c r="B61" s="587"/>
      <c r="C61" s="587"/>
      <c r="D61" s="587"/>
      <c r="E61" s="587"/>
      <c r="F61" s="587"/>
      <c r="G61" s="587"/>
      <c r="H61" s="587"/>
      <c r="I61" s="588"/>
    </row>
    <row r="62" spans="1:18" x14ac:dyDescent="0.2">
      <c r="A62" s="571" t="s">
        <v>76</v>
      </c>
      <c r="B62" s="571"/>
      <c r="C62" s="571"/>
      <c r="D62" s="571"/>
      <c r="E62" s="571"/>
      <c r="F62" s="571"/>
      <c r="G62" s="571"/>
      <c r="H62" s="571"/>
      <c r="I62" s="571"/>
    </row>
    <row r="63" spans="1:18" x14ac:dyDescent="0.2">
      <c r="A63" s="569" t="s">
        <v>80</v>
      </c>
      <c r="B63" s="569"/>
      <c r="C63" s="569"/>
      <c r="D63" s="569"/>
      <c r="E63" s="569"/>
      <c r="F63" s="569"/>
      <c r="G63" s="569"/>
      <c r="H63" s="569"/>
      <c r="I63" s="22" t="s">
        <v>1</v>
      </c>
      <c r="J63" s="22" t="s">
        <v>1</v>
      </c>
      <c r="K63" s="22" t="s">
        <v>1</v>
      </c>
      <c r="L63" s="22" t="s">
        <v>1</v>
      </c>
      <c r="M63" s="22" t="s">
        <v>1</v>
      </c>
      <c r="N63" s="22" t="s">
        <v>1</v>
      </c>
      <c r="O63" s="22" t="s">
        <v>1</v>
      </c>
      <c r="P63" s="22" t="s">
        <v>1</v>
      </c>
      <c r="Q63" s="22" t="s">
        <v>1</v>
      </c>
      <c r="R63" s="22" t="s">
        <v>1</v>
      </c>
    </row>
    <row r="64" spans="1:18" x14ac:dyDescent="0.2">
      <c r="A64" s="22" t="s">
        <v>77</v>
      </c>
      <c r="B64" s="551" t="s">
        <v>59</v>
      </c>
      <c r="C64" s="551"/>
      <c r="D64" s="551"/>
      <c r="E64" s="551"/>
      <c r="F64" s="551"/>
      <c r="G64" s="551"/>
      <c r="H64" s="551"/>
      <c r="I64" s="28">
        <f>I39</f>
        <v>376.4</v>
      </c>
      <c r="J64" s="28">
        <f>J39</f>
        <v>443.47</v>
      </c>
      <c r="K64" s="28">
        <f>K39</f>
        <v>443.47</v>
      </c>
      <c r="L64" s="28">
        <f>L39</f>
        <v>474.37</v>
      </c>
      <c r="M64" s="28">
        <f>M39</f>
        <v>474.37</v>
      </c>
      <c r="N64" s="28">
        <f t="shared" ref="N64:O64" si="42">N39</f>
        <v>508.96</v>
      </c>
      <c r="O64" s="28">
        <f t="shared" si="42"/>
        <v>508.96</v>
      </c>
      <c r="P64" s="28">
        <f t="shared" ref="P64:Q64" si="43">P39</f>
        <v>539.5</v>
      </c>
      <c r="Q64" s="28">
        <f t="shared" si="43"/>
        <v>539.5</v>
      </c>
      <c r="R64" s="28">
        <f t="shared" ref="R64" si="44">R39</f>
        <v>539.5</v>
      </c>
    </row>
    <row r="65" spans="1:18" x14ac:dyDescent="0.2">
      <c r="A65" s="22" t="s">
        <v>78</v>
      </c>
      <c r="B65" s="551" t="s">
        <v>62</v>
      </c>
      <c r="C65" s="551"/>
      <c r="D65" s="551"/>
      <c r="E65" s="551"/>
      <c r="F65" s="551"/>
      <c r="G65" s="551"/>
      <c r="H65" s="551"/>
      <c r="I65" s="31">
        <f>I50</f>
        <v>535.21</v>
      </c>
      <c r="J65" s="31">
        <f>J50</f>
        <v>630.58000000000004</v>
      </c>
      <c r="K65" s="31">
        <f>K50</f>
        <v>630.58000000000004</v>
      </c>
      <c r="L65" s="31">
        <f>L50</f>
        <v>674.54</v>
      </c>
      <c r="M65" s="31">
        <f>M50</f>
        <v>674.54</v>
      </c>
      <c r="N65" s="31">
        <f t="shared" ref="N65:O65" si="45">N50</f>
        <v>723.7</v>
      </c>
      <c r="O65" s="31">
        <f t="shared" si="45"/>
        <v>723.7</v>
      </c>
      <c r="P65" s="31">
        <f t="shared" ref="P65:Q65" si="46">P50</f>
        <v>767.16</v>
      </c>
      <c r="Q65" s="31">
        <f t="shared" si="46"/>
        <v>767.16</v>
      </c>
      <c r="R65" s="31">
        <f t="shared" ref="R65" si="47">R50</f>
        <v>767.16</v>
      </c>
    </row>
    <row r="66" spans="1:18" x14ac:dyDescent="0.2">
      <c r="A66" s="22" t="s">
        <v>79</v>
      </c>
      <c r="B66" s="551" t="s">
        <v>81</v>
      </c>
      <c r="C66" s="551"/>
      <c r="D66" s="551"/>
      <c r="E66" s="551"/>
      <c r="F66" s="551"/>
      <c r="G66" s="551"/>
      <c r="H66" s="551"/>
      <c r="I66" s="31">
        <f>I60</f>
        <v>593.14</v>
      </c>
      <c r="J66" s="31">
        <f>J60</f>
        <v>711.01</v>
      </c>
      <c r="K66" s="31">
        <f>K60</f>
        <v>711.01</v>
      </c>
      <c r="L66" s="31">
        <f>L60</f>
        <v>759.74</v>
      </c>
      <c r="M66" s="31">
        <f>M60</f>
        <v>759.74</v>
      </c>
      <c r="N66" s="31">
        <f t="shared" ref="N66:O66" si="48">N60</f>
        <v>893.36</v>
      </c>
      <c r="O66" s="31">
        <f t="shared" si="48"/>
        <v>893.36</v>
      </c>
      <c r="P66" s="31">
        <f t="shared" ref="P66:Q66" si="49">P60</f>
        <v>1025.73</v>
      </c>
      <c r="Q66" s="31">
        <f t="shared" si="49"/>
        <v>1025.73</v>
      </c>
      <c r="R66" s="31">
        <f t="shared" ref="R66" si="50">R60</f>
        <v>1025.73</v>
      </c>
    </row>
    <row r="67" spans="1:18" x14ac:dyDescent="0.2">
      <c r="A67" s="569" t="s">
        <v>83</v>
      </c>
      <c r="B67" s="569"/>
      <c r="C67" s="569"/>
      <c r="D67" s="569"/>
      <c r="E67" s="569"/>
      <c r="F67" s="569"/>
      <c r="G67" s="569"/>
      <c r="H67" s="569"/>
      <c r="I67" s="32">
        <f t="shared" ref="I67:N67" si="51">TRUNC(SUM(I64:I66),2)</f>
        <v>1504.75</v>
      </c>
      <c r="J67" s="32">
        <f t="shared" si="51"/>
        <v>1785.06</v>
      </c>
      <c r="K67" s="32">
        <f t="shared" si="51"/>
        <v>1785.06</v>
      </c>
      <c r="L67" s="32">
        <f t="shared" si="51"/>
        <v>1908.65</v>
      </c>
      <c r="M67" s="32">
        <f t="shared" si="51"/>
        <v>1908.65</v>
      </c>
      <c r="N67" s="32">
        <f t="shared" si="51"/>
        <v>2126.02</v>
      </c>
      <c r="O67" s="32">
        <f t="shared" ref="O67:R67" si="52">TRUNC(SUM(O64:O66),2)</f>
        <v>2126.02</v>
      </c>
      <c r="P67" s="32">
        <f t="shared" si="52"/>
        <v>2332.39</v>
      </c>
      <c r="Q67" s="32">
        <f t="shared" ref="Q67" si="53">TRUNC(SUM(Q64:Q66),2)</f>
        <v>2332.39</v>
      </c>
      <c r="R67" s="32">
        <f t="shared" si="52"/>
        <v>2332.39</v>
      </c>
    </row>
    <row r="68" spans="1:18" x14ac:dyDescent="0.2">
      <c r="A68" s="578"/>
      <c r="B68" s="579"/>
      <c r="C68" s="579"/>
      <c r="D68" s="579"/>
      <c r="E68" s="579"/>
      <c r="F68" s="579"/>
      <c r="G68" s="579"/>
      <c r="H68" s="579"/>
      <c r="I68" s="579"/>
    </row>
    <row r="69" spans="1:18" x14ac:dyDescent="0.2">
      <c r="A69" s="580" t="s">
        <v>84</v>
      </c>
      <c r="B69" s="580"/>
      <c r="C69" s="580"/>
      <c r="D69" s="580"/>
      <c r="E69" s="580"/>
      <c r="F69" s="580"/>
      <c r="G69" s="580"/>
      <c r="H69" s="580"/>
      <c r="I69" s="580"/>
    </row>
    <row r="70" spans="1:18" x14ac:dyDescent="0.2">
      <c r="A70" s="22">
        <v>3</v>
      </c>
      <c r="B70" s="569" t="s">
        <v>85</v>
      </c>
      <c r="C70" s="569"/>
      <c r="D70" s="569"/>
      <c r="E70" s="569"/>
      <c r="F70" s="569"/>
      <c r="G70" s="569"/>
      <c r="H70" s="22" t="s">
        <v>3</v>
      </c>
      <c r="I70" s="22" t="s">
        <v>1</v>
      </c>
      <c r="J70" s="22" t="s">
        <v>1</v>
      </c>
      <c r="K70" s="22" t="s">
        <v>1</v>
      </c>
      <c r="L70" s="22" t="s">
        <v>1</v>
      </c>
      <c r="M70" s="22" t="s">
        <v>1</v>
      </c>
      <c r="N70" s="22" t="s">
        <v>1</v>
      </c>
      <c r="O70" s="22" t="s">
        <v>1</v>
      </c>
      <c r="P70" s="22" t="s">
        <v>1</v>
      </c>
      <c r="Q70" s="22" t="s">
        <v>1</v>
      </c>
      <c r="R70" s="22" t="s">
        <v>1</v>
      </c>
    </row>
    <row r="71" spans="1:18" x14ac:dyDescent="0.2">
      <c r="A71" s="22" t="s">
        <v>10</v>
      </c>
      <c r="B71" s="575" t="s">
        <v>88</v>
      </c>
      <c r="C71" s="575"/>
      <c r="D71" s="575"/>
      <c r="E71" s="575"/>
      <c r="F71" s="575"/>
      <c r="G71" s="575"/>
      <c r="H71" s="142">
        <v>4.0000000000000001E-3</v>
      </c>
      <c r="I71" s="31">
        <f t="shared" ref="I71:I76" si="54">($I$32)*H71</f>
        <v>5.6</v>
      </c>
      <c r="J71" s="31">
        <f t="shared" ref="J71:J76" si="55">($J$32)*H71</f>
        <v>6.6</v>
      </c>
      <c r="K71" s="31">
        <f t="shared" ref="K71:K76" si="56">($J$32)*H71</f>
        <v>6.6</v>
      </c>
      <c r="L71" s="31">
        <f t="shared" ref="L71:Q71" si="57">(L32)*$H$71</f>
        <v>7.06</v>
      </c>
      <c r="M71" s="31">
        <f t="shared" si="57"/>
        <v>7.06</v>
      </c>
      <c r="N71" s="31">
        <f t="shared" si="57"/>
        <v>7.58</v>
      </c>
      <c r="O71" s="31">
        <f t="shared" si="57"/>
        <v>7.58</v>
      </c>
      <c r="P71" s="31">
        <f t="shared" si="57"/>
        <v>8.0299999999999994</v>
      </c>
      <c r="Q71" s="31">
        <f t="shared" si="57"/>
        <v>8.0299999999999994</v>
      </c>
      <c r="R71" s="31">
        <f>(R32)*$H$71*0.1</f>
        <v>0.8</v>
      </c>
    </row>
    <row r="72" spans="1:18" x14ac:dyDescent="0.2">
      <c r="A72" s="22" t="s">
        <v>11</v>
      </c>
      <c r="B72" s="575" t="s">
        <v>87</v>
      </c>
      <c r="C72" s="575"/>
      <c r="D72" s="575"/>
      <c r="E72" s="575"/>
      <c r="F72" s="575"/>
      <c r="G72" s="575"/>
      <c r="H72" s="143">
        <v>3.0000000000000001E-3</v>
      </c>
      <c r="I72" s="31">
        <f t="shared" si="54"/>
        <v>4.2</v>
      </c>
      <c r="J72" s="31">
        <f t="shared" si="55"/>
        <v>4.95</v>
      </c>
      <c r="K72" s="31">
        <f t="shared" si="56"/>
        <v>4.95</v>
      </c>
      <c r="L72" s="31">
        <f t="shared" ref="L72:Q72" si="58">(L32)*$H$72</f>
        <v>5.3</v>
      </c>
      <c r="M72" s="31">
        <f t="shared" si="58"/>
        <v>5.3</v>
      </c>
      <c r="N72" s="31">
        <f t="shared" si="58"/>
        <v>5.68</v>
      </c>
      <c r="O72" s="31">
        <f t="shared" si="58"/>
        <v>5.68</v>
      </c>
      <c r="P72" s="31">
        <f t="shared" si="58"/>
        <v>6.02</v>
      </c>
      <c r="Q72" s="31">
        <f t="shared" si="58"/>
        <v>6.02</v>
      </c>
      <c r="R72" s="31">
        <f>(R32)*$H$72*0.1</f>
        <v>0.6</v>
      </c>
    </row>
    <row r="73" spans="1:18" x14ac:dyDescent="0.2">
      <c r="A73" s="22" t="s">
        <v>12</v>
      </c>
      <c r="B73" s="575" t="s">
        <v>89</v>
      </c>
      <c r="C73" s="575"/>
      <c r="D73" s="575"/>
      <c r="E73" s="575"/>
      <c r="F73" s="575"/>
      <c r="G73" s="575"/>
      <c r="H73" s="10">
        <v>4.0000000000000002E-4</v>
      </c>
      <c r="I73" s="31">
        <f t="shared" si="54"/>
        <v>0.56000000000000005</v>
      </c>
      <c r="J73" s="31">
        <f t="shared" si="55"/>
        <v>0.66</v>
      </c>
      <c r="K73" s="31">
        <f t="shared" si="56"/>
        <v>0.66</v>
      </c>
      <c r="L73" s="31">
        <f t="shared" ref="L73:R73" si="59">(L32)*$H$73</f>
        <v>0.71</v>
      </c>
      <c r="M73" s="31">
        <f t="shared" si="59"/>
        <v>0.71</v>
      </c>
      <c r="N73" s="31">
        <f t="shared" si="59"/>
        <v>0.76</v>
      </c>
      <c r="O73" s="31">
        <f t="shared" si="59"/>
        <v>0.76</v>
      </c>
      <c r="P73" s="31">
        <f t="shared" si="59"/>
        <v>0.8</v>
      </c>
      <c r="Q73" s="31">
        <f t="shared" si="59"/>
        <v>0.8</v>
      </c>
      <c r="R73" s="31">
        <f t="shared" si="59"/>
        <v>0.8</v>
      </c>
    </row>
    <row r="74" spans="1:18" x14ac:dyDescent="0.2">
      <c r="A74" s="22" t="s">
        <v>13</v>
      </c>
      <c r="B74" s="575" t="s">
        <v>86</v>
      </c>
      <c r="C74" s="575"/>
      <c r="D74" s="575"/>
      <c r="E74" s="575"/>
      <c r="F74" s="575"/>
      <c r="G74" s="575"/>
      <c r="H74" s="142">
        <v>1.9800000000000002E-2</v>
      </c>
      <c r="I74" s="31">
        <f t="shared" si="54"/>
        <v>27.74</v>
      </c>
      <c r="J74" s="31">
        <f t="shared" si="55"/>
        <v>32.68</v>
      </c>
      <c r="K74" s="31">
        <f t="shared" si="56"/>
        <v>32.68</v>
      </c>
      <c r="L74" s="31">
        <f t="shared" ref="L74:Q74" si="60">(L32)*$H$74</f>
        <v>34.96</v>
      </c>
      <c r="M74" s="31">
        <f t="shared" si="60"/>
        <v>34.96</v>
      </c>
      <c r="N74" s="31">
        <f t="shared" si="60"/>
        <v>37.5</v>
      </c>
      <c r="O74" s="31">
        <f t="shared" si="60"/>
        <v>37.5</v>
      </c>
      <c r="P74" s="31">
        <f t="shared" si="60"/>
        <v>39.75</v>
      </c>
      <c r="Q74" s="31">
        <f t="shared" si="60"/>
        <v>39.75</v>
      </c>
      <c r="R74" s="31">
        <f>(R32)*$H$74*0.1</f>
        <v>3.98</v>
      </c>
    </row>
    <row r="75" spans="1:18" x14ac:dyDescent="0.2">
      <c r="A75" s="22" t="s">
        <v>14</v>
      </c>
      <c r="B75" s="575" t="s">
        <v>90</v>
      </c>
      <c r="C75" s="575"/>
      <c r="D75" s="575"/>
      <c r="E75" s="575"/>
      <c r="F75" s="575"/>
      <c r="G75" s="575"/>
      <c r="H75" s="23">
        <f>H50*H74</f>
        <v>7.6E-3</v>
      </c>
      <c r="I75" s="31">
        <f t="shared" si="54"/>
        <v>10.65</v>
      </c>
      <c r="J75" s="31">
        <f t="shared" si="55"/>
        <v>12.54</v>
      </c>
      <c r="K75" s="31">
        <f t="shared" si="56"/>
        <v>12.54</v>
      </c>
      <c r="L75" s="31">
        <f t="shared" ref="L75:Q75" si="61">(L32)*$H$75</f>
        <v>13.42</v>
      </c>
      <c r="M75" s="31">
        <f t="shared" si="61"/>
        <v>13.42</v>
      </c>
      <c r="N75" s="31">
        <f t="shared" si="61"/>
        <v>14.4</v>
      </c>
      <c r="O75" s="31">
        <f t="shared" si="61"/>
        <v>14.4</v>
      </c>
      <c r="P75" s="31">
        <f t="shared" si="61"/>
        <v>15.26</v>
      </c>
      <c r="Q75" s="31">
        <f t="shared" si="61"/>
        <v>15.26</v>
      </c>
      <c r="R75" s="31">
        <f>(R32)*$H$75*0.1</f>
        <v>1.53</v>
      </c>
    </row>
    <row r="76" spans="1:18" x14ac:dyDescent="0.2">
      <c r="A76" s="22" t="s">
        <v>15</v>
      </c>
      <c r="B76" s="575" t="s">
        <v>91</v>
      </c>
      <c r="C76" s="575"/>
      <c r="D76" s="575"/>
      <c r="E76" s="575"/>
      <c r="F76" s="575"/>
      <c r="G76" s="575"/>
      <c r="H76" s="10">
        <v>5.9999999999999995E-4</v>
      </c>
      <c r="I76" s="31">
        <f t="shared" si="54"/>
        <v>0.84</v>
      </c>
      <c r="J76" s="31">
        <f t="shared" si="55"/>
        <v>0.99</v>
      </c>
      <c r="K76" s="31">
        <f t="shared" si="56"/>
        <v>0.99</v>
      </c>
      <c r="L76" s="31">
        <f t="shared" ref="L76:R76" si="62">(L32)*$H$76</f>
        <v>1.06</v>
      </c>
      <c r="M76" s="31">
        <f t="shared" si="62"/>
        <v>1.06</v>
      </c>
      <c r="N76" s="31">
        <f t="shared" si="62"/>
        <v>1.1399999999999999</v>
      </c>
      <c r="O76" s="31">
        <f t="shared" si="62"/>
        <v>1.1399999999999999</v>
      </c>
      <c r="P76" s="31">
        <f t="shared" si="62"/>
        <v>1.2</v>
      </c>
      <c r="Q76" s="31">
        <f t="shared" si="62"/>
        <v>1.2</v>
      </c>
      <c r="R76" s="31">
        <f t="shared" si="62"/>
        <v>1.2</v>
      </c>
    </row>
    <row r="77" spans="1:18" x14ac:dyDescent="0.2">
      <c r="A77" s="569" t="s">
        <v>92</v>
      </c>
      <c r="B77" s="569"/>
      <c r="C77" s="569"/>
      <c r="D77" s="569"/>
      <c r="E77" s="569"/>
      <c r="F77" s="569"/>
      <c r="G77" s="569"/>
      <c r="H77" s="4">
        <f>TRUNC(SUM(H71:H76),4)</f>
        <v>3.5400000000000001E-2</v>
      </c>
      <c r="I77" s="29">
        <f>TRUNC(SUM(I71:I76),2)</f>
        <v>49.59</v>
      </c>
      <c r="J77" s="29">
        <f>TRUNC(SUM(J71:J76),2)</f>
        <v>58.42</v>
      </c>
      <c r="K77" s="29">
        <f>TRUNC(SUM(K71:K76),2)</f>
        <v>58.42</v>
      </c>
      <c r="L77" s="29">
        <f>TRUNC(SUM(L71:L76),2)</f>
        <v>62.51</v>
      </c>
      <c r="M77" s="29">
        <f>TRUNC(SUM(M71:M76),2)</f>
        <v>62.51</v>
      </c>
      <c r="N77" s="29">
        <f t="shared" ref="N77:O77" si="63">TRUNC(SUM(N71:N76),2)</f>
        <v>67.06</v>
      </c>
      <c r="O77" s="29">
        <f t="shared" si="63"/>
        <v>67.06</v>
      </c>
      <c r="P77" s="29">
        <f t="shared" ref="P77:Q77" si="64">TRUNC(SUM(P71:P76),2)</f>
        <v>71.06</v>
      </c>
      <c r="Q77" s="29">
        <f t="shared" si="64"/>
        <v>71.06</v>
      </c>
      <c r="R77" s="29">
        <f t="shared" ref="R77" si="65">TRUNC(SUM(R71:R76),2)</f>
        <v>8.91</v>
      </c>
    </row>
    <row r="78" spans="1:18" x14ac:dyDescent="0.2">
      <c r="A78" s="585"/>
      <c r="B78" s="586"/>
      <c r="C78" s="586"/>
      <c r="D78" s="586"/>
      <c r="E78" s="586"/>
      <c r="F78" s="586"/>
      <c r="G78" s="586"/>
      <c r="H78" s="586"/>
      <c r="I78" s="586"/>
    </row>
    <row r="79" spans="1:18" x14ac:dyDescent="0.2">
      <c r="A79" s="580" t="s">
        <v>93</v>
      </c>
      <c r="B79" s="580"/>
      <c r="C79" s="580"/>
      <c r="D79" s="580"/>
      <c r="E79" s="580"/>
      <c r="F79" s="580"/>
      <c r="G79" s="580"/>
      <c r="H79" s="580"/>
      <c r="I79" s="580"/>
    </row>
    <row r="80" spans="1:18" x14ac:dyDescent="0.2">
      <c r="A80" s="569" t="s">
        <v>94</v>
      </c>
      <c r="B80" s="569"/>
      <c r="C80" s="569"/>
      <c r="D80" s="569"/>
      <c r="E80" s="569"/>
      <c r="F80" s="569"/>
      <c r="G80" s="569"/>
      <c r="H80" s="22" t="s">
        <v>3</v>
      </c>
      <c r="I80" s="22" t="s">
        <v>1</v>
      </c>
      <c r="J80" s="22" t="s">
        <v>1</v>
      </c>
      <c r="K80" s="22" t="s">
        <v>1</v>
      </c>
      <c r="L80" s="22" t="s">
        <v>1</v>
      </c>
      <c r="M80" s="22" t="s">
        <v>1</v>
      </c>
      <c r="N80" s="22" t="s">
        <v>1</v>
      </c>
      <c r="O80" s="22" t="s">
        <v>1</v>
      </c>
      <c r="P80" s="22" t="s">
        <v>1</v>
      </c>
      <c r="Q80" s="22" t="s">
        <v>1</v>
      </c>
      <c r="R80" s="22" t="s">
        <v>1</v>
      </c>
    </row>
    <row r="81" spans="1:18" x14ac:dyDescent="0.2">
      <c r="A81" s="22" t="s">
        <v>10</v>
      </c>
      <c r="B81" s="575" t="s">
        <v>95</v>
      </c>
      <c r="C81" s="575"/>
      <c r="D81" s="575"/>
      <c r="E81" s="575"/>
      <c r="F81" s="575"/>
      <c r="G81" s="575"/>
      <c r="H81" s="141">
        <v>9.2999999999999992E-3</v>
      </c>
      <c r="I81" s="31">
        <f>($I$32)*H81</f>
        <v>13.03</v>
      </c>
      <c r="J81" s="31">
        <f>($J$32)*H81</f>
        <v>15.35</v>
      </c>
      <c r="K81" s="31">
        <f>($J$32)*H81</f>
        <v>15.35</v>
      </c>
      <c r="L81" s="31">
        <f>(L32)*$H$81</f>
        <v>16.420000000000002</v>
      </c>
      <c r="M81" s="31">
        <f>($M$32)*H81</f>
        <v>16.420000000000002</v>
      </c>
      <c r="N81" s="31">
        <f>(N32)*$H$81</f>
        <v>17.62</v>
      </c>
      <c r="O81" s="31">
        <f>(O$32)*$H$81</f>
        <v>17.62</v>
      </c>
      <c r="P81" s="31">
        <f>(P32)*$H$81</f>
        <v>18.670000000000002</v>
      </c>
      <c r="Q81" s="31">
        <f>(Q$32)*$H$81</f>
        <v>18.670000000000002</v>
      </c>
      <c r="R81" s="31">
        <f>(R$32)*$H$81</f>
        <v>18.670000000000002</v>
      </c>
    </row>
    <row r="82" spans="1:18" x14ac:dyDescent="0.2">
      <c r="A82" s="22" t="s">
        <v>11</v>
      </c>
      <c r="B82" s="575" t="s">
        <v>96</v>
      </c>
      <c r="C82" s="575"/>
      <c r="D82" s="575"/>
      <c r="E82" s="575"/>
      <c r="F82" s="575"/>
      <c r="G82" s="575"/>
      <c r="H82" s="5">
        <v>2.9999999999999997E-4</v>
      </c>
      <c r="I82" s="31">
        <f>($I$32)*H82</f>
        <v>0.42</v>
      </c>
      <c r="J82" s="31">
        <f>($J$32)*H82</f>
        <v>0.5</v>
      </c>
      <c r="K82" s="31">
        <f>($J$32)*H82</f>
        <v>0.5</v>
      </c>
      <c r="L82" s="31">
        <f>(L32)*$H$82</f>
        <v>0.53</v>
      </c>
      <c r="M82" s="31">
        <f>($M$32)*H82</f>
        <v>0.53</v>
      </c>
      <c r="N82" s="31">
        <f>(N32)*$H$82</f>
        <v>0.56999999999999995</v>
      </c>
      <c r="O82" s="31">
        <f>(O$32)*$H$82</f>
        <v>0.56999999999999995</v>
      </c>
      <c r="P82" s="31">
        <f>(P32)*$H$82</f>
        <v>0.6</v>
      </c>
      <c r="Q82" s="31">
        <f>(Q$32)*$H$82</f>
        <v>0.6</v>
      </c>
      <c r="R82" s="31">
        <f>(R$32)*$H$82</f>
        <v>0.6</v>
      </c>
    </row>
    <row r="83" spans="1:18" x14ac:dyDescent="0.2">
      <c r="A83" s="22" t="s">
        <v>12</v>
      </c>
      <c r="B83" s="575" t="s">
        <v>97</v>
      </c>
      <c r="C83" s="575"/>
      <c r="D83" s="575"/>
      <c r="E83" s="575"/>
      <c r="F83" s="575"/>
      <c r="G83" s="575"/>
      <c r="H83" s="5">
        <v>2.0000000000000001E-4</v>
      </c>
      <c r="I83" s="31">
        <f>($I$32)*H83</f>
        <v>0.28000000000000003</v>
      </c>
      <c r="J83" s="31">
        <f>($J$32)*H83</f>
        <v>0.33</v>
      </c>
      <c r="K83" s="31">
        <f>($J$32)*H83</f>
        <v>0.33</v>
      </c>
      <c r="L83" s="31">
        <f>(L32)*$H$83</f>
        <v>0.35</v>
      </c>
      <c r="M83" s="31">
        <f>($M$32)*H83</f>
        <v>0.35</v>
      </c>
      <c r="N83" s="31">
        <f>(N32)*$H$83</f>
        <v>0.38</v>
      </c>
      <c r="O83" s="31">
        <f>(O$32)*$H$83</f>
        <v>0.38</v>
      </c>
      <c r="P83" s="31">
        <f>(P32)*$H$83</f>
        <v>0.4</v>
      </c>
      <c r="Q83" s="31">
        <f>(Q$32)*$H$83</f>
        <v>0.4</v>
      </c>
      <c r="R83" s="31">
        <f>(R$32)*$H$83</f>
        <v>0.4</v>
      </c>
    </row>
    <row r="84" spans="1:18" x14ac:dyDescent="0.2">
      <c r="A84" s="22" t="s">
        <v>13</v>
      </c>
      <c r="B84" s="575" t="s">
        <v>98</v>
      </c>
      <c r="C84" s="575"/>
      <c r="D84" s="575"/>
      <c r="E84" s="575"/>
      <c r="F84" s="575"/>
      <c r="G84" s="575"/>
      <c r="H84" s="1">
        <v>2.9999999999999997E-4</v>
      </c>
      <c r="I84" s="31">
        <f>($I$32)*H84</f>
        <v>0.42</v>
      </c>
      <c r="J84" s="31">
        <f>($J$32)*H84</f>
        <v>0.5</v>
      </c>
      <c r="K84" s="31">
        <f>($J$32)*H84</f>
        <v>0.5</v>
      </c>
      <c r="L84" s="31">
        <f>(L32)*$H$84</f>
        <v>0.53</v>
      </c>
      <c r="M84" s="31">
        <f>($M$32)*H84</f>
        <v>0.53</v>
      </c>
      <c r="N84" s="31">
        <f>(N32)*$H$84</f>
        <v>0.56999999999999995</v>
      </c>
      <c r="O84" s="31">
        <f>(O$32)*$H$84</f>
        <v>0.56999999999999995</v>
      </c>
      <c r="P84" s="31">
        <f>(P32)*$H$84</f>
        <v>0.6</v>
      </c>
      <c r="Q84" s="31">
        <f>(Q$32)*$H$84</f>
        <v>0.6</v>
      </c>
      <c r="R84" s="31">
        <f>(R$32)*$H$84</f>
        <v>0.6</v>
      </c>
    </row>
    <row r="85" spans="1:18" x14ac:dyDescent="0.2">
      <c r="A85" s="22" t="s">
        <v>14</v>
      </c>
      <c r="B85" s="575" t="s">
        <v>23</v>
      </c>
      <c r="C85" s="575"/>
      <c r="D85" s="575"/>
      <c r="E85" s="575"/>
      <c r="F85" s="575"/>
      <c r="G85" s="575"/>
      <c r="H85" s="5">
        <v>4.0000000000000002E-4</v>
      </c>
      <c r="I85" s="31">
        <f>($I$32)*H85</f>
        <v>0.56000000000000005</v>
      </c>
      <c r="J85" s="31">
        <f>($J$32)*H85</f>
        <v>0.66</v>
      </c>
      <c r="K85" s="31">
        <f>($J$32)*H85</f>
        <v>0.66</v>
      </c>
      <c r="L85" s="31">
        <f>(L32)*$H$85</f>
        <v>0.71</v>
      </c>
      <c r="M85" s="31">
        <f>($M$32)*H85</f>
        <v>0.71</v>
      </c>
      <c r="N85" s="31">
        <f>(N32)*$H$85</f>
        <v>0.76</v>
      </c>
      <c r="O85" s="31">
        <f>(O32)*$H$85</f>
        <v>0.76</v>
      </c>
      <c r="P85" s="31">
        <f>(P32)*$H$85</f>
        <v>0.8</v>
      </c>
      <c r="Q85" s="31">
        <f>(Q32)*$H$85</f>
        <v>0.8</v>
      </c>
      <c r="R85" s="31">
        <f>(R32)*$H$85</f>
        <v>0.8</v>
      </c>
    </row>
    <row r="86" spans="1:18" x14ac:dyDescent="0.2">
      <c r="A86" s="22" t="s">
        <v>15</v>
      </c>
      <c r="B86" s="575" t="s">
        <v>4</v>
      </c>
      <c r="C86" s="575"/>
      <c r="D86" s="575"/>
      <c r="E86" s="575"/>
      <c r="F86" s="575"/>
      <c r="G86" s="575"/>
      <c r="H86" s="33">
        <v>0</v>
      </c>
      <c r="I86" s="31">
        <f>($I$32+$I$39)*H86</f>
        <v>0</v>
      </c>
      <c r="J86" s="31">
        <f>($I$32+$I$39)*I86</f>
        <v>0</v>
      </c>
      <c r="K86" s="31">
        <f>($I$32+$I$39)*J86</f>
        <v>0</v>
      </c>
      <c r="L86" s="31">
        <f>(L32+L39)*$H$86</f>
        <v>0</v>
      </c>
      <c r="M86" s="31">
        <f>(M32+M39)*$H$86</f>
        <v>0</v>
      </c>
      <c r="N86" s="31">
        <f>($I$32+$I$39)*M86</f>
        <v>0</v>
      </c>
      <c r="O86" s="31">
        <f>(O32+O39)*$H$86</f>
        <v>0</v>
      </c>
      <c r="P86" s="31">
        <f>($I$32+$I$39)*O86</f>
        <v>0</v>
      </c>
      <c r="Q86" s="31">
        <f>(Q32+Q39)*$H$86</f>
        <v>0</v>
      </c>
      <c r="R86" s="31">
        <f>(R32+R39)*$H$86</f>
        <v>0</v>
      </c>
    </row>
    <row r="87" spans="1:18" x14ac:dyDescent="0.2">
      <c r="A87" s="569" t="s">
        <v>21</v>
      </c>
      <c r="B87" s="569"/>
      <c r="C87" s="569"/>
      <c r="D87" s="569"/>
      <c r="E87" s="569"/>
      <c r="F87" s="569"/>
      <c r="G87" s="569"/>
      <c r="H87" s="4">
        <f>TRUNC(SUM(H81:H86),4)</f>
        <v>1.0500000000000001E-2</v>
      </c>
      <c r="I87" s="29">
        <f>TRUNC(SUM(I81:I86),2)</f>
        <v>14.71</v>
      </c>
      <c r="J87" s="29">
        <f>TRUNC(SUM(J81:J86),2)</f>
        <v>17.34</v>
      </c>
      <c r="K87" s="29">
        <f>TRUNC(SUM(K81:K86),2)</f>
        <v>17.34</v>
      </c>
      <c r="L87" s="29">
        <f>TRUNC(SUM(L81:L86),2)</f>
        <v>18.54</v>
      </c>
      <c r="M87" s="29">
        <f>TRUNC(SUM(M81:M86),2)</f>
        <v>18.54</v>
      </c>
      <c r="N87" s="29">
        <f t="shared" ref="N87:O87" si="66">TRUNC(SUM(N81:N86),2)</f>
        <v>19.899999999999999</v>
      </c>
      <c r="O87" s="29">
        <f t="shared" si="66"/>
        <v>19.899999999999999</v>
      </c>
      <c r="P87" s="29">
        <f t="shared" ref="P87:Q87" si="67">TRUNC(SUM(P81:P86),2)</f>
        <v>21.07</v>
      </c>
      <c r="Q87" s="29">
        <f t="shared" si="67"/>
        <v>21.07</v>
      </c>
      <c r="R87" s="29">
        <f t="shared" ref="R87" si="68">TRUNC(SUM(R81:R86),2)</f>
        <v>21.07</v>
      </c>
    </row>
    <row r="88" spans="1:18" x14ac:dyDescent="0.2">
      <c r="A88" s="583"/>
      <c r="B88" s="584"/>
      <c r="C88" s="584"/>
      <c r="D88" s="584"/>
      <c r="E88" s="584"/>
      <c r="F88" s="584"/>
      <c r="G88" s="584"/>
      <c r="H88" s="584"/>
      <c r="I88" s="584"/>
    </row>
    <row r="89" spans="1:18" x14ac:dyDescent="0.2">
      <c r="A89" s="569" t="s">
        <v>99</v>
      </c>
      <c r="B89" s="569"/>
      <c r="C89" s="569"/>
      <c r="D89" s="569"/>
      <c r="E89" s="569"/>
      <c r="F89" s="569"/>
      <c r="G89" s="569"/>
      <c r="H89" s="22" t="s">
        <v>3</v>
      </c>
      <c r="I89" s="22" t="s">
        <v>1</v>
      </c>
      <c r="J89" s="22" t="s">
        <v>1</v>
      </c>
      <c r="K89" s="22" t="s">
        <v>1</v>
      </c>
      <c r="L89" s="22" t="s">
        <v>1</v>
      </c>
      <c r="M89" s="22" t="s">
        <v>1</v>
      </c>
      <c r="N89" s="22" t="s">
        <v>1</v>
      </c>
      <c r="O89" s="22" t="s">
        <v>1</v>
      </c>
      <c r="P89" s="22" t="s">
        <v>1</v>
      </c>
      <c r="Q89" s="22" t="s">
        <v>1</v>
      </c>
      <c r="R89" s="22" t="s">
        <v>1</v>
      </c>
    </row>
    <row r="90" spans="1:18" x14ac:dyDescent="0.2">
      <c r="A90" s="22" t="s">
        <v>10</v>
      </c>
      <c r="B90" s="575" t="s">
        <v>100</v>
      </c>
      <c r="C90" s="575"/>
      <c r="D90" s="575"/>
      <c r="E90" s="575"/>
      <c r="F90" s="575"/>
      <c r="G90" s="575"/>
      <c r="H90" s="5">
        <v>0</v>
      </c>
      <c r="I90" s="28">
        <f>I32*H90</f>
        <v>0</v>
      </c>
      <c r="J90" s="28">
        <f>J32*I90</f>
        <v>0</v>
      </c>
      <c r="K90" s="28">
        <f>K32*J90</f>
        <v>0</v>
      </c>
      <c r="L90" s="28">
        <f>L32*K90</f>
        <v>0</v>
      </c>
      <c r="M90" s="28">
        <f>M32*L91</f>
        <v>0</v>
      </c>
      <c r="N90" s="28">
        <f>N32*M90</f>
        <v>0</v>
      </c>
      <c r="O90" s="28">
        <f>O32*N91</f>
        <v>0</v>
      </c>
      <c r="P90" s="28">
        <f>P32*O90</f>
        <v>0</v>
      </c>
      <c r="Q90" s="28">
        <f>Q32*P91</f>
        <v>0</v>
      </c>
      <c r="R90" s="28">
        <f>R32*O91</f>
        <v>0</v>
      </c>
    </row>
    <row r="91" spans="1:18" x14ac:dyDescent="0.2">
      <c r="A91" s="569" t="s">
        <v>22</v>
      </c>
      <c r="B91" s="569"/>
      <c r="C91" s="569"/>
      <c r="D91" s="569"/>
      <c r="E91" s="569"/>
      <c r="F91" s="569"/>
      <c r="G91" s="569"/>
      <c r="H91" s="4">
        <f>TRUNC(SUM(H90),4)</f>
        <v>0</v>
      </c>
      <c r="I91" s="29">
        <f>TRUNC(SUM(I90),2)</f>
        <v>0</v>
      </c>
      <c r="J91" s="29">
        <f>TRUNC(SUM(J90),2)</f>
        <v>0</v>
      </c>
      <c r="K91" s="29">
        <f>TRUNC(SUM(K90),2)</f>
        <v>0</v>
      </c>
      <c r="L91" s="29">
        <f>TRUNC(SUM(L90),2)</f>
        <v>0</v>
      </c>
      <c r="M91" s="29">
        <f>TRUNC(SUM(M90),2)</f>
        <v>0</v>
      </c>
      <c r="N91" s="29">
        <f t="shared" ref="N91:O91" si="69">TRUNC(SUM(N90),2)</f>
        <v>0</v>
      </c>
      <c r="O91" s="29">
        <f t="shared" si="69"/>
        <v>0</v>
      </c>
      <c r="P91" s="29">
        <f t="shared" ref="P91:Q91" si="70">TRUNC(SUM(P90),2)</f>
        <v>0</v>
      </c>
      <c r="Q91" s="29">
        <f t="shared" si="70"/>
        <v>0</v>
      </c>
      <c r="R91" s="29">
        <f t="shared" ref="R91" si="71">TRUNC(SUM(R90),2)</f>
        <v>0</v>
      </c>
    </row>
    <row r="92" spans="1:18" x14ac:dyDescent="0.2">
      <c r="A92" s="581"/>
      <c r="B92" s="582"/>
      <c r="C92" s="582"/>
      <c r="D92" s="582"/>
      <c r="E92" s="582"/>
      <c r="F92" s="582"/>
      <c r="G92" s="582"/>
      <c r="H92" s="582"/>
      <c r="I92" s="582"/>
    </row>
    <row r="93" spans="1:18" x14ac:dyDescent="0.2">
      <c r="A93" s="571" t="s">
        <v>101</v>
      </c>
      <c r="B93" s="571"/>
      <c r="C93" s="571"/>
      <c r="D93" s="571"/>
      <c r="E93" s="571"/>
      <c r="F93" s="571"/>
      <c r="G93" s="571"/>
      <c r="H93" s="571"/>
      <c r="I93" s="571"/>
    </row>
    <row r="94" spans="1:18" x14ac:dyDescent="0.2">
      <c r="A94" s="569" t="s">
        <v>102</v>
      </c>
      <c r="B94" s="569"/>
      <c r="C94" s="569"/>
      <c r="D94" s="569"/>
      <c r="E94" s="569"/>
      <c r="F94" s="569"/>
      <c r="G94" s="569"/>
      <c r="H94" s="569"/>
      <c r="I94" s="22" t="s">
        <v>1</v>
      </c>
      <c r="J94" s="22" t="s">
        <v>1</v>
      </c>
      <c r="K94" s="22" t="s">
        <v>1</v>
      </c>
      <c r="L94" s="22" t="s">
        <v>1</v>
      </c>
      <c r="M94" s="22" t="s">
        <v>1</v>
      </c>
      <c r="N94" s="22" t="s">
        <v>1</v>
      </c>
      <c r="O94" s="22" t="s">
        <v>1</v>
      </c>
      <c r="P94" s="22" t="s">
        <v>1</v>
      </c>
      <c r="Q94" s="22" t="s">
        <v>1</v>
      </c>
      <c r="R94" s="22" t="s">
        <v>1</v>
      </c>
    </row>
    <row r="95" spans="1:18" x14ac:dyDescent="0.2">
      <c r="A95" s="22" t="s">
        <v>25</v>
      </c>
      <c r="B95" s="551" t="s">
        <v>96</v>
      </c>
      <c r="C95" s="551"/>
      <c r="D95" s="551"/>
      <c r="E95" s="551"/>
      <c r="F95" s="551"/>
      <c r="G95" s="551"/>
      <c r="H95" s="551"/>
      <c r="I95" s="28">
        <f>I87</f>
        <v>14.71</v>
      </c>
      <c r="J95" s="28">
        <f>J87</f>
        <v>17.34</v>
      </c>
      <c r="K95" s="28">
        <f>K87</f>
        <v>17.34</v>
      </c>
      <c r="L95" s="28">
        <f>L87</f>
        <v>18.54</v>
      </c>
      <c r="M95" s="28">
        <f>M87</f>
        <v>18.54</v>
      </c>
      <c r="N95" s="28">
        <f t="shared" ref="N95:O95" si="72">N87</f>
        <v>19.899999999999999</v>
      </c>
      <c r="O95" s="28">
        <f t="shared" si="72"/>
        <v>19.899999999999999</v>
      </c>
      <c r="P95" s="28">
        <f t="shared" ref="P95:Q95" si="73">P87</f>
        <v>21.07</v>
      </c>
      <c r="Q95" s="28">
        <f t="shared" si="73"/>
        <v>21.07</v>
      </c>
      <c r="R95" s="28">
        <f t="shared" ref="R95" si="74">R87</f>
        <v>21.07</v>
      </c>
    </row>
    <row r="96" spans="1:18" x14ac:dyDescent="0.2">
      <c r="A96" s="22" t="s">
        <v>26</v>
      </c>
      <c r="B96" s="551" t="s">
        <v>103</v>
      </c>
      <c r="C96" s="551"/>
      <c r="D96" s="551"/>
      <c r="E96" s="551"/>
      <c r="F96" s="551"/>
      <c r="G96" s="551"/>
      <c r="H96" s="551"/>
      <c r="I96" s="31">
        <f>I91</f>
        <v>0</v>
      </c>
      <c r="J96" s="31">
        <f>J91</f>
        <v>0</v>
      </c>
      <c r="K96" s="31">
        <f>K91</f>
        <v>0</v>
      </c>
      <c r="L96" s="31">
        <f>L91</f>
        <v>0</v>
      </c>
      <c r="M96" s="31">
        <f>M91</f>
        <v>0</v>
      </c>
      <c r="N96" s="31">
        <f t="shared" ref="N96:O96" si="75">N91</f>
        <v>0</v>
      </c>
      <c r="O96" s="31">
        <f t="shared" si="75"/>
        <v>0</v>
      </c>
      <c r="P96" s="31">
        <f t="shared" ref="P96:Q96" si="76">P91</f>
        <v>0</v>
      </c>
      <c r="Q96" s="31">
        <f t="shared" si="76"/>
        <v>0</v>
      </c>
      <c r="R96" s="31">
        <f t="shared" ref="R96" si="77">R91</f>
        <v>0</v>
      </c>
    </row>
    <row r="97" spans="1:18" x14ac:dyDescent="0.2">
      <c r="A97" s="569" t="s">
        <v>104</v>
      </c>
      <c r="B97" s="569"/>
      <c r="C97" s="569"/>
      <c r="D97" s="569"/>
      <c r="E97" s="569"/>
      <c r="F97" s="569"/>
      <c r="G97" s="569"/>
      <c r="H97" s="569"/>
      <c r="I97" s="32">
        <f>TRUNC(SUM(I95:I96),2)</f>
        <v>14.71</v>
      </c>
      <c r="J97" s="32">
        <f>TRUNC(SUM(J95:J96),2)</f>
        <v>17.34</v>
      </c>
      <c r="K97" s="32">
        <f>TRUNC(SUM(K95:K96),2)</f>
        <v>17.34</v>
      </c>
      <c r="L97" s="32">
        <f>TRUNC(SUM(L95:L96),2)</f>
        <v>18.54</v>
      </c>
      <c r="M97" s="32">
        <f>TRUNC(SUM(M95:M96),2)</f>
        <v>18.54</v>
      </c>
      <c r="N97" s="32">
        <f t="shared" ref="N97:O97" si="78">TRUNC(SUM(N95:N96),2)</f>
        <v>19.899999999999999</v>
      </c>
      <c r="O97" s="32">
        <f t="shared" si="78"/>
        <v>19.899999999999999</v>
      </c>
      <c r="P97" s="32">
        <f t="shared" ref="P97:Q97" si="79">TRUNC(SUM(P95:P96),2)</f>
        <v>21.07</v>
      </c>
      <c r="Q97" s="32">
        <f t="shared" si="79"/>
        <v>21.07</v>
      </c>
      <c r="R97" s="32">
        <f t="shared" ref="R97" si="80">TRUNC(SUM(R95:R96),2)</f>
        <v>21.07</v>
      </c>
    </row>
    <row r="98" spans="1:18" x14ac:dyDescent="0.2">
      <c r="A98" s="578"/>
      <c r="B98" s="579"/>
      <c r="C98" s="579"/>
      <c r="D98" s="579"/>
      <c r="E98" s="579"/>
      <c r="F98" s="579"/>
      <c r="G98" s="579"/>
      <c r="H98" s="579"/>
      <c r="I98" s="579"/>
    </row>
    <row r="99" spans="1:18" x14ac:dyDescent="0.2">
      <c r="A99" s="580" t="s">
        <v>105</v>
      </c>
      <c r="B99" s="580"/>
      <c r="C99" s="580"/>
      <c r="D99" s="580"/>
      <c r="E99" s="580"/>
      <c r="F99" s="580"/>
      <c r="G99" s="580"/>
      <c r="H99" s="580"/>
      <c r="I99" s="580"/>
    </row>
    <row r="100" spans="1:18" x14ac:dyDescent="0.2">
      <c r="A100" s="22">
        <v>5</v>
      </c>
      <c r="B100" s="569" t="s">
        <v>19</v>
      </c>
      <c r="C100" s="569"/>
      <c r="D100" s="569"/>
      <c r="E100" s="569"/>
      <c r="F100" s="569"/>
      <c r="G100" s="569"/>
      <c r="H100" s="22"/>
      <c r="I100" s="22" t="s">
        <v>1</v>
      </c>
      <c r="J100" s="22" t="s">
        <v>1</v>
      </c>
      <c r="K100" s="22" t="s">
        <v>1</v>
      </c>
      <c r="L100" s="22" t="s">
        <v>1</v>
      </c>
      <c r="M100" s="22" t="s">
        <v>1</v>
      </c>
      <c r="N100" s="22" t="s">
        <v>1</v>
      </c>
      <c r="O100" s="22" t="s">
        <v>1</v>
      </c>
      <c r="P100" s="22" t="s">
        <v>1</v>
      </c>
      <c r="Q100" s="22" t="s">
        <v>1</v>
      </c>
      <c r="R100" s="22" t="s">
        <v>1</v>
      </c>
    </row>
    <row r="101" spans="1:18" x14ac:dyDescent="0.2">
      <c r="A101" s="22" t="s">
        <v>10</v>
      </c>
      <c r="B101" s="577" t="s">
        <v>118</v>
      </c>
      <c r="C101" s="577"/>
      <c r="D101" s="577"/>
      <c r="E101" s="577"/>
      <c r="F101" s="577"/>
      <c r="G101" s="577"/>
      <c r="H101" s="25" t="s">
        <v>0</v>
      </c>
      <c r="I101" s="28">
        <f>'JUSTIFICATIVAS '!F88</f>
        <v>41.3</v>
      </c>
      <c r="J101" s="28">
        <f>I101</f>
        <v>41.3</v>
      </c>
      <c r="K101" s="28">
        <f>J101*$K$4</f>
        <v>43.68</v>
      </c>
      <c r="L101" s="28">
        <f>K101</f>
        <v>43.68</v>
      </c>
      <c r="M101" s="28">
        <f>L101*$M$4</f>
        <v>45.65</v>
      </c>
      <c r="N101" s="28">
        <f>M101</f>
        <v>45.65</v>
      </c>
      <c r="O101" s="28">
        <f>N101*O4</f>
        <v>47.73</v>
      </c>
      <c r="P101" s="28">
        <f>O101</f>
        <v>47.73</v>
      </c>
      <c r="Q101" s="28">
        <f>P101*Q4</f>
        <v>49.85</v>
      </c>
      <c r="R101" s="28">
        <f>Q101*R4</f>
        <v>49.85</v>
      </c>
    </row>
    <row r="102" spans="1:18" x14ac:dyDescent="0.2">
      <c r="A102" s="22" t="s">
        <v>11</v>
      </c>
      <c r="B102" s="577" t="s">
        <v>20</v>
      </c>
      <c r="C102" s="577"/>
      <c r="D102" s="577"/>
      <c r="E102" s="577"/>
      <c r="F102" s="577"/>
      <c r="G102" s="577"/>
      <c r="H102" s="25" t="s">
        <v>0</v>
      </c>
      <c r="I102" s="87">
        <v>0</v>
      </c>
      <c r="J102" s="87">
        <v>0</v>
      </c>
      <c r="K102" s="28">
        <f>J102*$K$4</f>
        <v>0</v>
      </c>
      <c r="L102" s="87">
        <v>0</v>
      </c>
      <c r="M102" s="28"/>
      <c r="N102" s="87">
        <v>0</v>
      </c>
      <c r="O102" s="28"/>
      <c r="P102" s="87">
        <v>0</v>
      </c>
      <c r="Q102" s="28"/>
      <c r="R102" s="28"/>
    </row>
    <row r="103" spans="1:18" x14ac:dyDescent="0.2">
      <c r="A103" s="62" t="s">
        <v>12</v>
      </c>
      <c r="B103" s="577" t="s">
        <v>186</v>
      </c>
      <c r="C103" s="577"/>
      <c r="D103" s="577"/>
      <c r="E103" s="577"/>
      <c r="F103" s="577"/>
      <c r="G103" s="577"/>
      <c r="H103" s="25" t="s">
        <v>0</v>
      </c>
      <c r="I103" s="87">
        <f>'JUSTIFICATIVAS '!F121</f>
        <v>1.3</v>
      </c>
      <c r="J103" s="87">
        <f>I103</f>
        <v>1.3</v>
      </c>
      <c r="K103" s="28">
        <f>J103*$K$4</f>
        <v>1.38</v>
      </c>
      <c r="L103" s="87">
        <f>K103</f>
        <v>1.38</v>
      </c>
      <c r="M103" s="28">
        <f>L103*$M$4</f>
        <v>1.44</v>
      </c>
      <c r="N103" s="87">
        <f>M103</f>
        <v>1.44</v>
      </c>
      <c r="O103" s="28">
        <f>N103*O4</f>
        <v>1.51</v>
      </c>
      <c r="P103" s="87">
        <f>O103</f>
        <v>1.51</v>
      </c>
      <c r="Q103" s="28">
        <f>P103*Q4</f>
        <v>1.58</v>
      </c>
      <c r="R103" s="28">
        <f>Q103*R4</f>
        <v>1.58</v>
      </c>
    </row>
    <row r="104" spans="1:18" x14ac:dyDescent="0.2">
      <c r="A104" s="62" t="s">
        <v>13</v>
      </c>
      <c r="B104" s="577" t="s">
        <v>4</v>
      </c>
      <c r="C104" s="577"/>
      <c r="D104" s="577"/>
      <c r="E104" s="577"/>
      <c r="F104" s="577"/>
      <c r="G104" s="577"/>
      <c r="H104" s="25" t="s">
        <v>0</v>
      </c>
      <c r="I104" s="28">
        <v>0</v>
      </c>
      <c r="J104" s="28">
        <v>0</v>
      </c>
      <c r="K104" s="28">
        <f>J104*$K$4</f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</row>
    <row r="105" spans="1:18" x14ac:dyDescent="0.2">
      <c r="A105" s="569" t="s">
        <v>106</v>
      </c>
      <c r="B105" s="569"/>
      <c r="C105" s="569"/>
      <c r="D105" s="569"/>
      <c r="E105" s="569"/>
      <c r="F105" s="569"/>
      <c r="G105" s="569"/>
      <c r="H105" s="4" t="s">
        <v>0</v>
      </c>
      <c r="I105" s="29">
        <f>TRUNC(SUM(I101:I104),2)</f>
        <v>42.6</v>
      </c>
      <c r="J105" s="29">
        <f>TRUNC(SUM(J101:J104),2)</f>
        <v>42.6</v>
      </c>
      <c r="K105" s="29">
        <f>TRUNC(SUM(K101:K104),2)</f>
        <v>45.06</v>
      </c>
      <c r="L105" s="29">
        <f>TRUNC(SUM(L101:L104),2)</f>
        <v>45.06</v>
      </c>
      <c r="M105" s="29">
        <f>TRUNC(SUM(M101:M104),2)</f>
        <v>47.09</v>
      </c>
      <c r="N105" s="29">
        <f t="shared" ref="N105:O105" si="81">TRUNC(SUM(N101:N104),2)</f>
        <v>47.09</v>
      </c>
      <c r="O105" s="29">
        <f t="shared" si="81"/>
        <v>49.24</v>
      </c>
      <c r="P105" s="29">
        <f t="shared" ref="P105:Q105" si="82">TRUNC(SUM(P101:P104),2)</f>
        <v>49.24</v>
      </c>
      <c r="Q105" s="29">
        <f t="shared" si="82"/>
        <v>51.43</v>
      </c>
      <c r="R105" s="29">
        <f t="shared" ref="R105" si="83">TRUNC(SUM(R101:R104),2)</f>
        <v>51.43</v>
      </c>
    </row>
    <row r="106" spans="1:18" x14ac:dyDescent="0.2">
      <c r="A106" s="578"/>
      <c r="B106" s="579"/>
      <c r="C106" s="579"/>
      <c r="D106" s="579"/>
      <c r="E106" s="579"/>
      <c r="F106" s="579"/>
      <c r="G106" s="579"/>
      <c r="H106" s="579"/>
      <c r="I106" s="579"/>
    </row>
    <row r="107" spans="1:18" x14ac:dyDescent="0.2">
      <c r="A107" s="580" t="s">
        <v>107</v>
      </c>
      <c r="B107" s="580"/>
      <c r="C107" s="580"/>
      <c r="D107" s="580"/>
      <c r="E107" s="580"/>
      <c r="F107" s="580"/>
      <c r="G107" s="580"/>
      <c r="H107" s="580"/>
      <c r="I107" s="580"/>
    </row>
    <row r="108" spans="1:18" x14ac:dyDescent="0.2">
      <c r="A108" s="22">
        <v>6</v>
      </c>
      <c r="B108" s="569" t="s">
        <v>24</v>
      </c>
      <c r="C108" s="569"/>
      <c r="D108" s="569"/>
      <c r="E108" s="569"/>
      <c r="F108" s="569"/>
      <c r="G108" s="569"/>
      <c r="H108" s="22" t="s">
        <v>3</v>
      </c>
      <c r="I108" s="22" t="s">
        <v>1</v>
      </c>
      <c r="J108" s="22" t="s">
        <v>1</v>
      </c>
      <c r="K108" s="22" t="s">
        <v>1</v>
      </c>
      <c r="L108" s="22" t="s">
        <v>1</v>
      </c>
      <c r="M108" s="22" t="s">
        <v>1</v>
      </c>
      <c r="N108" s="22" t="s">
        <v>1</v>
      </c>
      <c r="O108" s="22" t="s">
        <v>1</v>
      </c>
      <c r="P108" s="22" t="s">
        <v>1</v>
      </c>
      <c r="Q108" s="22" t="s">
        <v>1</v>
      </c>
      <c r="R108" s="22" t="s">
        <v>1</v>
      </c>
    </row>
    <row r="109" spans="1:18" x14ac:dyDescent="0.2">
      <c r="A109" s="22" t="s">
        <v>10</v>
      </c>
      <c r="B109" s="575" t="s">
        <v>27</v>
      </c>
      <c r="C109" s="575"/>
      <c r="D109" s="575"/>
      <c r="E109" s="575"/>
      <c r="F109" s="575"/>
      <c r="G109" s="575"/>
      <c r="H109" s="56">
        <v>5.5729000000000001E-2</v>
      </c>
      <c r="I109" s="28">
        <f>TRUNC(H109*I133,2)</f>
        <v>167.88</v>
      </c>
      <c r="J109" s="28">
        <f>TRUNC(H109*J133,2)</f>
        <v>198.05</v>
      </c>
      <c r="K109" s="28">
        <f>TRUNC(H109*K133,2)</f>
        <v>198.18</v>
      </c>
      <c r="L109" s="28">
        <f t="shared" ref="L109:R109" si="84">TRUNC($H$109*L133,2)</f>
        <v>211.78</v>
      </c>
      <c r="M109" s="28">
        <f t="shared" si="84"/>
        <v>211.89</v>
      </c>
      <c r="N109" s="28">
        <f t="shared" si="84"/>
        <v>231.51</v>
      </c>
      <c r="O109" s="28">
        <f t="shared" si="84"/>
        <v>231.63</v>
      </c>
      <c r="P109" s="28">
        <f t="shared" si="84"/>
        <v>249.75</v>
      </c>
      <c r="Q109" s="28">
        <f t="shared" si="84"/>
        <v>249.87</v>
      </c>
      <c r="R109" s="28">
        <f t="shared" si="84"/>
        <v>246.41</v>
      </c>
    </row>
    <row r="110" spans="1:18" x14ac:dyDescent="0.2">
      <c r="A110" s="22" t="s">
        <v>11</v>
      </c>
      <c r="B110" s="575" t="s">
        <v>5</v>
      </c>
      <c r="C110" s="575"/>
      <c r="D110" s="575"/>
      <c r="E110" s="575"/>
      <c r="F110" s="575"/>
      <c r="G110" s="575"/>
      <c r="H110" s="56">
        <v>0.03</v>
      </c>
      <c r="I110" s="28">
        <f>TRUNC(H110*(I109+I133),2)</f>
        <v>95.41</v>
      </c>
      <c r="J110" s="28">
        <f>TRUNC(H110*(J109+J133),2)</f>
        <v>112.55</v>
      </c>
      <c r="K110" s="28">
        <f>TRUNC(H110*(K109+K133),2)</f>
        <v>112.63</v>
      </c>
      <c r="L110" s="28">
        <f>TRUNC($H$110*(L109+L133),2)</f>
        <v>120.35</v>
      </c>
      <c r="M110" s="28">
        <f>TRUNC($H$110*(M109+M133),2)</f>
        <v>120.42</v>
      </c>
      <c r="N110" s="28">
        <f>TRUNC($H$110*(N$109+N133),2)</f>
        <v>131.57</v>
      </c>
      <c r="O110" s="28">
        <f>TRUNC($H$110*(O109+O133),2)</f>
        <v>131.63999999999999</v>
      </c>
      <c r="P110" s="28">
        <f>TRUNC($H$110*(P109+P133),2)</f>
        <v>141.93</v>
      </c>
      <c r="Q110" s="28">
        <f>TRUNC($H$110*(Q109+Q133),2)</f>
        <v>142</v>
      </c>
      <c r="R110" s="28">
        <f>TRUNC($H$110*(R109+R133),2)</f>
        <v>140.04</v>
      </c>
    </row>
    <row r="111" spans="1:18" x14ac:dyDescent="0.2">
      <c r="A111" s="22" t="s">
        <v>12</v>
      </c>
      <c r="B111" s="576" t="s">
        <v>125</v>
      </c>
      <c r="C111" s="576"/>
      <c r="D111" s="576"/>
      <c r="E111" s="576"/>
      <c r="F111" s="576"/>
      <c r="G111" s="576"/>
      <c r="H111" s="2"/>
      <c r="I111" s="34"/>
      <c r="J111" s="34"/>
      <c r="K111" s="34"/>
      <c r="L111" s="34"/>
      <c r="M111" s="34"/>
      <c r="N111" s="34"/>
      <c r="O111" s="34"/>
      <c r="P111" s="34"/>
      <c r="Q111" s="34"/>
      <c r="R111" s="34"/>
    </row>
    <row r="112" spans="1:18" x14ac:dyDescent="0.2">
      <c r="A112" s="22" t="s">
        <v>42</v>
      </c>
      <c r="B112" s="575" t="s">
        <v>39</v>
      </c>
      <c r="C112" s="575"/>
      <c r="D112" s="575"/>
      <c r="E112" s="575"/>
      <c r="F112" s="575"/>
      <c r="G112" s="575"/>
      <c r="H112" s="8">
        <v>8.8000000000000005E-3</v>
      </c>
      <c r="I112" s="31">
        <f>TRUNC(H112*I122,2)</f>
        <v>31.15</v>
      </c>
      <c r="J112" s="31">
        <f>TRUNC(H112*J122,2)</f>
        <v>36.74</v>
      </c>
      <c r="K112" s="31">
        <f>TRUNC(H112*K122,2)</f>
        <v>36.770000000000003</v>
      </c>
      <c r="L112" s="31">
        <f t="shared" ref="L112:R112" si="85">TRUNC($H$112*L122,2)</f>
        <v>39.29</v>
      </c>
      <c r="M112" s="31">
        <f t="shared" si="85"/>
        <v>39.31</v>
      </c>
      <c r="N112" s="31">
        <f t="shared" si="85"/>
        <v>42.95</v>
      </c>
      <c r="O112" s="31">
        <f t="shared" si="85"/>
        <v>42.97</v>
      </c>
      <c r="P112" s="31">
        <f t="shared" si="85"/>
        <v>46.34</v>
      </c>
      <c r="Q112" s="31">
        <f t="shared" si="85"/>
        <v>46.36</v>
      </c>
      <c r="R112" s="31">
        <f t="shared" si="85"/>
        <v>45.72</v>
      </c>
    </row>
    <row r="113" spans="1:18" x14ac:dyDescent="0.2">
      <c r="A113" s="22" t="s">
        <v>43</v>
      </c>
      <c r="B113" s="575" t="s">
        <v>40</v>
      </c>
      <c r="C113" s="575"/>
      <c r="D113" s="575"/>
      <c r="E113" s="575"/>
      <c r="F113" s="575"/>
      <c r="G113" s="575"/>
      <c r="H113" s="8">
        <v>4.0800000000000003E-2</v>
      </c>
      <c r="I113" s="31">
        <f>TRUNC(H113*I122,2)</f>
        <v>144.41999999999999</v>
      </c>
      <c r="J113" s="31">
        <f>TRUNC(H113*J122,2)</f>
        <v>170.37</v>
      </c>
      <c r="K113" s="31">
        <f>TRUNC(H113*K122,2)</f>
        <v>170.49</v>
      </c>
      <c r="L113" s="31">
        <f t="shared" ref="L113:R113" si="86">TRUNC($H$113*L122,2)</f>
        <v>182.19</v>
      </c>
      <c r="M113" s="31">
        <f t="shared" si="86"/>
        <v>182.28</v>
      </c>
      <c r="N113" s="31">
        <f t="shared" si="86"/>
        <v>199.16</v>
      </c>
      <c r="O113" s="31">
        <f t="shared" si="86"/>
        <v>199.26</v>
      </c>
      <c r="P113" s="31">
        <f t="shared" si="86"/>
        <v>214.85</v>
      </c>
      <c r="Q113" s="31">
        <f t="shared" si="86"/>
        <v>214.96</v>
      </c>
      <c r="R113" s="31">
        <f t="shared" si="86"/>
        <v>211.98</v>
      </c>
    </row>
    <row r="114" spans="1:18" x14ac:dyDescent="0.2">
      <c r="A114" s="22" t="s">
        <v>44</v>
      </c>
      <c r="B114" s="575" t="s">
        <v>41</v>
      </c>
      <c r="C114" s="575"/>
      <c r="D114" s="575"/>
      <c r="E114" s="575"/>
      <c r="F114" s="575"/>
      <c r="G114" s="575"/>
      <c r="H114" s="8">
        <v>2.5000000000000001E-2</v>
      </c>
      <c r="I114" s="31">
        <f>TRUNC(H114*I122,2)</f>
        <v>88.49</v>
      </c>
      <c r="J114" s="31">
        <f>TRUNC(H114*J122,2)</f>
        <v>104.39</v>
      </c>
      <c r="K114" s="31">
        <f>TRUNC(H114*K122,2)</f>
        <v>104.47</v>
      </c>
      <c r="L114" s="31">
        <f t="shared" ref="L114:R114" si="87">TRUNC($H$114*L122,2)</f>
        <v>111.63</v>
      </c>
      <c r="M114" s="31">
        <f t="shared" si="87"/>
        <v>111.69</v>
      </c>
      <c r="N114" s="31">
        <f t="shared" si="87"/>
        <v>122.03</v>
      </c>
      <c r="O114" s="31">
        <f t="shared" si="87"/>
        <v>122.1</v>
      </c>
      <c r="P114" s="31">
        <f t="shared" si="87"/>
        <v>131.65</v>
      </c>
      <c r="Q114" s="31">
        <f t="shared" si="87"/>
        <v>131.71</v>
      </c>
      <c r="R114" s="31">
        <f t="shared" si="87"/>
        <v>129.88999999999999</v>
      </c>
    </row>
    <row r="115" spans="1:18" x14ac:dyDescent="0.2">
      <c r="A115" s="569" t="s">
        <v>108</v>
      </c>
      <c r="B115" s="569"/>
      <c r="C115" s="569"/>
      <c r="D115" s="569"/>
      <c r="E115" s="569"/>
      <c r="F115" s="569"/>
      <c r="G115" s="569"/>
      <c r="H115" s="35">
        <f>SUM(H109:H114)</f>
        <v>0.1603</v>
      </c>
      <c r="I115" s="32">
        <f>TRUNC(SUM(I109:I114),2)</f>
        <v>527.35</v>
      </c>
      <c r="J115" s="32">
        <f>TRUNC(SUM(J109:J114),2)</f>
        <v>622.1</v>
      </c>
      <c r="K115" s="32">
        <f>TRUNC(SUM(K109:K114),2)</f>
        <v>622.54</v>
      </c>
      <c r="L115" s="32">
        <f>TRUNC(SUM(L109:L114),2)</f>
        <v>665.24</v>
      </c>
      <c r="M115" s="32">
        <f>TRUNC(SUM(M109:M114),2)</f>
        <v>665.59</v>
      </c>
      <c r="N115" s="32">
        <f t="shared" ref="N115:O115" si="88">TRUNC(SUM(N109:N114),2)</f>
        <v>727.22</v>
      </c>
      <c r="O115" s="32">
        <f t="shared" si="88"/>
        <v>727.6</v>
      </c>
      <c r="P115" s="32">
        <f t="shared" ref="P115:Q115" si="89">TRUNC(SUM(P109:P114),2)</f>
        <v>784.52</v>
      </c>
      <c r="Q115" s="32">
        <f t="shared" si="89"/>
        <v>784.9</v>
      </c>
      <c r="R115" s="32">
        <f t="shared" ref="R115" si="90">TRUNC(SUM(R109:R114),2)</f>
        <v>774.04</v>
      </c>
    </row>
    <row r="116" spans="1:18" x14ac:dyDescent="0.2">
      <c r="A116" s="6"/>
      <c r="B116" s="572"/>
      <c r="C116" s="572"/>
      <c r="D116" s="572"/>
      <c r="E116" s="572"/>
      <c r="F116" s="572"/>
      <c r="G116" s="572"/>
      <c r="H116" s="572"/>
      <c r="I116" s="572"/>
    </row>
    <row r="117" spans="1:18" x14ac:dyDescent="0.2">
      <c r="A117" s="11" t="s">
        <v>45</v>
      </c>
      <c r="B117" s="573" t="s">
        <v>46</v>
      </c>
      <c r="C117" s="573"/>
      <c r="D117" s="573"/>
      <c r="E117" s="573"/>
      <c r="F117" s="573"/>
      <c r="G117" s="573"/>
      <c r="H117" s="12">
        <f>TRUNC(H112+H113+H114,4)</f>
        <v>7.46E-2</v>
      </c>
      <c r="I117" s="13"/>
      <c r="J117" s="13"/>
      <c r="K117" s="13"/>
      <c r="L117" s="13"/>
      <c r="M117" s="13"/>
      <c r="N117" s="13"/>
      <c r="O117" s="13"/>
      <c r="P117" s="13"/>
      <c r="Q117" s="13"/>
      <c r="R117" s="13"/>
    </row>
    <row r="118" spans="1:18" x14ac:dyDescent="0.2">
      <c r="A118" s="14"/>
      <c r="B118" s="574">
        <v>100</v>
      </c>
      <c r="C118" s="574"/>
      <c r="D118" s="574"/>
      <c r="E118" s="574"/>
      <c r="F118" s="574"/>
      <c r="G118" s="574"/>
      <c r="H118" s="15"/>
      <c r="I118" s="16"/>
      <c r="J118" s="16"/>
      <c r="K118" s="16"/>
      <c r="L118" s="16"/>
      <c r="M118" s="16"/>
      <c r="N118" s="16"/>
      <c r="O118" s="16"/>
      <c r="P118" s="16"/>
      <c r="Q118" s="16"/>
      <c r="R118" s="16"/>
    </row>
    <row r="119" spans="1:18" x14ac:dyDescent="0.2">
      <c r="A119" s="17"/>
      <c r="B119" s="58"/>
      <c r="C119" s="58"/>
      <c r="D119" s="58"/>
      <c r="E119" s="58"/>
      <c r="F119" s="58"/>
      <c r="G119" s="58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4" t="s">
        <v>47</v>
      </c>
      <c r="B120" s="574" t="s">
        <v>109</v>
      </c>
      <c r="C120" s="574"/>
      <c r="D120" s="574"/>
      <c r="E120" s="574"/>
      <c r="F120" s="574"/>
      <c r="G120" s="574"/>
      <c r="H120" s="15"/>
      <c r="I120" s="16">
        <f>TRUNC(I133+I109+I110,2)</f>
        <v>3275.75</v>
      </c>
      <c r="J120" s="16">
        <f>TRUNC(J133+J109+J110,2)</f>
        <v>3864.44</v>
      </c>
      <c r="K120" s="16">
        <f>TRUNC(K133+K109+K110,2)</f>
        <v>3867.11</v>
      </c>
      <c r="L120" s="16">
        <f>TRUNC(L133+L109+L110,2)</f>
        <v>4132.34</v>
      </c>
      <c r="M120" s="16">
        <f>TRUNC(M133+M109+M110,2)</f>
        <v>4134.55</v>
      </c>
      <c r="N120" s="16">
        <f t="shared" ref="N120:O120" si="91">TRUNC(N133+N109+N110,2)</f>
        <v>4517.3100000000004</v>
      </c>
      <c r="O120" s="16">
        <f t="shared" si="91"/>
        <v>4519.6499999999996</v>
      </c>
      <c r="P120" s="16">
        <f t="shared" ref="P120:Q120" si="92">TRUNC(P133+P109+P110,2)</f>
        <v>4873.26</v>
      </c>
      <c r="Q120" s="16">
        <f t="shared" si="92"/>
        <v>4875.6400000000003</v>
      </c>
      <c r="R120" s="16">
        <f t="shared" ref="R120" si="93">TRUNC(R133+R109+R110,2)</f>
        <v>4808.07</v>
      </c>
    </row>
    <row r="121" spans="1:18" x14ac:dyDescent="0.2">
      <c r="A121" s="14"/>
      <c r="B121" s="58"/>
      <c r="C121" s="58"/>
      <c r="D121" s="58"/>
      <c r="E121" s="58"/>
      <c r="F121" s="58"/>
      <c r="G121" s="58"/>
      <c r="H121" s="15"/>
      <c r="I121" s="16"/>
      <c r="J121" s="16"/>
      <c r="K121" s="16"/>
      <c r="L121" s="16"/>
      <c r="M121" s="16"/>
      <c r="N121" s="16"/>
      <c r="O121" s="16"/>
      <c r="P121" s="16"/>
      <c r="Q121" s="16"/>
      <c r="R121" s="16"/>
    </row>
    <row r="122" spans="1:18" x14ac:dyDescent="0.2">
      <c r="A122" s="14" t="s">
        <v>48</v>
      </c>
      <c r="B122" s="574" t="s">
        <v>49</v>
      </c>
      <c r="C122" s="574"/>
      <c r="D122" s="574"/>
      <c r="E122" s="574"/>
      <c r="F122" s="574"/>
      <c r="G122" s="574"/>
      <c r="H122" s="15"/>
      <c r="I122" s="16">
        <f>I120/(1-H117)</f>
        <v>3539.82</v>
      </c>
      <c r="J122" s="16">
        <f>J120/(1-H117)</f>
        <v>4175.97</v>
      </c>
      <c r="K122" s="16">
        <f t="shared" ref="K122:R122" si="94">K120/(1-$H$117)</f>
        <v>4178.8500000000004</v>
      </c>
      <c r="L122" s="16">
        <f t="shared" si="94"/>
        <v>4465.46</v>
      </c>
      <c r="M122" s="16">
        <f t="shared" si="94"/>
        <v>4467.8500000000004</v>
      </c>
      <c r="N122" s="16">
        <f t="shared" si="94"/>
        <v>4881.47</v>
      </c>
      <c r="O122" s="16">
        <f t="shared" si="94"/>
        <v>4884</v>
      </c>
      <c r="P122" s="16">
        <f t="shared" ref="P122:Q122" si="95">P120/(1-$H$117)</f>
        <v>5266.11</v>
      </c>
      <c r="Q122" s="16">
        <f t="shared" si="95"/>
        <v>5268.68</v>
      </c>
      <c r="R122" s="16">
        <f t="shared" si="94"/>
        <v>5195.67</v>
      </c>
    </row>
    <row r="123" spans="1:18" x14ac:dyDescent="0.2">
      <c r="A123" s="14"/>
      <c r="B123" s="58"/>
      <c r="C123" s="58"/>
      <c r="D123" s="58"/>
      <c r="E123" s="58"/>
      <c r="F123" s="58"/>
      <c r="G123" s="58"/>
      <c r="H123" s="15"/>
      <c r="I123" s="16"/>
      <c r="J123" s="16"/>
      <c r="K123" s="16"/>
      <c r="L123" s="16"/>
      <c r="M123" s="16"/>
      <c r="N123" s="16"/>
      <c r="O123" s="16"/>
      <c r="P123" s="16"/>
      <c r="Q123" s="16"/>
      <c r="R123" s="16"/>
    </row>
    <row r="124" spans="1:18" x14ac:dyDescent="0.2">
      <c r="A124" s="18"/>
      <c r="B124" s="570" t="s">
        <v>50</v>
      </c>
      <c r="C124" s="570"/>
      <c r="D124" s="570"/>
      <c r="E124" s="570"/>
      <c r="F124" s="570"/>
      <c r="G124" s="570"/>
      <c r="H124" s="19"/>
      <c r="I124" s="20">
        <f>TRUNC(I122-I120,2)</f>
        <v>264.07</v>
      </c>
      <c r="J124" s="20">
        <f>TRUNC(J122-J120,2)</f>
        <v>311.52999999999997</v>
      </c>
      <c r="K124" s="20">
        <f>TRUNC(K122-K120,2)</f>
        <v>311.74</v>
      </c>
      <c r="L124" s="20">
        <f>TRUNC(L122-L120,2)</f>
        <v>333.12</v>
      </c>
      <c r="M124" s="20">
        <f>TRUNC(M122-M120,2)</f>
        <v>333.3</v>
      </c>
      <c r="N124" s="20">
        <f t="shared" ref="N124:O124" si="96">TRUNC(N122-N120,2)</f>
        <v>364.16</v>
      </c>
      <c r="O124" s="20">
        <f t="shared" si="96"/>
        <v>364.35</v>
      </c>
      <c r="P124" s="20">
        <f t="shared" ref="P124:Q124" si="97">TRUNC(P122-P120,2)</f>
        <v>392.84</v>
      </c>
      <c r="Q124" s="20">
        <f t="shared" si="97"/>
        <v>393.04</v>
      </c>
      <c r="R124" s="20">
        <f t="shared" ref="R124" si="98">TRUNC(R122-R120,2)</f>
        <v>387.6</v>
      </c>
    </row>
    <row r="125" spans="1:18" x14ac:dyDescent="0.2">
      <c r="A125" s="6"/>
      <c r="B125" s="6"/>
      <c r="C125" s="6"/>
      <c r="D125" s="6"/>
      <c r="E125" s="6"/>
      <c r="F125" s="6"/>
      <c r="G125" s="6"/>
      <c r="H125" s="6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x14ac:dyDescent="0.2">
      <c r="A126" s="571" t="s">
        <v>110</v>
      </c>
      <c r="B126" s="571"/>
      <c r="C126" s="571"/>
      <c r="D126" s="571"/>
      <c r="E126" s="571"/>
      <c r="F126" s="571"/>
      <c r="G126" s="571"/>
      <c r="H126" s="571"/>
      <c r="I126" s="571"/>
    </row>
    <row r="127" spans="1:18" x14ac:dyDescent="0.2">
      <c r="A127" s="569" t="s">
        <v>28</v>
      </c>
      <c r="B127" s="569"/>
      <c r="C127" s="569"/>
      <c r="D127" s="569"/>
      <c r="E127" s="569"/>
      <c r="F127" s="569"/>
      <c r="G127" s="569"/>
      <c r="H127" s="569"/>
      <c r="I127" s="22" t="s">
        <v>1</v>
      </c>
      <c r="J127" s="22" t="s">
        <v>1</v>
      </c>
      <c r="K127" s="22" t="s">
        <v>1</v>
      </c>
      <c r="L127" s="22" t="s">
        <v>1</v>
      </c>
      <c r="M127" s="22" t="s">
        <v>1</v>
      </c>
      <c r="N127" s="22" t="s">
        <v>1</v>
      </c>
      <c r="O127" s="22" t="s">
        <v>1</v>
      </c>
      <c r="P127" s="22" t="s">
        <v>1</v>
      </c>
      <c r="Q127" s="22" t="s">
        <v>1</v>
      </c>
      <c r="R127" s="22" t="s">
        <v>1</v>
      </c>
    </row>
    <row r="128" spans="1:18" x14ac:dyDescent="0.2">
      <c r="A128" s="24" t="s">
        <v>10</v>
      </c>
      <c r="B128" s="568" t="str">
        <f>A23</f>
        <v>MÓDULO 1 - COMPOSIÇÃO DA REMUNERAÇÃO</v>
      </c>
      <c r="C128" s="568"/>
      <c r="D128" s="568"/>
      <c r="E128" s="568"/>
      <c r="F128" s="568"/>
      <c r="G128" s="568"/>
      <c r="H128" s="568"/>
      <c r="I128" s="28">
        <f>I32</f>
        <v>1400.81</v>
      </c>
      <c r="J128" s="28">
        <f>J32</f>
        <v>1650.42</v>
      </c>
      <c r="K128" s="28">
        <f>K32</f>
        <v>1650.42</v>
      </c>
      <c r="L128" s="28">
        <f>L32</f>
        <v>1765.45</v>
      </c>
      <c r="M128" s="28">
        <f>M32</f>
        <v>1765.45</v>
      </c>
      <c r="N128" s="28">
        <f t="shared" ref="N128:O128" si="99">N32</f>
        <v>1894.16</v>
      </c>
      <c r="O128" s="28">
        <f t="shared" si="99"/>
        <v>1894.16</v>
      </c>
      <c r="P128" s="28">
        <f t="shared" ref="P128:Q128" si="100">P32</f>
        <v>2007.82</v>
      </c>
      <c r="Q128" s="28">
        <f t="shared" si="100"/>
        <v>2007.82</v>
      </c>
      <c r="R128" s="28">
        <f t="shared" ref="R128" si="101">R32</f>
        <v>2007.82</v>
      </c>
    </row>
    <row r="129" spans="1:18" x14ac:dyDescent="0.2">
      <c r="A129" s="24" t="s">
        <v>11</v>
      </c>
      <c r="B129" s="568" t="str">
        <f>A34</f>
        <v>MÓDULO 2 – ENCARGOS E BENEFÍCIOS ANUAIS, MENSAIS E DIÁRIOS</v>
      </c>
      <c r="C129" s="568"/>
      <c r="D129" s="568"/>
      <c r="E129" s="568"/>
      <c r="F129" s="568"/>
      <c r="G129" s="568"/>
      <c r="H129" s="568"/>
      <c r="I129" s="31">
        <f>I67</f>
        <v>1504.75</v>
      </c>
      <c r="J129" s="31">
        <f>J67</f>
        <v>1785.06</v>
      </c>
      <c r="K129" s="31">
        <f>K67</f>
        <v>1785.06</v>
      </c>
      <c r="L129" s="31">
        <f>L67</f>
        <v>1908.65</v>
      </c>
      <c r="M129" s="31">
        <f>M67</f>
        <v>1908.65</v>
      </c>
      <c r="N129" s="31">
        <f t="shared" ref="N129:O129" si="102">N67</f>
        <v>2126.02</v>
      </c>
      <c r="O129" s="31">
        <f t="shared" si="102"/>
        <v>2126.02</v>
      </c>
      <c r="P129" s="31">
        <f t="shared" ref="P129:Q129" si="103">P67</f>
        <v>2332.39</v>
      </c>
      <c r="Q129" s="31">
        <f t="shared" si="103"/>
        <v>2332.39</v>
      </c>
      <c r="R129" s="31">
        <f t="shared" ref="R129" si="104">R67</f>
        <v>2332.39</v>
      </c>
    </row>
    <row r="130" spans="1:18" x14ac:dyDescent="0.2">
      <c r="A130" s="24" t="s">
        <v>12</v>
      </c>
      <c r="B130" s="568" t="str">
        <f>A69</f>
        <v>MÓDULO 3 – PROVISÃO PARA RESCISÃO</v>
      </c>
      <c r="C130" s="568"/>
      <c r="D130" s="568"/>
      <c r="E130" s="568"/>
      <c r="F130" s="568"/>
      <c r="G130" s="568"/>
      <c r="H130" s="568"/>
      <c r="I130" s="31">
        <f>I77</f>
        <v>49.59</v>
      </c>
      <c r="J130" s="31">
        <f>J77</f>
        <v>58.42</v>
      </c>
      <c r="K130" s="31">
        <f>K77</f>
        <v>58.42</v>
      </c>
      <c r="L130" s="31">
        <f>L77</f>
        <v>62.51</v>
      </c>
      <c r="M130" s="31">
        <f>M77</f>
        <v>62.51</v>
      </c>
      <c r="N130" s="31">
        <f t="shared" ref="N130:O130" si="105">N77</f>
        <v>67.06</v>
      </c>
      <c r="O130" s="31">
        <f t="shared" si="105"/>
        <v>67.06</v>
      </c>
      <c r="P130" s="31">
        <f t="shared" ref="P130:Q130" si="106">P77</f>
        <v>71.06</v>
      </c>
      <c r="Q130" s="31">
        <f t="shared" si="106"/>
        <v>71.06</v>
      </c>
      <c r="R130" s="31">
        <f t="shared" ref="R130" si="107">R77</f>
        <v>8.91</v>
      </c>
    </row>
    <row r="131" spans="1:18" x14ac:dyDescent="0.2">
      <c r="A131" s="25" t="s">
        <v>13</v>
      </c>
      <c r="B131" s="568" t="str">
        <f>A79</f>
        <v>MÓDULO 4 – CUSTO DE REPOSIÇÃO DO PROFISSIONAL AUSENTE</v>
      </c>
      <c r="C131" s="568"/>
      <c r="D131" s="568"/>
      <c r="E131" s="568"/>
      <c r="F131" s="568"/>
      <c r="G131" s="568"/>
      <c r="H131" s="568"/>
      <c r="I131" s="31">
        <f>I97</f>
        <v>14.71</v>
      </c>
      <c r="J131" s="31">
        <f>J97</f>
        <v>17.34</v>
      </c>
      <c r="K131" s="31">
        <f>K97</f>
        <v>17.34</v>
      </c>
      <c r="L131" s="31">
        <f>L97</f>
        <v>18.54</v>
      </c>
      <c r="M131" s="31">
        <f>M97</f>
        <v>18.54</v>
      </c>
      <c r="N131" s="31">
        <f t="shared" ref="N131:O131" si="108">N97</f>
        <v>19.899999999999999</v>
      </c>
      <c r="O131" s="31">
        <f t="shared" si="108"/>
        <v>19.899999999999999</v>
      </c>
      <c r="P131" s="31">
        <f t="shared" ref="P131:Q131" si="109">P97</f>
        <v>21.07</v>
      </c>
      <c r="Q131" s="31">
        <f t="shared" si="109"/>
        <v>21.07</v>
      </c>
      <c r="R131" s="31">
        <f t="shared" ref="R131" si="110">R97</f>
        <v>21.07</v>
      </c>
    </row>
    <row r="132" spans="1:18" x14ac:dyDescent="0.2">
      <c r="A132" s="25" t="s">
        <v>14</v>
      </c>
      <c r="B132" s="568" t="str">
        <f>A99</f>
        <v>MÓDULO 5 – INSUMOS DIVERSOS</v>
      </c>
      <c r="C132" s="568"/>
      <c r="D132" s="568"/>
      <c r="E132" s="568"/>
      <c r="F132" s="568"/>
      <c r="G132" s="568"/>
      <c r="H132" s="568"/>
      <c r="I132" s="31">
        <f>I105</f>
        <v>42.6</v>
      </c>
      <c r="J132" s="31">
        <f>J105</f>
        <v>42.6</v>
      </c>
      <c r="K132" s="31">
        <f>K105</f>
        <v>45.06</v>
      </c>
      <c r="L132" s="31">
        <f>L105</f>
        <v>45.06</v>
      </c>
      <c r="M132" s="31">
        <f>M105</f>
        <v>47.09</v>
      </c>
      <c r="N132" s="31">
        <f t="shared" ref="N132:O132" si="111">N105</f>
        <v>47.09</v>
      </c>
      <c r="O132" s="31">
        <f t="shared" si="111"/>
        <v>49.24</v>
      </c>
      <c r="P132" s="31">
        <f t="shared" ref="P132:Q132" si="112">P105</f>
        <v>49.24</v>
      </c>
      <c r="Q132" s="31">
        <f t="shared" si="112"/>
        <v>51.43</v>
      </c>
      <c r="R132" s="31">
        <f t="shared" ref="R132" si="113">R105</f>
        <v>51.43</v>
      </c>
    </row>
    <row r="133" spans="1:18" x14ac:dyDescent="0.2">
      <c r="A133" s="22"/>
      <c r="B133" s="569" t="s">
        <v>111</v>
      </c>
      <c r="C133" s="569"/>
      <c r="D133" s="569"/>
      <c r="E133" s="569"/>
      <c r="F133" s="569"/>
      <c r="G133" s="569"/>
      <c r="H133" s="569"/>
      <c r="I133" s="32">
        <f>TRUNC(SUM(I128:I132),2)</f>
        <v>3012.46</v>
      </c>
      <c r="J133" s="32">
        <f>TRUNC(SUM(J128:J132),2)</f>
        <v>3553.84</v>
      </c>
      <c r="K133" s="32">
        <f>TRUNC(SUM(K128:K132),2)</f>
        <v>3556.3</v>
      </c>
      <c r="L133" s="32">
        <f>TRUNC(SUM(L128:L132),2)</f>
        <v>3800.21</v>
      </c>
      <c r="M133" s="32">
        <f>TRUNC(SUM(M128:M132),2)</f>
        <v>3802.24</v>
      </c>
      <c r="N133" s="32">
        <f t="shared" ref="N133:O133" si="114">TRUNC(SUM(N128:N132),2)</f>
        <v>4154.2299999999996</v>
      </c>
      <c r="O133" s="32">
        <f t="shared" si="114"/>
        <v>4156.38</v>
      </c>
      <c r="P133" s="32">
        <f t="shared" ref="P133:Q133" si="115">TRUNC(SUM(P128:P132),2)</f>
        <v>4481.58</v>
      </c>
      <c r="Q133" s="32">
        <f t="shared" si="115"/>
        <v>4483.7700000000004</v>
      </c>
      <c r="R133" s="32">
        <f t="shared" ref="R133" si="116">TRUNC(SUM(R128:R132),2)</f>
        <v>4421.62</v>
      </c>
    </row>
    <row r="134" spans="1:18" x14ac:dyDescent="0.2">
      <c r="A134" s="25" t="s">
        <v>15</v>
      </c>
      <c r="B134" s="568" t="str">
        <f>A107</f>
        <v>MÓDULO 6 – CUSTOS INDIRETOS, TRIBUTOS E LUCRO</v>
      </c>
      <c r="C134" s="568"/>
      <c r="D134" s="568"/>
      <c r="E134" s="568"/>
      <c r="F134" s="568"/>
      <c r="G134" s="568"/>
      <c r="H134" s="568"/>
      <c r="I134" s="28">
        <f>I115</f>
        <v>527.35</v>
      </c>
      <c r="J134" s="28">
        <f>J115</f>
        <v>622.1</v>
      </c>
      <c r="K134" s="28">
        <f>K115</f>
        <v>622.54</v>
      </c>
      <c r="L134" s="28">
        <f>L115</f>
        <v>665.24</v>
      </c>
      <c r="M134" s="28">
        <f>M115</f>
        <v>665.59</v>
      </c>
      <c r="N134" s="28">
        <f t="shared" ref="N134:O134" si="117">N115</f>
        <v>727.22</v>
      </c>
      <c r="O134" s="28">
        <f t="shared" si="117"/>
        <v>727.6</v>
      </c>
      <c r="P134" s="28">
        <f t="shared" ref="P134:Q134" si="118">P115</f>
        <v>784.52</v>
      </c>
      <c r="Q134" s="28">
        <f t="shared" si="118"/>
        <v>784.9</v>
      </c>
      <c r="R134" s="28">
        <f t="shared" ref="R134" si="119">R115</f>
        <v>774.04</v>
      </c>
    </row>
    <row r="135" spans="1:18" x14ac:dyDescent="0.2">
      <c r="A135" s="569" t="s">
        <v>112</v>
      </c>
      <c r="B135" s="569"/>
      <c r="C135" s="569"/>
      <c r="D135" s="569"/>
      <c r="E135" s="569"/>
      <c r="F135" s="569"/>
      <c r="G135" s="569"/>
      <c r="H135" s="569"/>
      <c r="I135" s="32">
        <f t="shared" ref="I135:N135" si="120">TRUNC(SUM(I133:I134),2)</f>
        <v>3539.81</v>
      </c>
      <c r="J135" s="32">
        <f t="shared" si="120"/>
        <v>4175.9399999999996</v>
      </c>
      <c r="K135" s="32">
        <f t="shared" si="120"/>
        <v>4178.84</v>
      </c>
      <c r="L135" s="32">
        <f t="shared" si="120"/>
        <v>4465.45</v>
      </c>
      <c r="M135" s="32">
        <f t="shared" si="120"/>
        <v>4467.83</v>
      </c>
      <c r="N135" s="32">
        <f t="shared" si="120"/>
        <v>4881.45</v>
      </c>
      <c r="O135" s="32">
        <f t="shared" ref="O135:R135" si="121">TRUNC(SUM(O133:O134),2)</f>
        <v>4883.9799999999996</v>
      </c>
      <c r="P135" s="32">
        <f t="shared" si="121"/>
        <v>5266.1</v>
      </c>
      <c r="Q135" s="32">
        <f t="shared" ref="Q135" si="122">TRUNC(SUM(Q133:Q134),2)</f>
        <v>5268.67</v>
      </c>
      <c r="R135" s="32">
        <f t="shared" si="121"/>
        <v>5195.66</v>
      </c>
    </row>
    <row r="136" spans="1:18" x14ac:dyDescent="0.2">
      <c r="A136" s="21"/>
      <c r="J136">
        <v>4175.9399999999996</v>
      </c>
      <c r="K136">
        <v>4178.84</v>
      </c>
      <c r="L136" s="303">
        <v>4465.45</v>
      </c>
      <c r="M136" s="153">
        <v>4467.83</v>
      </c>
      <c r="N136" s="153">
        <v>4881.45</v>
      </c>
      <c r="O136" s="303"/>
      <c r="P136" s="153">
        <v>4881.45</v>
      </c>
      <c r="Q136" s="303"/>
      <c r="R136" s="303"/>
    </row>
    <row r="137" spans="1:18" x14ac:dyDescent="0.2">
      <c r="A137" s="21"/>
      <c r="J137" s="21">
        <f>J135-J136</f>
        <v>0</v>
      </c>
      <c r="K137" s="21">
        <f>K135-K136</f>
        <v>0</v>
      </c>
      <c r="L137" s="21">
        <f>L135-L136</f>
        <v>0</v>
      </c>
      <c r="M137" s="21">
        <f>M135-M136</f>
        <v>0</v>
      </c>
      <c r="N137" s="21">
        <f t="shared" ref="N137:O137" si="123">N135-N136</f>
        <v>0</v>
      </c>
      <c r="O137" s="21">
        <f t="shared" si="123"/>
        <v>4883.9799999999996</v>
      </c>
      <c r="P137" s="21">
        <f t="shared" ref="P137:Q137" si="124">P135-P136</f>
        <v>384.65</v>
      </c>
      <c r="Q137" s="21">
        <f t="shared" si="124"/>
        <v>5268.67</v>
      </c>
      <c r="R137" s="21">
        <f t="shared" ref="R137" si="125">R135-R136</f>
        <v>5195.66</v>
      </c>
    </row>
  </sheetData>
  <mergeCells count="132"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55:G55"/>
    <mergeCell ref="B56:G56"/>
    <mergeCell ref="B57:G57"/>
    <mergeCell ref="B58:G58"/>
    <mergeCell ref="B59:G59"/>
    <mergeCell ref="A60:H60"/>
    <mergeCell ref="B49:G49"/>
    <mergeCell ref="A50:G50"/>
    <mergeCell ref="A51:I51"/>
    <mergeCell ref="A52:G52"/>
    <mergeCell ref="B53:G53"/>
    <mergeCell ref="B54:G54"/>
    <mergeCell ref="A67:H67"/>
    <mergeCell ref="A68:I68"/>
    <mergeCell ref="A69:I69"/>
    <mergeCell ref="B70:G70"/>
    <mergeCell ref="B71:G71"/>
    <mergeCell ref="B72:G72"/>
    <mergeCell ref="A61:I61"/>
    <mergeCell ref="A62:I62"/>
    <mergeCell ref="A63:H63"/>
    <mergeCell ref="B64:H64"/>
    <mergeCell ref="B65:H65"/>
    <mergeCell ref="B66:H66"/>
    <mergeCell ref="A79:I79"/>
    <mergeCell ref="A80:G80"/>
    <mergeCell ref="B81:G81"/>
    <mergeCell ref="B82:G82"/>
    <mergeCell ref="B83:G83"/>
    <mergeCell ref="B84:G84"/>
    <mergeCell ref="B73:G73"/>
    <mergeCell ref="B74:G74"/>
    <mergeCell ref="B75:G75"/>
    <mergeCell ref="B76:G76"/>
    <mergeCell ref="A77:G77"/>
    <mergeCell ref="A78:I78"/>
    <mergeCell ref="A91:G91"/>
    <mergeCell ref="A92:I92"/>
    <mergeCell ref="A93:I93"/>
    <mergeCell ref="A94:H94"/>
    <mergeCell ref="B95:H95"/>
    <mergeCell ref="B96:H96"/>
    <mergeCell ref="B85:G85"/>
    <mergeCell ref="B86:G86"/>
    <mergeCell ref="A87:G87"/>
    <mergeCell ref="A88:I88"/>
    <mergeCell ref="A89:G89"/>
    <mergeCell ref="B90:G90"/>
    <mergeCell ref="B103:G103"/>
    <mergeCell ref="B104:G104"/>
    <mergeCell ref="A105:G105"/>
    <mergeCell ref="A106:I106"/>
    <mergeCell ref="A107:I107"/>
    <mergeCell ref="B108:G108"/>
    <mergeCell ref="A97:H97"/>
    <mergeCell ref="A98:I98"/>
    <mergeCell ref="A99:I99"/>
    <mergeCell ref="B100:G100"/>
    <mergeCell ref="B101:G101"/>
    <mergeCell ref="B102:G102"/>
    <mergeCell ref="A115:G115"/>
    <mergeCell ref="B116:I116"/>
    <mergeCell ref="B117:G117"/>
    <mergeCell ref="B118:G118"/>
    <mergeCell ref="B120:G120"/>
    <mergeCell ref="B122:G122"/>
    <mergeCell ref="B109:G109"/>
    <mergeCell ref="B110:G110"/>
    <mergeCell ref="B111:G111"/>
    <mergeCell ref="B112:G112"/>
    <mergeCell ref="B113:G113"/>
    <mergeCell ref="B114:G114"/>
    <mergeCell ref="B131:H131"/>
    <mergeCell ref="B132:H132"/>
    <mergeCell ref="B133:H133"/>
    <mergeCell ref="B134:H134"/>
    <mergeCell ref="A135:H135"/>
    <mergeCell ref="B124:G124"/>
    <mergeCell ref="A126:I126"/>
    <mergeCell ref="A127:H127"/>
    <mergeCell ref="B128:H128"/>
    <mergeCell ref="B129:H129"/>
    <mergeCell ref="B130:H130"/>
  </mergeCells>
  <printOptions horizontalCentered="1"/>
  <pageMargins left="0.51181102362204722" right="0.51181102362204722" top="1.1811023622047245" bottom="0.98425196850393704" header="0.31496062992125984" footer="0.31496062992125984"/>
  <pageSetup paperSize="9" scale="77" firstPageNumber="0" fitToHeight="2" orientation="portrait" r:id="rId1"/>
  <headerFooter>
    <oddHeader>&amp;C&amp;G</oddHeader>
  </headerFooter>
  <rowBreaks count="1" manualBreakCount="1">
    <brk id="110" max="8" man="1"/>
  </rowBreaks>
  <legacyDrawing r:id="rId2"/>
  <legacyDrawingHF r:id="rId3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R137"/>
  <sheetViews>
    <sheetView topLeftCell="A94" zoomScale="80" zoomScaleNormal="80" zoomScaleSheetLayoutView="118" workbookViewId="0">
      <selection activeCell="P110" sqref="P110:R110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9" width="16" bestFit="1" customWidth="1"/>
    <col min="10" max="12" width="19.28515625" bestFit="1" customWidth="1"/>
    <col min="13" max="13" width="21.42578125" customWidth="1"/>
    <col min="14" max="14" width="22.28515625" customWidth="1"/>
    <col min="15" max="18" width="21.42578125" customWidth="1"/>
  </cols>
  <sheetData>
    <row r="1" spans="1:18" x14ac:dyDescent="0.2">
      <c r="A1" s="604" t="s">
        <v>221</v>
      </c>
      <c r="B1" s="604"/>
      <c r="C1" s="604"/>
      <c r="D1" s="604"/>
      <c r="E1" s="604"/>
      <c r="F1" s="604"/>
      <c r="G1" s="604"/>
      <c r="H1" s="604"/>
      <c r="I1" s="604"/>
    </row>
    <row r="2" spans="1:18" x14ac:dyDescent="0.2">
      <c r="A2" s="604" t="s">
        <v>228</v>
      </c>
      <c r="B2" s="604"/>
      <c r="C2" s="604"/>
      <c r="D2" s="604"/>
      <c r="E2" s="604"/>
      <c r="F2" s="604"/>
      <c r="G2" s="604"/>
      <c r="H2" s="604"/>
      <c r="I2" s="604"/>
    </row>
    <row r="3" spans="1:18" x14ac:dyDescent="0.2">
      <c r="A3" s="605" t="s">
        <v>115</v>
      </c>
      <c r="B3" s="605"/>
      <c r="C3" s="605"/>
      <c r="D3" s="606" t="str">
        <f>'Anexo II - PE 0621.2022'!C20</f>
        <v>Copeira</v>
      </c>
      <c r="E3" s="606"/>
      <c r="F3" s="606"/>
      <c r="G3" s="606"/>
      <c r="H3" s="606"/>
      <c r="I3" s="606"/>
    </row>
    <row r="4" spans="1:18" x14ac:dyDescent="0.2">
      <c r="A4" s="607" t="e">
        <f>#REF!</f>
        <v>#REF!</v>
      </c>
      <c r="B4" s="607"/>
      <c r="C4" s="607"/>
      <c r="D4" s="607"/>
      <c r="E4" s="607"/>
      <c r="F4" s="607"/>
      <c r="G4" s="607"/>
      <c r="H4" s="607"/>
      <c r="I4" s="607"/>
      <c r="J4" s="6"/>
      <c r="K4" s="6">
        <v>1.0577432</v>
      </c>
      <c r="L4" s="6"/>
      <c r="M4" s="6">
        <v>1.0450664000000001</v>
      </c>
      <c r="N4" s="6" t="s">
        <v>424</v>
      </c>
      <c r="O4" s="6">
        <v>1.0455987</v>
      </c>
      <c r="P4" s="6"/>
      <c r="Q4" s="433">
        <v>1.0444135000000001</v>
      </c>
      <c r="R4" s="6">
        <v>1</v>
      </c>
    </row>
    <row r="5" spans="1:18" ht="25.5" x14ac:dyDescent="0.2">
      <c r="A5" s="600" t="s">
        <v>31</v>
      </c>
      <c r="B5" s="600"/>
      <c r="C5" s="600"/>
      <c r="D5" s="600"/>
      <c r="E5" s="600"/>
      <c r="F5" s="600"/>
      <c r="G5" s="600"/>
      <c r="H5" s="600"/>
      <c r="I5" s="600"/>
      <c r="J5" s="164" t="s">
        <v>316</v>
      </c>
      <c r="K5" s="164" t="s">
        <v>317</v>
      </c>
      <c r="L5" s="301" t="s">
        <v>382</v>
      </c>
      <c r="M5" s="301" t="s">
        <v>387</v>
      </c>
      <c r="N5" s="335" t="s">
        <v>421</v>
      </c>
      <c r="O5" s="335" t="s">
        <v>422</v>
      </c>
      <c r="P5" s="432" t="s">
        <v>458</v>
      </c>
      <c r="Q5" s="432" t="s">
        <v>459</v>
      </c>
      <c r="R5" s="432" t="s">
        <v>452</v>
      </c>
    </row>
    <row r="6" spans="1:18" x14ac:dyDescent="0.2">
      <c r="A6" s="24" t="s">
        <v>10</v>
      </c>
      <c r="B6" s="568" t="s">
        <v>32</v>
      </c>
      <c r="C6" s="568"/>
      <c r="D6" s="568"/>
      <c r="E6" s="568"/>
      <c r="F6" s="568"/>
      <c r="G6" s="568"/>
      <c r="H6" s="568"/>
      <c r="I6" s="27">
        <v>44249</v>
      </c>
      <c r="J6" s="154">
        <v>44927</v>
      </c>
      <c r="K6" s="154"/>
      <c r="L6" s="154">
        <v>45292</v>
      </c>
      <c r="M6" s="154">
        <v>45292</v>
      </c>
      <c r="N6" s="154">
        <v>45658</v>
      </c>
      <c r="O6" s="305">
        <v>45710</v>
      </c>
      <c r="P6" s="305">
        <v>46023</v>
      </c>
      <c r="Q6" s="305">
        <v>46075</v>
      </c>
      <c r="R6" s="305">
        <v>46092</v>
      </c>
    </row>
    <row r="7" spans="1:18" x14ac:dyDescent="0.2">
      <c r="A7" s="24" t="s">
        <v>11</v>
      </c>
      <c r="B7" s="568" t="s">
        <v>33</v>
      </c>
      <c r="C7" s="568"/>
      <c r="D7" s="568"/>
      <c r="E7" s="568"/>
      <c r="F7" s="568"/>
      <c r="G7" s="568"/>
      <c r="H7" s="568"/>
      <c r="I7" s="25" t="s">
        <v>229</v>
      </c>
      <c r="J7" s="155" t="str">
        <f>I7</f>
        <v>Joinville/SC</v>
      </c>
      <c r="K7" s="155" t="str">
        <f>J7</f>
        <v>Joinville/SC</v>
      </c>
      <c r="L7" s="155" t="str">
        <f>K7</f>
        <v>Joinville/SC</v>
      </c>
      <c r="M7" s="155" t="str">
        <f>L7</f>
        <v>Joinville/SC</v>
      </c>
      <c r="N7" s="160" t="str">
        <f t="shared" ref="N7:O7" si="0">M7</f>
        <v>Joinville/SC</v>
      </c>
      <c r="O7" s="160" t="str">
        <f t="shared" si="0"/>
        <v>Joinville/SC</v>
      </c>
      <c r="P7" s="160" t="s">
        <v>229</v>
      </c>
      <c r="Q7" s="160" t="s">
        <v>229</v>
      </c>
      <c r="R7" s="160" t="str">
        <f>O7</f>
        <v>Joinville/SC</v>
      </c>
    </row>
    <row r="8" spans="1:18" x14ac:dyDescent="0.2">
      <c r="A8" s="24" t="s">
        <v>12</v>
      </c>
      <c r="B8" s="575" t="s">
        <v>51</v>
      </c>
      <c r="C8" s="575"/>
      <c r="D8" s="575"/>
      <c r="E8" s="575"/>
      <c r="F8" s="575"/>
      <c r="G8" s="575"/>
      <c r="H8" s="575"/>
      <c r="I8" s="25" t="s">
        <v>117</v>
      </c>
      <c r="J8" s="155" t="s">
        <v>117</v>
      </c>
      <c r="K8" s="155" t="s">
        <v>117</v>
      </c>
      <c r="L8" s="155" t="s">
        <v>117</v>
      </c>
      <c r="M8" s="155" t="s">
        <v>117</v>
      </c>
      <c r="N8" s="155" t="s">
        <v>117</v>
      </c>
      <c r="O8" s="155" t="s">
        <v>117</v>
      </c>
      <c r="P8" s="155" t="s">
        <v>117</v>
      </c>
      <c r="Q8" s="155" t="s">
        <v>117</v>
      </c>
      <c r="R8" s="155" t="s">
        <v>117</v>
      </c>
    </row>
    <row r="9" spans="1:18" x14ac:dyDescent="0.2">
      <c r="A9" s="24" t="s">
        <v>13</v>
      </c>
      <c r="B9" s="568" t="s">
        <v>34</v>
      </c>
      <c r="C9" s="568"/>
      <c r="D9" s="568"/>
      <c r="E9" s="568"/>
      <c r="F9" s="568"/>
      <c r="G9" s="568"/>
      <c r="H9" s="568"/>
      <c r="I9" s="24">
        <v>12</v>
      </c>
      <c r="J9" s="156">
        <v>12</v>
      </c>
      <c r="K9" s="156">
        <v>12</v>
      </c>
      <c r="L9" s="156">
        <v>12</v>
      </c>
      <c r="M9" s="156">
        <v>12</v>
      </c>
      <c r="N9" s="156">
        <v>12</v>
      </c>
      <c r="O9" s="156">
        <v>12</v>
      </c>
      <c r="P9" s="156">
        <v>12</v>
      </c>
      <c r="Q9" s="156">
        <v>12</v>
      </c>
      <c r="R9" s="156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600" t="s">
        <v>38</v>
      </c>
      <c r="B11" s="600"/>
      <c r="C11" s="600"/>
      <c r="D11" s="600"/>
      <c r="E11" s="600"/>
      <c r="F11" s="600"/>
      <c r="G11" s="600"/>
      <c r="H11" s="600"/>
      <c r="I11" s="600"/>
    </row>
    <row r="12" spans="1:18" x14ac:dyDescent="0.2">
      <c r="A12" s="601" t="s">
        <v>35</v>
      </c>
      <c r="B12" s="601"/>
      <c r="C12" s="601"/>
      <c r="D12" s="601"/>
      <c r="E12" s="601"/>
      <c r="F12" s="601"/>
      <c r="G12" s="37" t="s">
        <v>36</v>
      </c>
      <c r="H12" s="602" t="s">
        <v>37</v>
      </c>
      <c r="I12" s="603"/>
    </row>
    <row r="13" spans="1:18" x14ac:dyDescent="0.2">
      <c r="A13" s="599" t="str">
        <f>D3</f>
        <v>Copeira</v>
      </c>
      <c r="B13" s="599"/>
      <c r="C13" s="599"/>
      <c r="D13" s="599"/>
      <c r="E13" s="599"/>
      <c r="F13" s="599"/>
      <c r="G13" s="542" t="s">
        <v>114</v>
      </c>
      <c r="H13" s="542">
        <f>'Anexo II - PE 0621.2022'!T20</f>
        <v>2</v>
      </c>
      <c r="I13" s="542"/>
    </row>
    <row r="14" spans="1:18" x14ac:dyDescent="0.2">
      <c r="A14" s="599" t="str">
        <f>'Anexo II - PE 0621.2022'!H20</f>
        <v>Posto de 08 (oito) horas diurnas, de segunda a sexta</v>
      </c>
      <c r="B14" s="599"/>
      <c r="C14" s="599"/>
      <c r="D14" s="599"/>
      <c r="E14" s="599"/>
      <c r="F14" s="599"/>
      <c r="G14" s="542"/>
      <c r="H14" s="542"/>
      <c r="I14" s="542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  <c r="N15" s="6"/>
    </row>
    <row r="16" spans="1:18" x14ac:dyDescent="0.2">
      <c r="A16" s="600" t="s">
        <v>52</v>
      </c>
      <c r="B16" s="600"/>
      <c r="C16" s="600"/>
      <c r="D16" s="600"/>
      <c r="E16" s="600"/>
      <c r="F16" s="600"/>
      <c r="G16" s="600"/>
      <c r="H16" s="600"/>
      <c r="I16" s="600"/>
    </row>
    <row r="17" spans="1:18" x14ac:dyDescent="0.2">
      <c r="A17" s="61">
        <v>1</v>
      </c>
      <c r="B17" s="597" t="s">
        <v>9</v>
      </c>
      <c r="C17" s="597"/>
      <c r="D17" s="597"/>
      <c r="E17" s="597"/>
      <c r="F17" s="597"/>
      <c r="G17" s="597"/>
      <c r="H17" s="597"/>
      <c r="I17" s="36" t="str">
        <f>A13</f>
        <v>Copeira</v>
      </c>
      <c r="J17" s="36" t="str">
        <f>I17</f>
        <v>Copeira</v>
      </c>
      <c r="K17" s="36" t="str">
        <f>J17</f>
        <v>Copeira</v>
      </c>
      <c r="L17" s="36" t="str">
        <f>K17</f>
        <v>Copeira</v>
      </c>
      <c r="M17" s="36" t="str">
        <f>L17</f>
        <v>Copeira</v>
      </c>
      <c r="N17" s="36" t="str">
        <f t="shared" ref="N17:O17" si="1">M17</f>
        <v>Copeira</v>
      </c>
      <c r="O17" s="36" t="str">
        <f t="shared" si="1"/>
        <v>Copeira</v>
      </c>
      <c r="P17" s="36" t="str">
        <f t="shared" ref="P17" si="2">O17</f>
        <v>Copeira</v>
      </c>
      <c r="Q17" s="36" t="str">
        <f t="shared" ref="Q17" si="3">P17</f>
        <v>Copeira</v>
      </c>
      <c r="R17" s="36" t="str">
        <f>O17</f>
        <v>Copeira</v>
      </c>
    </row>
    <row r="18" spans="1:18" x14ac:dyDescent="0.2">
      <c r="A18" s="24">
        <v>2</v>
      </c>
      <c r="B18" s="575" t="s">
        <v>53</v>
      </c>
      <c r="C18" s="575"/>
      <c r="D18" s="575"/>
      <c r="E18" s="575"/>
      <c r="F18" s="575"/>
      <c r="G18" s="575"/>
      <c r="H18" s="575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68" t="s">
        <v>8</v>
      </c>
      <c r="C19" s="568"/>
      <c r="D19" s="568"/>
      <c r="E19" s="568"/>
      <c r="F19" s="568"/>
      <c r="G19" s="568"/>
      <c r="H19" s="568"/>
      <c r="I19" s="26">
        <f>1222.93/220*210</f>
        <v>1167.3399999999999</v>
      </c>
      <c r="J19" s="26">
        <v>1440.84</v>
      </c>
      <c r="K19" s="26">
        <v>1440.84</v>
      </c>
      <c r="L19" s="26">
        <v>1541.27</v>
      </c>
      <c r="M19" s="26">
        <f>L19</f>
        <v>1541.27</v>
      </c>
      <c r="N19" s="26">
        <v>1653.63</v>
      </c>
      <c r="O19" s="26">
        <f>N19</f>
        <v>1653.63</v>
      </c>
      <c r="P19" s="26">
        <v>1752.85</v>
      </c>
      <c r="Q19" s="26">
        <f>P19</f>
        <v>1752.85</v>
      </c>
      <c r="R19" s="26">
        <v>1752.85</v>
      </c>
    </row>
    <row r="20" spans="1:18" x14ac:dyDescent="0.2">
      <c r="A20" s="61">
        <v>4</v>
      </c>
      <c r="B20" s="597" t="s">
        <v>7</v>
      </c>
      <c r="C20" s="597"/>
      <c r="D20" s="597"/>
      <c r="E20" s="597"/>
      <c r="F20" s="597"/>
      <c r="G20" s="597"/>
      <c r="H20" s="597"/>
      <c r="I20" s="36" t="str">
        <f>I17</f>
        <v>Copeira</v>
      </c>
      <c r="J20" s="36" t="str">
        <f>I20</f>
        <v>Copeira</v>
      </c>
      <c r="K20" s="36" t="str">
        <f>J20</f>
        <v>Copeira</v>
      </c>
      <c r="L20" s="36" t="str">
        <f>K20</f>
        <v>Copeira</v>
      </c>
      <c r="M20" s="36" t="str">
        <f>L20</f>
        <v>Copeira</v>
      </c>
      <c r="N20" s="336" t="str">
        <f>M20</f>
        <v>Copeira</v>
      </c>
      <c r="O20" s="336" t="str">
        <f>N20</f>
        <v>Copeira</v>
      </c>
      <c r="P20" s="336" t="str">
        <f>O20</f>
        <v>Copeira</v>
      </c>
      <c r="Q20" s="336" t="str">
        <f>P20</f>
        <v>Copeira</v>
      </c>
      <c r="R20" s="336" t="str">
        <f>O20</f>
        <v>Copeira</v>
      </c>
    </row>
    <row r="21" spans="1:18" x14ac:dyDescent="0.2">
      <c r="A21" s="24">
        <v>5</v>
      </c>
      <c r="B21" s="568" t="s">
        <v>6</v>
      </c>
      <c r="C21" s="568"/>
      <c r="D21" s="568"/>
      <c r="E21" s="568"/>
      <c r="F21" s="568"/>
      <c r="G21" s="568"/>
      <c r="H21" s="568"/>
      <c r="I21" s="27">
        <v>44197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>
        <v>45658</v>
      </c>
      <c r="P21" s="27">
        <v>46023</v>
      </c>
      <c r="Q21" s="27">
        <v>46023</v>
      </c>
      <c r="R21" s="27">
        <v>46023</v>
      </c>
    </row>
    <row r="22" spans="1:18" x14ac:dyDescent="0.2">
      <c r="A22" s="598"/>
      <c r="B22" s="598"/>
      <c r="C22" s="598"/>
      <c r="D22" s="598"/>
      <c r="E22" s="598"/>
      <c r="F22" s="598"/>
      <c r="G22" s="598"/>
      <c r="H22" s="598"/>
      <c r="I22" s="598"/>
    </row>
    <row r="23" spans="1:18" x14ac:dyDescent="0.2">
      <c r="A23" s="580" t="s">
        <v>29</v>
      </c>
      <c r="B23" s="580"/>
      <c r="C23" s="580"/>
      <c r="D23" s="580"/>
      <c r="E23" s="580"/>
      <c r="F23" s="580"/>
      <c r="G23" s="580"/>
      <c r="H23" s="580"/>
      <c r="I23" s="580"/>
    </row>
    <row r="24" spans="1:18" x14ac:dyDescent="0.2">
      <c r="A24" s="22">
        <v>1</v>
      </c>
      <c r="B24" s="569" t="s">
        <v>18</v>
      </c>
      <c r="C24" s="569"/>
      <c r="D24" s="569"/>
      <c r="E24" s="569"/>
      <c r="F24" s="569"/>
      <c r="G24" s="569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575" t="s">
        <v>30</v>
      </c>
      <c r="C25" s="575"/>
      <c r="D25" s="575"/>
      <c r="E25" s="575"/>
      <c r="F25" s="575"/>
      <c r="G25" s="575"/>
      <c r="H25" s="59"/>
      <c r="I25" s="28">
        <f>I19</f>
        <v>1167.3399999999999</v>
      </c>
      <c r="J25" s="28">
        <f>J19/220*210</f>
        <v>1375.35</v>
      </c>
      <c r="K25" s="28">
        <f>K19/220*210</f>
        <v>1375.35</v>
      </c>
      <c r="L25" s="28">
        <f>L19/220*210</f>
        <v>1471.21</v>
      </c>
      <c r="M25" s="28">
        <f>M19/220*210</f>
        <v>1471.21</v>
      </c>
      <c r="N25" s="28">
        <f>N19/220*210</f>
        <v>1578.47</v>
      </c>
      <c r="O25" s="28">
        <f t="shared" ref="O25:R25" si="4">O19/220*210</f>
        <v>1578.47</v>
      </c>
      <c r="P25" s="28">
        <f>P19/220*210</f>
        <v>1673.18</v>
      </c>
      <c r="Q25" s="28">
        <f t="shared" ref="Q25" si="5">Q19/220*210</f>
        <v>1673.18</v>
      </c>
      <c r="R25" s="28">
        <f t="shared" si="4"/>
        <v>1673.18</v>
      </c>
    </row>
    <row r="26" spans="1:18" x14ac:dyDescent="0.2">
      <c r="A26" s="22" t="s">
        <v>11</v>
      </c>
      <c r="B26" s="575" t="s">
        <v>54</v>
      </c>
      <c r="C26" s="575"/>
      <c r="D26" s="575"/>
      <c r="E26" s="575"/>
      <c r="F26" s="575"/>
      <c r="G26" s="575"/>
      <c r="H26" s="2"/>
      <c r="I26" s="28">
        <f>I25*H26</f>
        <v>0</v>
      </c>
      <c r="J26" s="28">
        <f>J25*H26</f>
        <v>0</v>
      </c>
      <c r="K26" s="28">
        <f>K25*I26</f>
        <v>0</v>
      </c>
      <c r="L26" s="28">
        <f>L25*J26</f>
        <v>0</v>
      </c>
      <c r="M26" s="28">
        <f t="shared" ref="M26:R26" si="6">M25*$H$26</f>
        <v>0</v>
      </c>
      <c r="N26" s="28">
        <f t="shared" si="6"/>
        <v>0</v>
      </c>
      <c r="O26" s="28">
        <f t="shared" si="6"/>
        <v>0</v>
      </c>
      <c r="P26" s="28">
        <f t="shared" si="6"/>
        <v>0</v>
      </c>
      <c r="Q26" s="28">
        <f t="shared" si="6"/>
        <v>0</v>
      </c>
      <c r="R26" s="28">
        <f t="shared" si="6"/>
        <v>0</v>
      </c>
    </row>
    <row r="27" spans="1:18" x14ac:dyDescent="0.2">
      <c r="A27" s="22" t="s">
        <v>12</v>
      </c>
      <c r="B27" s="575" t="s">
        <v>55</v>
      </c>
      <c r="C27" s="575"/>
      <c r="D27" s="575"/>
      <c r="E27" s="575"/>
      <c r="F27" s="575"/>
      <c r="G27" s="575"/>
      <c r="H27" s="2">
        <v>0</v>
      </c>
      <c r="I27" s="28">
        <f>I25*H27</f>
        <v>0</v>
      </c>
      <c r="J27" s="28">
        <f>J25*H27</f>
        <v>0</v>
      </c>
      <c r="K27" s="28">
        <f>K25*I27</f>
        <v>0</v>
      </c>
      <c r="L27" s="28">
        <f>L25*J27</f>
        <v>0</v>
      </c>
      <c r="M27" s="28">
        <f t="shared" ref="M27:R27" si="7">M25*$H$27</f>
        <v>0</v>
      </c>
      <c r="N27" s="28">
        <f t="shared" si="7"/>
        <v>0</v>
      </c>
      <c r="O27" s="28">
        <f t="shared" si="7"/>
        <v>0</v>
      </c>
      <c r="P27" s="28">
        <f t="shared" si="7"/>
        <v>0</v>
      </c>
      <c r="Q27" s="28">
        <f t="shared" si="7"/>
        <v>0</v>
      </c>
      <c r="R27" s="28">
        <f t="shared" si="7"/>
        <v>0</v>
      </c>
    </row>
    <row r="28" spans="1:18" x14ac:dyDescent="0.2">
      <c r="A28" s="22" t="s">
        <v>13</v>
      </c>
      <c r="B28" s="575" t="s">
        <v>2</v>
      </c>
      <c r="C28" s="575"/>
      <c r="D28" s="575"/>
      <c r="E28" s="575"/>
      <c r="F28" s="575"/>
      <c r="G28" s="575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575" t="s">
        <v>56</v>
      </c>
      <c r="C29" s="575"/>
      <c r="D29" s="575"/>
      <c r="E29" s="575"/>
      <c r="F29" s="575"/>
      <c r="G29" s="575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575" t="s">
        <v>57</v>
      </c>
      <c r="C30" s="575"/>
      <c r="D30" s="575"/>
      <c r="E30" s="575"/>
      <c r="F30" s="575"/>
      <c r="G30" s="575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575" t="s">
        <v>4</v>
      </c>
      <c r="C31" s="575"/>
      <c r="D31" s="575"/>
      <c r="E31" s="575"/>
      <c r="F31" s="575"/>
      <c r="G31" s="575"/>
      <c r="H31" s="2"/>
      <c r="I31" s="28">
        <v>0</v>
      </c>
      <c r="J31" s="28">
        <v>0</v>
      </c>
      <c r="K31" s="28">
        <v>0</v>
      </c>
      <c r="L31" s="28">
        <v>0</v>
      </c>
      <c r="M31" s="28">
        <f>(M28+M29)/25.67*4.33</f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</row>
    <row r="32" spans="1:18" x14ac:dyDescent="0.2">
      <c r="A32" s="569" t="s">
        <v>82</v>
      </c>
      <c r="B32" s="569"/>
      <c r="C32" s="569"/>
      <c r="D32" s="569"/>
      <c r="E32" s="569"/>
      <c r="F32" s="569"/>
      <c r="G32" s="569"/>
      <c r="H32" s="569"/>
      <c r="I32" s="29">
        <f>SUM(I25:I31)</f>
        <v>1167.3399999999999</v>
      </c>
      <c r="J32" s="29">
        <f>SUM(J25:J31)</f>
        <v>1375.35</v>
      </c>
      <c r="K32" s="29">
        <f>SUM(K25:K31)</f>
        <v>1375.35</v>
      </c>
      <c r="L32" s="29">
        <f>SUM(L25:L31)</f>
        <v>1471.21</v>
      </c>
      <c r="M32" s="29">
        <f>SUM(M25:M31)</f>
        <v>1471.21</v>
      </c>
      <c r="N32" s="29">
        <f t="shared" ref="N32:O32" si="8">SUM(N25:N31)</f>
        <v>1578.47</v>
      </c>
      <c r="O32" s="29">
        <f t="shared" si="8"/>
        <v>1578.47</v>
      </c>
      <c r="P32" s="29">
        <f t="shared" ref="P32:Q32" si="9">SUM(P25:P31)</f>
        <v>1673.18</v>
      </c>
      <c r="Q32" s="29">
        <f t="shared" si="9"/>
        <v>1673.18</v>
      </c>
      <c r="R32" s="29">
        <f t="shared" ref="R32" si="10">SUM(R25:R31)</f>
        <v>1673.18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580" t="s">
        <v>58</v>
      </c>
      <c r="B34" s="580"/>
      <c r="C34" s="580"/>
      <c r="D34" s="580"/>
      <c r="E34" s="580"/>
      <c r="F34" s="580"/>
      <c r="G34" s="580"/>
      <c r="H34" s="580"/>
      <c r="I34" s="580"/>
    </row>
    <row r="35" spans="1:18" x14ac:dyDescent="0.2">
      <c r="A35" s="569" t="s">
        <v>72</v>
      </c>
      <c r="B35" s="569"/>
      <c r="C35" s="569"/>
      <c r="D35" s="569"/>
      <c r="E35" s="569"/>
      <c r="F35" s="569"/>
      <c r="G35" s="569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575" t="s">
        <v>60</v>
      </c>
      <c r="C36" s="575"/>
      <c r="D36" s="575"/>
      <c r="E36" s="575"/>
      <c r="F36" s="575"/>
      <c r="G36" s="575"/>
      <c r="H36" s="1">
        <v>8.3299999999999999E-2</v>
      </c>
      <c r="I36" s="28">
        <f>I32*H36</f>
        <v>97.24</v>
      </c>
      <c r="J36" s="28">
        <f>J32*H36</f>
        <v>114.57</v>
      </c>
      <c r="K36" s="28">
        <f>K32*H36</f>
        <v>114.57</v>
      </c>
      <c r="L36" s="28">
        <f t="shared" ref="L36:R36" si="11">L32*$H$36</f>
        <v>122.55</v>
      </c>
      <c r="M36" s="28">
        <f t="shared" si="11"/>
        <v>122.55</v>
      </c>
      <c r="N36" s="28">
        <f t="shared" si="11"/>
        <v>131.49</v>
      </c>
      <c r="O36" s="28">
        <f t="shared" si="11"/>
        <v>131.49</v>
      </c>
      <c r="P36" s="28">
        <f t="shared" si="11"/>
        <v>139.38</v>
      </c>
      <c r="Q36" s="28">
        <f t="shared" si="11"/>
        <v>139.38</v>
      </c>
      <c r="R36" s="28">
        <f t="shared" si="11"/>
        <v>139.38</v>
      </c>
    </row>
    <row r="37" spans="1:18" x14ac:dyDescent="0.2">
      <c r="A37" s="22" t="s">
        <v>11</v>
      </c>
      <c r="B37" s="575" t="s">
        <v>113</v>
      </c>
      <c r="C37" s="575"/>
      <c r="D37" s="575"/>
      <c r="E37" s="575"/>
      <c r="F37" s="575"/>
      <c r="G37" s="575"/>
      <c r="H37" s="23">
        <v>0.1111</v>
      </c>
      <c r="I37" s="28">
        <f>I32*H37</f>
        <v>129.69</v>
      </c>
      <c r="J37" s="28">
        <f>J32*H37</f>
        <v>152.80000000000001</v>
      </c>
      <c r="K37" s="28">
        <f>K32*H37</f>
        <v>152.80000000000001</v>
      </c>
      <c r="L37" s="28">
        <f t="shared" ref="L37:R37" si="12">L32*$H$37</f>
        <v>163.44999999999999</v>
      </c>
      <c r="M37" s="28">
        <f t="shared" si="12"/>
        <v>163.44999999999999</v>
      </c>
      <c r="N37" s="28">
        <f t="shared" si="12"/>
        <v>175.37</v>
      </c>
      <c r="O37" s="28">
        <f t="shared" si="12"/>
        <v>175.37</v>
      </c>
      <c r="P37" s="28">
        <f t="shared" si="12"/>
        <v>185.89</v>
      </c>
      <c r="Q37" s="28">
        <f t="shared" si="12"/>
        <v>185.89</v>
      </c>
      <c r="R37" s="28">
        <f t="shared" si="12"/>
        <v>185.89</v>
      </c>
    </row>
    <row r="38" spans="1:18" x14ac:dyDescent="0.2">
      <c r="A38" s="90" t="s">
        <v>12</v>
      </c>
      <c r="B38" s="592" t="s">
        <v>205</v>
      </c>
      <c r="C38" s="593"/>
      <c r="D38" s="593"/>
      <c r="E38" s="593"/>
      <c r="F38" s="593"/>
      <c r="G38" s="594"/>
      <c r="H38" s="88">
        <f>(H50*(H36+H37))</f>
        <v>7.4300000000000005E-2</v>
      </c>
      <c r="I38" s="89">
        <f>H38*I32</f>
        <v>86.73</v>
      </c>
      <c r="J38" s="89">
        <f>H38*J32</f>
        <v>102.19</v>
      </c>
      <c r="K38" s="89">
        <f>H38*K32</f>
        <v>102.19</v>
      </c>
      <c r="L38" s="89">
        <f t="shared" ref="L38:R38" si="13">$H$38*L32</f>
        <v>109.31</v>
      </c>
      <c r="M38" s="89">
        <f t="shared" si="13"/>
        <v>109.31</v>
      </c>
      <c r="N38" s="89">
        <f t="shared" si="13"/>
        <v>117.28</v>
      </c>
      <c r="O38" s="89">
        <f t="shared" si="13"/>
        <v>117.28</v>
      </c>
      <c r="P38" s="89">
        <f t="shared" si="13"/>
        <v>124.32</v>
      </c>
      <c r="Q38" s="89">
        <f t="shared" si="13"/>
        <v>124.32</v>
      </c>
      <c r="R38" s="89">
        <f t="shared" si="13"/>
        <v>124.32</v>
      </c>
    </row>
    <row r="39" spans="1:18" x14ac:dyDescent="0.2">
      <c r="A39" s="569" t="s">
        <v>61</v>
      </c>
      <c r="B39" s="569"/>
      <c r="C39" s="569"/>
      <c r="D39" s="569"/>
      <c r="E39" s="569"/>
      <c r="F39" s="569"/>
      <c r="G39" s="569"/>
      <c r="H39" s="4">
        <f>TRUNC(SUM(H36:H38),4)</f>
        <v>0.26869999999999999</v>
      </c>
      <c r="I39" s="29">
        <f>SUM(I36:I38)</f>
        <v>313.66000000000003</v>
      </c>
      <c r="J39" s="29">
        <f>SUM(J36:J38)</f>
        <v>369.56</v>
      </c>
      <c r="K39" s="29">
        <f>SUM(K36:K38)</f>
        <v>369.56</v>
      </c>
      <c r="L39" s="29">
        <f>SUM(L36:L38)</f>
        <v>395.31</v>
      </c>
      <c r="M39" s="29">
        <f>SUM(M36:M38)</f>
        <v>395.31</v>
      </c>
      <c r="N39" s="29">
        <f t="shared" ref="N39:O39" si="14">SUM(N36:N38)</f>
        <v>424.14</v>
      </c>
      <c r="O39" s="29">
        <f t="shared" si="14"/>
        <v>424.14</v>
      </c>
      <c r="P39" s="29">
        <f t="shared" ref="P39:Q39" si="15">SUM(P36:P38)</f>
        <v>449.59</v>
      </c>
      <c r="Q39" s="29">
        <f t="shared" si="15"/>
        <v>449.59</v>
      </c>
      <c r="R39" s="29">
        <f t="shared" ref="R39" si="16">SUM(R36:R38)</f>
        <v>449.59</v>
      </c>
    </row>
    <row r="40" spans="1:18" x14ac:dyDescent="0.2">
      <c r="A40" s="595"/>
      <c r="B40" s="596"/>
      <c r="C40" s="596"/>
      <c r="D40" s="596"/>
      <c r="E40" s="596"/>
      <c r="F40" s="596"/>
      <c r="G40" s="596"/>
      <c r="H40" s="596"/>
      <c r="I40" s="596"/>
    </row>
    <row r="41" spans="1:18" x14ac:dyDescent="0.2">
      <c r="A41" s="569" t="s">
        <v>73</v>
      </c>
      <c r="B41" s="569"/>
      <c r="C41" s="569"/>
      <c r="D41" s="569"/>
      <c r="E41" s="569"/>
      <c r="F41" s="569"/>
      <c r="G41" s="569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575" t="s">
        <v>64</v>
      </c>
      <c r="C42" s="575"/>
      <c r="D42" s="575"/>
      <c r="E42" s="575"/>
      <c r="F42" s="575"/>
      <c r="G42" s="575"/>
      <c r="H42" s="1">
        <v>0.2</v>
      </c>
      <c r="I42" s="28">
        <f>($I$32)*H42</f>
        <v>233.47</v>
      </c>
      <c r="J42" s="28">
        <f t="shared" ref="J42:J49" si="17">($J$32)*H42</f>
        <v>275.07</v>
      </c>
      <c r="K42" s="28">
        <f t="shared" ref="K42:K49" si="18">($J$32)*H42</f>
        <v>275.07</v>
      </c>
      <c r="L42" s="28">
        <f t="shared" ref="L42:R42" si="19">(L32)*$H$42</f>
        <v>294.24</v>
      </c>
      <c r="M42" s="28">
        <f t="shared" si="19"/>
        <v>294.24</v>
      </c>
      <c r="N42" s="28">
        <f t="shared" si="19"/>
        <v>315.69</v>
      </c>
      <c r="O42" s="28">
        <f t="shared" si="19"/>
        <v>315.69</v>
      </c>
      <c r="P42" s="28">
        <f t="shared" si="19"/>
        <v>334.64</v>
      </c>
      <c r="Q42" s="28">
        <f t="shared" si="19"/>
        <v>334.64</v>
      </c>
      <c r="R42" s="28">
        <f t="shared" si="19"/>
        <v>334.64</v>
      </c>
    </row>
    <row r="43" spans="1:18" x14ac:dyDescent="0.2">
      <c r="A43" s="22" t="s">
        <v>11</v>
      </c>
      <c r="B43" s="575" t="s">
        <v>65</v>
      </c>
      <c r="C43" s="575"/>
      <c r="D43" s="575"/>
      <c r="E43" s="575"/>
      <c r="F43" s="575"/>
      <c r="G43" s="575"/>
      <c r="H43" s="1">
        <v>2.5000000000000001E-2</v>
      </c>
      <c r="I43" s="28">
        <f t="shared" ref="I43:I49" si="20">($I$32)*H43</f>
        <v>29.18</v>
      </c>
      <c r="J43" s="28">
        <f t="shared" si="17"/>
        <v>34.380000000000003</v>
      </c>
      <c r="K43" s="28">
        <f t="shared" si="18"/>
        <v>34.380000000000003</v>
      </c>
      <c r="L43" s="28">
        <f t="shared" ref="L43:R43" si="21">(L32)*$H$43</f>
        <v>36.78</v>
      </c>
      <c r="M43" s="28">
        <f t="shared" si="21"/>
        <v>36.78</v>
      </c>
      <c r="N43" s="28">
        <f t="shared" si="21"/>
        <v>39.46</v>
      </c>
      <c r="O43" s="28">
        <f t="shared" si="21"/>
        <v>39.46</v>
      </c>
      <c r="P43" s="28">
        <f t="shared" si="21"/>
        <v>41.83</v>
      </c>
      <c r="Q43" s="28">
        <f t="shared" si="21"/>
        <v>41.83</v>
      </c>
      <c r="R43" s="28">
        <f t="shared" si="21"/>
        <v>41.83</v>
      </c>
    </row>
    <row r="44" spans="1:18" x14ac:dyDescent="0.2">
      <c r="A44" s="22" t="s">
        <v>12</v>
      </c>
      <c r="B44" s="575" t="s">
        <v>66</v>
      </c>
      <c r="C44" s="575"/>
      <c r="D44" s="575"/>
      <c r="E44" s="575"/>
      <c r="F44" s="575"/>
      <c r="G44" s="575"/>
      <c r="H44" s="10">
        <f>3%*1.4694</f>
        <v>4.4080000000000001E-2</v>
      </c>
      <c r="I44" s="28">
        <f t="shared" si="20"/>
        <v>51.46</v>
      </c>
      <c r="J44" s="28">
        <f t="shared" si="17"/>
        <v>60.63</v>
      </c>
      <c r="K44" s="28">
        <f t="shared" si="18"/>
        <v>60.63</v>
      </c>
      <c r="L44" s="28">
        <f t="shared" ref="L44:R44" si="22">(L32)*$H$44</f>
        <v>64.849999999999994</v>
      </c>
      <c r="M44" s="28">
        <f t="shared" si="22"/>
        <v>64.849999999999994</v>
      </c>
      <c r="N44" s="28">
        <f t="shared" si="22"/>
        <v>69.58</v>
      </c>
      <c r="O44" s="28">
        <f t="shared" si="22"/>
        <v>69.58</v>
      </c>
      <c r="P44" s="28">
        <f t="shared" si="22"/>
        <v>73.75</v>
      </c>
      <c r="Q44" s="28">
        <f t="shared" si="22"/>
        <v>73.75</v>
      </c>
      <c r="R44" s="28">
        <f t="shared" si="22"/>
        <v>73.75</v>
      </c>
    </row>
    <row r="45" spans="1:18" x14ac:dyDescent="0.2">
      <c r="A45" s="22" t="s">
        <v>13</v>
      </c>
      <c r="B45" s="575" t="s">
        <v>63</v>
      </c>
      <c r="C45" s="575"/>
      <c r="D45" s="575"/>
      <c r="E45" s="575"/>
      <c r="F45" s="575"/>
      <c r="G45" s="575"/>
      <c r="H45" s="1">
        <v>1.4999999999999999E-2</v>
      </c>
      <c r="I45" s="28">
        <f t="shared" si="20"/>
        <v>17.510000000000002</v>
      </c>
      <c r="J45" s="28">
        <f t="shared" si="17"/>
        <v>20.63</v>
      </c>
      <c r="K45" s="28">
        <f t="shared" si="18"/>
        <v>20.63</v>
      </c>
      <c r="L45" s="28">
        <f t="shared" ref="L45:R45" si="23">(L32)*$H$45</f>
        <v>22.07</v>
      </c>
      <c r="M45" s="28">
        <f t="shared" si="23"/>
        <v>22.07</v>
      </c>
      <c r="N45" s="28">
        <f t="shared" si="23"/>
        <v>23.68</v>
      </c>
      <c r="O45" s="28">
        <f t="shared" si="23"/>
        <v>23.68</v>
      </c>
      <c r="P45" s="28">
        <f t="shared" si="23"/>
        <v>25.1</v>
      </c>
      <c r="Q45" s="28">
        <f t="shared" si="23"/>
        <v>25.1</v>
      </c>
      <c r="R45" s="28">
        <f t="shared" si="23"/>
        <v>25.1</v>
      </c>
    </row>
    <row r="46" spans="1:18" x14ac:dyDescent="0.2">
      <c r="A46" s="22" t="s">
        <v>14</v>
      </c>
      <c r="B46" s="575" t="s">
        <v>67</v>
      </c>
      <c r="C46" s="575"/>
      <c r="D46" s="575"/>
      <c r="E46" s="575"/>
      <c r="F46" s="575"/>
      <c r="G46" s="575"/>
      <c r="H46" s="1">
        <v>0.01</v>
      </c>
      <c r="I46" s="28">
        <f t="shared" si="20"/>
        <v>11.67</v>
      </c>
      <c r="J46" s="28">
        <f t="shared" si="17"/>
        <v>13.75</v>
      </c>
      <c r="K46" s="28">
        <f t="shared" si="18"/>
        <v>13.75</v>
      </c>
      <c r="L46" s="28">
        <f t="shared" ref="L46:R46" si="24">(L32)*$H$46</f>
        <v>14.71</v>
      </c>
      <c r="M46" s="28">
        <f t="shared" si="24"/>
        <v>14.71</v>
      </c>
      <c r="N46" s="28">
        <f t="shared" si="24"/>
        <v>15.78</v>
      </c>
      <c r="O46" s="28">
        <f t="shared" si="24"/>
        <v>15.78</v>
      </c>
      <c r="P46" s="28">
        <f t="shared" si="24"/>
        <v>16.73</v>
      </c>
      <c r="Q46" s="28">
        <f t="shared" si="24"/>
        <v>16.73</v>
      </c>
      <c r="R46" s="28">
        <f t="shared" si="24"/>
        <v>16.73</v>
      </c>
    </row>
    <row r="47" spans="1:18" x14ac:dyDescent="0.2">
      <c r="A47" s="22" t="s">
        <v>15</v>
      </c>
      <c r="B47" s="575" t="s">
        <v>68</v>
      </c>
      <c r="C47" s="575"/>
      <c r="D47" s="575"/>
      <c r="E47" s="575"/>
      <c r="F47" s="575"/>
      <c r="G47" s="575"/>
      <c r="H47" s="1">
        <v>6.0000000000000001E-3</v>
      </c>
      <c r="I47" s="28">
        <f t="shared" si="20"/>
        <v>7</v>
      </c>
      <c r="J47" s="28">
        <f t="shared" si="17"/>
        <v>8.25</v>
      </c>
      <c r="K47" s="28">
        <f t="shared" si="18"/>
        <v>8.25</v>
      </c>
      <c r="L47" s="28">
        <f t="shared" ref="L47:R47" si="25">(L32)*$H$47</f>
        <v>8.83</v>
      </c>
      <c r="M47" s="28">
        <f t="shared" si="25"/>
        <v>8.83</v>
      </c>
      <c r="N47" s="28">
        <f t="shared" si="25"/>
        <v>9.4700000000000006</v>
      </c>
      <c r="O47" s="28">
        <f t="shared" si="25"/>
        <v>9.4700000000000006</v>
      </c>
      <c r="P47" s="28">
        <f t="shared" si="25"/>
        <v>10.039999999999999</v>
      </c>
      <c r="Q47" s="28">
        <f t="shared" si="25"/>
        <v>10.039999999999999</v>
      </c>
      <c r="R47" s="28">
        <f t="shared" si="25"/>
        <v>10.039999999999999</v>
      </c>
    </row>
    <row r="48" spans="1:18" x14ac:dyDescent="0.2">
      <c r="A48" s="22" t="s">
        <v>16</v>
      </c>
      <c r="B48" s="575" t="s">
        <v>69</v>
      </c>
      <c r="C48" s="575"/>
      <c r="D48" s="575"/>
      <c r="E48" s="575"/>
      <c r="F48" s="575"/>
      <c r="G48" s="575"/>
      <c r="H48" s="1">
        <v>2E-3</v>
      </c>
      <c r="I48" s="28">
        <f t="shared" si="20"/>
        <v>2.33</v>
      </c>
      <c r="J48" s="28">
        <f t="shared" si="17"/>
        <v>2.75</v>
      </c>
      <c r="K48" s="28">
        <f t="shared" si="18"/>
        <v>2.75</v>
      </c>
      <c r="L48" s="28">
        <f t="shared" ref="L48:R48" si="26">(L32)*$H$48</f>
        <v>2.94</v>
      </c>
      <c r="M48" s="28">
        <f t="shared" si="26"/>
        <v>2.94</v>
      </c>
      <c r="N48" s="28">
        <f t="shared" si="26"/>
        <v>3.16</v>
      </c>
      <c r="O48" s="28">
        <f t="shared" si="26"/>
        <v>3.16</v>
      </c>
      <c r="P48" s="28">
        <f t="shared" si="26"/>
        <v>3.35</v>
      </c>
      <c r="Q48" s="28">
        <f t="shared" si="26"/>
        <v>3.35</v>
      </c>
      <c r="R48" s="28">
        <f t="shared" si="26"/>
        <v>3.35</v>
      </c>
    </row>
    <row r="49" spans="1:18" x14ac:dyDescent="0.2">
      <c r="A49" s="22" t="s">
        <v>17</v>
      </c>
      <c r="B49" s="575" t="s">
        <v>70</v>
      </c>
      <c r="C49" s="575"/>
      <c r="D49" s="575"/>
      <c r="E49" s="575"/>
      <c r="F49" s="575"/>
      <c r="G49" s="575"/>
      <c r="H49" s="1">
        <v>0.08</v>
      </c>
      <c r="I49" s="28">
        <f t="shared" si="20"/>
        <v>93.39</v>
      </c>
      <c r="J49" s="28">
        <f t="shared" si="17"/>
        <v>110.03</v>
      </c>
      <c r="K49" s="28">
        <f t="shared" si="18"/>
        <v>110.03</v>
      </c>
      <c r="L49" s="28">
        <f t="shared" ref="L49:R49" si="27">(L32)*$H$49</f>
        <v>117.7</v>
      </c>
      <c r="M49" s="28">
        <f t="shared" si="27"/>
        <v>117.7</v>
      </c>
      <c r="N49" s="28">
        <f t="shared" si="27"/>
        <v>126.28</v>
      </c>
      <c r="O49" s="28">
        <f t="shared" si="27"/>
        <v>126.28</v>
      </c>
      <c r="P49" s="28">
        <f t="shared" si="27"/>
        <v>133.85</v>
      </c>
      <c r="Q49" s="28">
        <f t="shared" si="27"/>
        <v>133.85</v>
      </c>
      <c r="R49" s="28">
        <f t="shared" si="27"/>
        <v>133.85</v>
      </c>
    </row>
    <row r="50" spans="1:18" x14ac:dyDescent="0.2">
      <c r="A50" s="569" t="s">
        <v>71</v>
      </c>
      <c r="B50" s="569"/>
      <c r="C50" s="569"/>
      <c r="D50" s="569"/>
      <c r="E50" s="569"/>
      <c r="F50" s="569"/>
      <c r="G50" s="569"/>
      <c r="H50" s="4">
        <f>SUM(H42:H49)</f>
        <v>0.3821</v>
      </c>
      <c r="I50" s="29">
        <f>TRUNC(SUM(I42:I49),2)</f>
        <v>446.01</v>
      </c>
      <c r="J50" s="29">
        <f>TRUNC(SUM(J42:J49),2)</f>
        <v>525.49</v>
      </c>
      <c r="K50" s="29">
        <f>TRUNC(SUM(K42:K49),2)</f>
        <v>525.49</v>
      </c>
      <c r="L50" s="29">
        <f>TRUNC(SUM(L42:L49),2)</f>
        <v>562.12</v>
      </c>
      <c r="M50" s="29">
        <f>TRUNC(SUM(M42:M49),2)</f>
        <v>562.12</v>
      </c>
      <c r="N50" s="29">
        <f t="shared" ref="N50:O50" si="28">TRUNC(SUM(N42:N49),2)</f>
        <v>603.1</v>
      </c>
      <c r="O50" s="29">
        <f t="shared" si="28"/>
        <v>603.1</v>
      </c>
      <c r="P50" s="29">
        <f t="shared" ref="P50:Q50" si="29">TRUNC(SUM(P42:P49),2)</f>
        <v>639.29</v>
      </c>
      <c r="Q50" s="29">
        <f t="shared" si="29"/>
        <v>639.29</v>
      </c>
      <c r="R50" s="29">
        <f t="shared" ref="R50" si="30">TRUNC(SUM(R42:R49),2)</f>
        <v>639.29</v>
      </c>
    </row>
    <row r="51" spans="1:18" x14ac:dyDescent="0.2">
      <c r="A51" s="587"/>
      <c r="B51" s="587"/>
      <c r="C51" s="587"/>
      <c r="D51" s="587"/>
      <c r="E51" s="587"/>
      <c r="F51" s="587"/>
      <c r="G51" s="587"/>
      <c r="H51" s="587"/>
      <c r="I51" s="588"/>
    </row>
    <row r="52" spans="1:18" x14ac:dyDescent="0.2">
      <c r="A52" s="569" t="s">
        <v>74</v>
      </c>
      <c r="B52" s="569"/>
      <c r="C52" s="569"/>
      <c r="D52" s="569"/>
      <c r="E52" s="569"/>
      <c r="F52" s="569"/>
      <c r="G52" s="569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577" t="s">
        <v>249</v>
      </c>
      <c r="C53" s="577"/>
      <c r="D53" s="577"/>
      <c r="E53" s="577"/>
      <c r="F53" s="577"/>
      <c r="G53" s="577"/>
      <c r="H53" s="25" t="s">
        <v>0</v>
      </c>
      <c r="I53" s="30">
        <f>(4.75*42)-(I19*6%)</f>
        <v>129.46</v>
      </c>
      <c r="J53" s="30">
        <f>(5.25*42)-(J25*6%)</f>
        <v>137.97999999999999</v>
      </c>
      <c r="K53" s="30">
        <f>(5.25*42)-(K25*6%)</f>
        <v>137.97999999999999</v>
      </c>
      <c r="L53" s="30">
        <f>(5.5*42)-(L19*6%)</f>
        <v>138.52000000000001</v>
      </c>
      <c r="M53" s="159">
        <f>(5.5*42)-(M19*6%)</f>
        <v>138.52000000000001</v>
      </c>
      <c r="N53" s="152">
        <f>(6.25*42)-(N19*6%)</f>
        <v>163.28</v>
      </c>
      <c r="O53" s="152">
        <f>(6.25*42)-(O19*6%)</f>
        <v>163.28</v>
      </c>
      <c r="P53" s="152">
        <f>(6.5*42)-(P19*6%)</f>
        <v>167.83</v>
      </c>
      <c r="Q53" s="152">
        <f>(6.5*42)-(Q19*6%)</f>
        <v>167.83</v>
      </c>
      <c r="R53" s="152">
        <f>(6.5*42)-(R19*6%)</f>
        <v>167.83</v>
      </c>
    </row>
    <row r="54" spans="1:18" hidden="1" x14ac:dyDescent="0.2">
      <c r="A54" s="22"/>
      <c r="B54" s="589" t="s">
        <v>199</v>
      </c>
      <c r="C54" s="590"/>
      <c r="D54" s="590"/>
      <c r="E54" s="590"/>
      <c r="F54" s="590"/>
      <c r="G54" s="591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577" t="s">
        <v>120</v>
      </c>
      <c r="C55" s="577"/>
      <c r="D55" s="577"/>
      <c r="E55" s="577"/>
      <c r="F55" s="577"/>
      <c r="G55" s="577"/>
      <c r="H55" s="25" t="s">
        <v>0</v>
      </c>
      <c r="I55" s="30">
        <f>(18.23*21*0.99)</f>
        <v>379</v>
      </c>
      <c r="J55" s="30">
        <f>(21.27*21*0.99)</f>
        <v>442.2</v>
      </c>
      <c r="K55" s="30">
        <f>(21.27*21*0.99)</f>
        <v>442.2</v>
      </c>
      <c r="L55" s="30">
        <f>(22.55*21*0.99)</f>
        <v>468.81</v>
      </c>
      <c r="M55" s="30">
        <f>(22.55*21*0.99)</f>
        <v>468.81</v>
      </c>
      <c r="N55" s="30">
        <f>(27.29*21*0.99)</f>
        <v>567.36</v>
      </c>
      <c r="O55" s="30">
        <f>(27.29*21*0.99)</f>
        <v>567.36</v>
      </c>
      <c r="P55" s="30">
        <f>(33*21*0.99)</f>
        <v>686.07</v>
      </c>
      <c r="Q55" s="30">
        <f>(33*21*0.99)</f>
        <v>686.07</v>
      </c>
      <c r="R55" s="30">
        <f>(33*21*0.99)</f>
        <v>686.07</v>
      </c>
    </row>
    <row r="56" spans="1:18" x14ac:dyDescent="0.2">
      <c r="A56" s="22" t="s">
        <v>13</v>
      </c>
      <c r="B56" s="577" t="s">
        <v>121</v>
      </c>
      <c r="C56" s="577"/>
      <c r="D56" s="577"/>
      <c r="E56" s="577"/>
      <c r="F56" s="577"/>
      <c r="G56" s="577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589" t="s">
        <v>124</v>
      </c>
      <c r="C57" s="590"/>
      <c r="D57" s="590"/>
      <c r="E57" s="590"/>
      <c r="F57" s="590"/>
      <c r="G57" s="591"/>
      <c r="H57" s="25"/>
      <c r="I57" s="30">
        <f>(I32*0.01%)</f>
        <v>0.12</v>
      </c>
      <c r="J57" s="30">
        <f>(J32*0.01%)</f>
        <v>0.14000000000000001</v>
      </c>
      <c r="K57" s="30">
        <f>(K32*0.01%)</f>
        <v>0.14000000000000001</v>
      </c>
      <c r="L57" s="30">
        <f>(L32*0.01%)</f>
        <v>0.15</v>
      </c>
      <c r="M57" s="30">
        <f>(M32*0.01%)</f>
        <v>0.15</v>
      </c>
      <c r="N57" s="30">
        <f t="shared" ref="N57:O57" si="31">(N32*0.01%)</f>
        <v>0.16</v>
      </c>
      <c r="O57" s="30">
        <f t="shared" si="31"/>
        <v>0.16</v>
      </c>
      <c r="P57" s="30">
        <f t="shared" ref="P57:Q57" si="32">(P32*0.01%)</f>
        <v>0.17</v>
      </c>
      <c r="Q57" s="30">
        <f t="shared" si="32"/>
        <v>0.17</v>
      </c>
      <c r="R57" s="30">
        <f t="shared" ref="R57" si="33">(R32*0.01%)</f>
        <v>0.17</v>
      </c>
    </row>
    <row r="58" spans="1:18" x14ac:dyDescent="0.2">
      <c r="A58" s="22" t="s">
        <v>15</v>
      </c>
      <c r="B58" s="589" t="s">
        <v>123</v>
      </c>
      <c r="C58" s="590"/>
      <c r="D58" s="590"/>
      <c r="E58" s="590"/>
      <c r="F58" s="590"/>
      <c r="G58" s="591"/>
      <c r="H58" s="40">
        <v>0.05</v>
      </c>
      <c r="I58" s="30">
        <f>I32*H58</f>
        <v>58.37</v>
      </c>
      <c r="J58" s="30">
        <f>J32*7%</f>
        <v>96.27</v>
      </c>
      <c r="K58" s="30">
        <f>K32*7%</f>
        <v>96.27</v>
      </c>
      <c r="L58" s="30">
        <f>L32*7%</f>
        <v>102.98</v>
      </c>
      <c r="M58" s="30">
        <f>M32*7%</f>
        <v>102.98</v>
      </c>
      <c r="N58" s="30">
        <f t="shared" ref="N58:O58" si="34">N32*7%</f>
        <v>110.49</v>
      </c>
      <c r="O58" s="30">
        <f t="shared" si="34"/>
        <v>110.49</v>
      </c>
      <c r="P58" s="30">
        <f t="shared" ref="P58:Q58" si="35">P32*7%</f>
        <v>117.12</v>
      </c>
      <c r="Q58" s="30">
        <f t="shared" si="35"/>
        <v>117.12</v>
      </c>
      <c r="R58" s="30">
        <f t="shared" ref="R58" si="36">R32*7%</f>
        <v>117.12</v>
      </c>
    </row>
    <row r="59" spans="1:18" x14ac:dyDescent="0.2">
      <c r="A59" s="22" t="s">
        <v>16</v>
      </c>
      <c r="B59" s="589" t="s">
        <v>122</v>
      </c>
      <c r="C59" s="590"/>
      <c r="D59" s="590"/>
      <c r="E59" s="590"/>
      <c r="F59" s="590"/>
      <c r="G59" s="591"/>
      <c r="H59" s="25" t="s">
        <v>0</v>
      </c>
      <c r="I59" s="30">
        <f>(I25+I27)*0.25%</f>
        <v>2.92</v>
      </c>
      <c r="J59" s="30">
        <f>(J25+J27)*0.25%</f>
        <v>3.44</v>
      </c>
      <c r="K59" s="30">
        <f>(K25+K27)*0.25%</f>
        <v>3.44</v>
      </c>
      <c r="L59" s="30">
        <f t="shared" ref="L59:R59" si="37">(L25+L27)*1%</f>
        <v>14.71</v>
      </c>
      <c r="M59" s="30">
        <f t="shared" si="37"/>
        <v>14.71</v>
      </c>
      <c r="N59" s="30">
        <f t="shared" si="37"/>
        <v>15.78</v>
      </c>
      <c r="O59" s="30">
        <f t="shared" si="37"/>
        <v>15.78</v>
      </c>
      <c r="P59" s="30">
        <f t="shared" si="37"/>
        <v>16.73</v>
      </c>
      <c r="Q59" s="30">
        <f t="shared" si="37"/>
        <v>16.73</v>
      </c>
      <c r="R59" s="30">
        <f t="shared" si="37"/>
        <v>16.73</v>
      </c>
    </row>
    <row r="60" spans="1:18" x14ac:dyDescent="0.2">
      <c r="A60" s="569" t="s">
        <v>75</v>
      </c>
      <c r="B60" s="569"/>
      <c r="C60" s="569"/>
      <c r="D60" s="569"/>
      <c r="E60" s="569"/>
      <c r="F60" s="569"/>
      <c r="G60" s="569"/>
      <c r="H60" s="569"/>
      <c r="I60" s="29">
        <f>TRUNC(SUM(I53:I59),2)</f>
        <v>580.87</v>
      </c>
      <c r="J60" s="29">
        <f>TRUNC(SUM(J53:J59),2)</f>
        <v>691.03</v>
      </c>
      <c r="K60" s="29">
        <f>TRUNC(SUM(K53:K59),2)</f>
        <v>691.03</v>
      </c>
      <c r="L60" s="29">
        <f>TRUNC(SUM(L53:L59),2)</f>
        <v>736.17</v>
      </c>
      <c r="M60" s="29">
        <f>TRUNC(SUM(M53:M59),2)</f>
        <v>736.17</v>
      </c>
      <c r="N60" s="29">
        <f t="shared" ref="N60:O60" si="38">TRUNC(SUM(N53:N59),2)</f>
        <v>868.07</v>
      </c>
      <c r="O60" s="29">
        <f t="shared" si="38"/>
        <v>868.07</v>
      </c>
      <c r="P60" s="29">
        <f t="shared" ref="P60:Q60" si="39">TRUNC(SUM(P53:P59),2)</f>
        <v>998.92</v>
      </c>
      <c r="Q60" s="29">
        <f t="shared" si="39"/>
        <v>998.92</v>
      </c>
      <c r="R60" s="29">
        <f t="shared" ref="R60" si="40">TRUNC(SUM(R53:R59),2)</f>
        <v>998.92</v>
      </c>
    </row>
    <row r="61" spans="1:18" x14ac:dyDescent="0.2">
      <c r="A61" s="587"/>
      <c r="B61" s="587"/>
      <c r="C61" s="587"/>
      <c r="D61" s="587"/>
      <c r="E61" s="587"/>
      <c r="F61" s="587"/>
      <c r="G61" s="587"/>
      <c r="H61" s="587"/>
      <c r="I61" s="588"/>
    </row>
    <row r="62" spans="1:18" x14ac:dyDescent="0.2">
      <c r="A62" s="571" t="s">
        <v>76</v>
      </c>
      <c r="B62" s="571"/>
      <c r="C62" s="571"/>
      <c r="D62" s="571"/>
      <c r="E62" s="571"/>
      <c r="F62" s="571"/>
      <c r="G62" s="571"/>
      <c r="H62" s="571"/>
      <c r="I62" s="571"/>
    </row>
    <row r="63" spans="1:18" x14ac:dyDescent="0.2">
      <c r="A63" s="569" t="s">
        <v>80</v>
      </c>
      <c r="B63" s="569"/>
      <c r="C63" s="569"/>
      <c r="D63" s="569"/>
      <c r="E63" s="569"/>
      <c r="F63" s="569"/>
      <c r="G63" s="569"/>
      <c r="H63" s="569"/>
      <c r="I63" s="22" t="s">
        <v>1</v>
      </c>
      <c r="J63" s="22" t="s">
        <v>1</v>
      </c>
      <c r="K63" s="22" t="s">
        <v>1</v>
      </c>
      <c r="L63" s="22" t="s">
        <v>1</v>
      </c>
      <c r="M63" s="22" t="s">
        <v>1</v>
      </c>
      <c r="N63" s="22" t="s">
        <v>1</v>
      </c>
      <c r="O63" s="22" t="s">
        <v>1</v>
      </c>
      <c r="P63" s="22" t="s">
        <v>1</v>
      </c>
      <c r="Q63" s="22" t="s">
        <v>1</v>
      </c>
      <c r="R63" s="22" t="s">
        <v>1</v>
      </c>
    </row>
    <row r="64" spans="1:18" x14ac:dyDescent="0.2">
      <c r="A64" s="22" t="s">
        <v>77</v>
      </c>
      <c r="B64" s="551" t="s">
        <v>59</v>
      </c>
      <c r="C64" s="551"/>
      <c r="D64" s="551"/>
      <c r="E64" s="551"/>
      <c r="F64" s="551"/>
      <c r="G64" s="551"/>
      <c r="H64" s="551"/>
      <c r="I64" s="28">
        <f>I39</f>
        <v>313.66000000000003</v>
      </c>
      <c r="J64" s="28">
        <f>J39</f>
        <v>369.56</v>
      </c>
      <c r="K64" s="28">
        <f>K39</f>
        <v>369.56</v>
      </c>
      <c r="L64" s="28">
        <f>L39</f>
        <v>395.31</v>
      </c>
      <c r="M64" s="28">
        <f>M39</f>
        <v>395.31</v>
      </c>
      <c r="N64" s="28">
        <f t="shared" ref="N64:O64" si="41">N39</f>
        <v>424.14</v>
      </c>
      <c r="O64" s="28">
        <f t="shared" si="41"/>
        <v>424.14</v>
      </c>
      <c r="P64" s="28">
        <f t="shared" ref="P64:Q64" si="42">P39</f>
        <v>449.59</v>
      </c>
      <c r="Q64" s="28">
        <f t="shared" si="42"/>
        <v>449.59</v>
      </c>
      <c r="R64" s="28">
        <f t="shared" ref="R64" si="43">R39</f>
        <v>449.59</v>
      </c>
    </row>
    <row r="65" spans="1:18" x14ac:dyDescent="0.2">
      <c r="A65" s="22" t="s">
        <v>78</v>
      </c>
      <c r="B65" s="551" t="s">
        <v>62</v>
      </c>
      <c r="C65" s="551"/>
      <c r="D65" s="551"/>
      <c r="E65" s="551"/>
      <c r="F65" s="551"/>
      <c r="G65" s="551"/>
      <c r="H65" s="551"/>
      <c r="I65" s="31">
        <f>I50</f>
        <v>446.01</v>
      </c>
      <c r="J65" s="31">
        <f>J50</f>
        <v>525.49</v>
      </c>
      <c r="K65" s="31">
        <f>K50</f>
        <v>525.49</v>
      </c>
      <c r="L65" s="31">
        <f>L50</f>
        <v>562.12</v>
      </c>
      <c r="M65" s="31">
        <f>M50</f>
        <v>562.12</v>
      </c>
      <c r="N65" s="31">
        <f t="shared" ref="N65:O65" si="44">N50</f>
        <v>603.1</v>
      </c>
      <c r="O65" s="31">
        <f t="shared" si="44"/>
        <v>603.1</v>
      </c>
      <c r="P65" s="31">
        <f t="shared" ref="P65:Q65" si="45">P50</f>
        <v>639.29</v>
      </c>
      <c r="Q65" s="31">
        <f t="shared" si="45"/>
        <v>639.29</v>
      </c>
      <c r="R65" s="31">
        <f t="shared" ref="R65" si="46">R50</f>
        <v>639.29</v>
      </c>
    </row>
    <row r="66" spans="1:18" x14ac:dyDescent="0.2">
      <c r="A66" s="22" t="s">
        <v>79</v>
      </c>
      <c r="B66" s="551" t="s">
        <v>81</v>
      </c>
      <c r="C66" s="551"/>
      <c r="D66" s="551"/>
      <c r="E66" s="551"/>
      <c r="F66" s="551"/>
      <c r="G66" s="551"/>
      <c r="H66" s="551"/>
      <c r="I66" s="31">
        <f>I60</f>
        <v>580.87</v>
      </c>
      <c r="J66" s="31">
        <f>J60</f>
        <v>691.03</v>
      </c>
      <c r="K66" s="31">
        <f>K60</f>
        <v>691.03</v>
      </c>
      <c r="L66" s="31">
        <f>L60</f>
        <v>736.17</v>
      </c>
      <c r="M66" s="31">
        <f>M60</f>
        <v>736.17</v>
      </c>
      <c r="N66" s="31">
        <f t="shared" ref="N66:O66" si="47">N60</f>
        <v>868.07</v>
      </c>
      <c r="O66" s="31">
        <f t="shared" si="47"/>
        <v>868.07</v>
      </c>
      <c r="P66" s="31">
        <f t="shared" ref="P66:Q66" si="48">P60</f>
        <v>998.92</v>
      </c>
      <c r="Q66" s="31">
        <f t="shared" si="48"/>
        <v>998.92</v>
      </c>
      <c r="R66" s="31">
        <f t="shared" ref="R66" si="49">R60</f>
        <v>998.92</v>
      </c>
    </row>
    <row r="67" spans="1:18" x14ac:dyDescent="0.2">
      <c r="A67" s="569" t="s">
        <v>83</v>
      </c>
      <c r="B67" s="569"/>
      <c r="C67" s="569"/>
      <c r="D67" s="569"/>
      <c r="E67" s="569"/>
      <c r="F67" s="569"/>
      <c r="G67" s="569"/>
      <c r="H67" s="569"/>
      <c r="I67" s="32">
        <f>TRUNC(SUM(I64:I66),2)</f>
        <v>1340.54</v>
      </c>
      <c r="J67" s="32">
        <f>TRUNC(SUM(J64:J66),2)</f>
        <v>1586.08</v>
      </c>
      <c r="K67" s="32">
        <f>TRUNC(SUM(K64:K66),2)</f>
        <v>1586.08</v>
      </c>
      <c r="L67" s="32">
        <f>TRUNC(SUM(L64:L66),2)</f>
        <v>1693.6</v>
      </c>
      <c r="M67" s="32">
        <f>TRUNC(SUM(M64:M66),2)</f>
        <v>1693.6</v>
      </c>
      <c r="N67" s="32">
        <f t="shared" ref="N67:O67" si="50">TRUNC(SUM(N64:N66),2)</f>
        <v>1895.31</v>
      </c>
      <c r="O67" s="32">
        <f t="shared" si="50"/>
        <v>1895.31</v>
      </c>
      <c r="P67" s="32">
        <f t="shared" ref="P67:Q67" si="51">TRUNC(SUM(P64:P66),2)</f>
        <v>2087.8000000000002</v>
      </c>
      <c r="Q67" s="32">
        <f t="shared" si="51"/>
        <v>2087.8000000000002</v>
      </c>
      <c r="R67" s="32">
        <f t="shared" ref="R67" si="52">TRUNC(SUM(R64:R66),2)</f>
        <v>2087.8000000000002</v>
      </c>
    </row>
    <row r="68" spans="1:18" x14ac:dyDescent="0.2">
      <c r="A68" s="578"/>
      <c r="B68" s="579"/>
      <c r="C68" s="579"/>
      <c r="D68" s="579"/>
      <c r="E68" s="579"/>
      <c r="F68" s="579"/>
      <c r="G68" s="579"/>
      <c r="H68" s="579"/>
      <c r="I68" s="579"/>
    </row>
    <row r="69" spans="1:18" x14ac:dyDescent="0.2">
      <c r="A69" s="580" t="s">
        <v>84</v>
      </c>
      <c r="B69" s="580"/>
      <c r="C69" s="580"/>
      <c r="D69" s="580"/>
      <c r="E69" s="580"/>
      <c r="F69" s="580"/>
      <c r="G69" s="580"/>
      <c r="H69" s="580"/>
      <c r="I69" s="580"/>
    </row>
    <row r="70" spans="1:18" x14ac:dyDescent="0.2">
      <c r="A70" s="22">
        <v>3</v>
      </c>
      <c r="B70" s="569" t="s">
        <v>85</v>
      </c>
      <c r="C70" s="569"/>
      <c r="D70" s="569"/>
      <c r="E70" s="569"/>
      <c r="F70" s="569"/>
      <c r="G70" s="569"/>
      <c r="H70" s="22" t="s">
        <v>3</v>
      </c>
      <c r="I70" s="22" t="s">
        <v>1</v>
      </c>
      <c r="J70" s="22" t="s">
        <v>1</v>
      </c>
      <c r="K70" s="22" t="s">
        <v>1</v>
      </c>
      <c r="L70" s="22" t="s">
        <v>1</v>
      </c>
      <c r="M70" s="22" t="s">
        <v>1</v>
      </c>
      <c r="N70" s="22" t="s">
        <v>1</v>
      </c>
      <c r="O70" s="22" t="s">
        <v>1</v>
      </c>
      <c r="P70" s="22" t="s">
        <v>1</v>
      </c>
      <c r="Q70" s="22" t="s">
        <v>1</v>
      </c>
      <c r="R70" s="22" t="s">
        <v>1</v>
      </c>
    </row>
    <row r="71" spans="1:18" x14ac:dyDescent="0.2">
      <c r="A71" s="22" t="s">
        <v>10</v>
      </c>
      <c r="B71" s="575" t="s">
        <v>88</v>
      </c>
      <c r="C71" s="575"/>
      <c r="D71" s="575"/>
      <c r="E71" s="575"/>
      <c r="F71" s="575"/>
      <c r="G71" s="575"/>
      <c r="H71" s="142">
        <v>4.0000000000000001E-3</v>
      </c>
      <c r="I71" s="31">
        <f t="shared" ref="I71:I76" si="53">($I$32)*H71</f>
        <v>4.67</v>
      </c>
      <c r="J71" s="31">
        <f t="shared" ref="J71:J76" si="54">($J$32)*H71</f>
        <v>5.5</v>
      </c>
      <c r="K71" s="31">
        <f t="shared" ref="K71:K76" si="55">($J$32)*H71</f>
        <v>5.5</v>
      </c>
      <c r="L71" s="31">
        <f t="shared" ref="L71:Q71" si="56">(L32)*$H$71</f>
        <v>5.88</v>
      </c>
      <c r="M71" s="31">
        <f t="shared" si="56"/>
        <v>5.88</v>
      </c>
      <c r="N71" s="31">
        <f t="shared" si="56"/>
        <v>6.31</v>
      </c>
      <c r="O71" s="31">
        <f t="shared" si="56"/>
        <v>6.31</v>
      </c>
      <c r="P71" s="31">
        <f t="shared" si="56"/>
        <v>6.69</v>
      </c>
      <c r="Q71" s="31">
        <f t="shared" si="56"/>
        <v>6.69</v>
      </c>
      <c r="R71" s="31">
        <f>(R32)*$H$71*0.1</f>
        <v>0.67</v>
      </c>
    </row>
    <row r="72" spans="1:18" x14ac:dyDescent="0.2">
      <c r="A72" s="22" t="s">
        <v>11</v>
      </c>
      <c r="B72" s="575" t="s">
        <v>87</v>
      </c>
      <c r="C72" s="575"/>
      <c r="D72" s="575"/>
      <c r="E72" s="575"/>
      <c r="F72" s="575"/>
      <c r="G72" s="575"/>
      <c r="H72" s="143">
        <v>3.0000000000000001E-3</v>
      </c>
      <c r="I72" s="31">
        <f t="shared" si="53"/>
        <v>3.5</v>
      </c>
      <c r="J72" s="31">
        <f t="shared" si="54"/>
        <v>4.13</v>
      </c>
      <c r="K72" s="31">
        <f t="shared" si="55"/>
        <v>4.13</v>
      </c>
      <c r="L72" s="31">
        <f t="shared" ref="L72:Q72" si="57">(L32)*$H$72</f>
        <v>4.41</v>
      </c>
      <c r="M72" s="31">
        <f t="shared" si="57"/>
        <v>4.41</v>
      </c>
      <c r="N72" s="31">
        <f t="shared" si="57"/>
        <v>4.74</v>
      </c>
      <c r="O72" s="31">
        <f t="shared" si="57"/>
        <v>4.74</v>
      </c>
      <c r="P72" s="31">
        <f t="shared" si="57"/>
        <v>5.0199999999999996</v>
      </c>
      <c r="Q72" s="31">
        <f t="shared" si="57"/>
        <v>5.0199999999999996</v>
      </c>
      <c r="R72" s="31">
        <f>(R32)*$H$72*0.1</f>
        <v>0.5</v>
      </c>
    </row>
    <row r="73" spans="1:18" x14ac:dyDescent="0.2">
      <c r="A73" s="22" t="s">
        <v>12</v>
      </c>
      <c r="B73" s="575" t="s">
        <v>89</v>
      </c>
      <c r="C73" s="575"/>
      <c r="D73" s="575"/>
      <c r="E73" s="575"/>
      <c r="F73" s="575"/>
      <c r="G73" s="575"/>
      <c r="H73" s="10">
        <v>4.0000000000000002E-4</v>
      </c>
      <c r="I73" s="31">
        <f t="shared" si="53"/>
        <v>0.47</v>
      </c>
      <c r="J73" s="31">
        <f t="shared" si="54"/>
        <v>0.55000000000000004</v>
      </c>
      <c r="K73" s="31">
        <f t="shared" si="55"/>
        <v>0.55000000000000004</v>
      </c>
      <c r="L73" s="31">
        <f t="shared" ref="L73:R73" si="58">(L32)*$H$73</f>
        <v>0.59</v>
      </c>
      <c r="M73" s="31">
        <f t="shared" si="58"/>
        <v>0.59</v>
      </c>
      <c r="N73" s="31">
        <f t="shared" si="58"/>
        <v>0.63</v>
      </c>
      <c r="O73" s="31">
        <f t="shared" si="58"/>
        <v>0.63</v>
      </c>
      <c r="P73" s="31">
        <f t="shared" si="58"/>
        <v>0.67</v>
      </c>
      <c r="Q73" s="31">
        <f t="shared" si="58"/>
        <v>0.67</v>
      </c>
      <c r="R73" s="31">
        <f t="shared" si="58"/>
        <v>0.67</v>
      </c>
    </row>
    <row r="74" spans="1:18" x14ac:dyDescent="0.2">
      <c r="A74" s="22" t="s">
        <v>13</v>
      </c>
      <c r="B74" s="575" t="s">
        <v>86</v>
      </c>
      <c r="C74" s="575"/>
      <c r="D74" s="575"/>
      <c r="E74" s="575"/>
      <c r="F74" s="575"/>
      <c r="G74" s="575"/>
      <c r="H74" s="142">
        <v>1.9800000000000002E-2</v>
      </c>
      <c r="I74" s="31">
        <f t="shared" si="53"/>
        <v>23.11</v>
      </c>
      <c r="J74" s="31">
        <f t="shared" si="54"/>
        <v>27.23</v>
      </c>
      <c r="K74" s="31">
        <f t="shared" si="55"/>
        <v>27.23</v>
      </c>
      <c r="L74" s="31">
        <f t="shared" ref="L74:Q74" si="59">(L32)*$H$74</f>
        <v>29.13</v>
      </c>
      <c r="M74" s="31">
        <f t="shared" si="59"/>
        <v>29.13</v>
      </c>
      <c r="N74" s="31">
        <f t="shared" si="59"/>
        <v>31.25</v>
      </c>
      <c r="O74" s="31">
        <f t="shared" si="59"/>
        <v>31.25</v>
      </c>
      <c r="P74" s="31">
        <f t="shared" si="59"/>
        <v>33.130000000000003</v>
      </c>
      <c r="Q74" s="31">
        <f t="shared" si="59"/>
        <v>33.130000000000003</v>
      </c>
      <c r="R74" s="31">
        <f>(R32)*$H$74*0.1</f>
        <v>3.31</v>
      </c>
    </row>
    <row r="75" spans="1:18" x14ac:dyDescent="0.2">
      <c r="A75" s="22" t="s">
        <v>14</v>
      </c>
      <c r="B75" s="575" t="s">
        <v>90</v>
      </c>
      <c r="C75" s="575"/>
      <c r="D75" s="575"/>
      <c r="E75" s="575"/>
      <c r="F75" s="575"/>
      <c r="G75" s="575"/>
      <c r="H75" s="23">
        <f>H50*H74</f>
        <v>7.6E-3</v>
      </c>
      <c r="I75" s="31">
        <f t="shared" si="53"/>
        <v>8.8699999999999992</v>
      </c>
      <c r="J75" s="31">
        <f t="shared" si="54"/>
        <v>10.45</v>
      </c>
      <c r="K75" s="31">
        <f t="shared" si="55"/>
        <v>10.45</v>
      </c>
      <c r="L75" s="31">
        <f t="shared" ref="L75:Q75" si="60">(L32)*$H$75</f>
        <v>11.18</v>
      </c>
      <c r="M75" s="31">
        <f t="shared" si="60"/>
        <v>11.18</v>
      </c>
      <c r="N75" s="31">
        <f t="shared" si="60"/>
        <v>12</v>
      </c>
      <c r="O75" s="31">
        <f t="shared" si="60"/>
        <v>12</v>
      </c>
      <c r="P75" s="31">
        <f t="shared" si="60"/>
        <v>12.72</v>
      </c>
      <c r="Q75" s="31">
        <f t="shared" si="60"/>
        <v>12.72</v>
      </c>
      <c r="R75" s="31">
        <f>(R32)*$H$75*0.1</f>
        <v>1.27</v>
      </c>
    </row>
    <row r="76" spans="1:18" x14ac:dyDescent="0.2">
      <c r="A76" s="22" t="s">
        <v>15</v>
      </c>
      <c r="B76" s="575" t="s">
        <v>91</v>
      </c>
      <c r="C76" s="575"/>
      <c r="D76" s="575"/>
      <c r="E76" s="575"/>
      <c r="F76" s="575"/>
      <c r="G76" s="575"/>
      <c r="H76" s="10">
        <v>5.9999999999999995E-4</v>
      </c>
      <c r="I76" s="31">
        <f t="shared" si="53"/>
        <v>0.7</v>
      </c>
      <c r="J76" s="31">
        <f t="shared" si="54"/>
        <v>0.83</v>
      </c>
      <c r="K76" s="31">
        <f t="shared" si="55"/>
        <v>0.83</v>
      </c>
      <c r="L76" s="31">
        <f t="shared" ref="L76:R76" si="61">(L32)*$H$76</f>
        <v>0.88</v>
      </c>
      <c r="M76" s="31">
        <f t="shared" si="61"/>
        <v>0.88</v>
      </c>
      <c r="N76" s="31">
        <f t="shared" si="61"/>
        <v>0.95</v>
      </c>
      <c r="O76" s="31">
        <f t="shared" si="61"/>
        <v>0.95</v>
      </c>
      <c r="P76" s="31">
        <f t="shared" si="61"/>
        <v>1</v>
      </c>
      <c r="Q76" s="31">
        <f t="shared" si="61"/>
        <v>1</v>
      </c>
      <c r="R76" s="31">
        <f t="shared" si="61"/>
        <v>1</v>
      </c>
    </row>
    <row r="77" spans="1:18" x14ac:dyDescent="0.2">
      <c r="A77" s="569" t="s">
        <v>92</v>
      </c>
      <c r="B77" s="569"/>
      <c r="C77" s="569"/>
      <c r="D77" s="569"/>
      <c r="E77" s="569"/>
      <c r="F77" s="569"/>
      <c r="G77" s="569"/>
      <c r="H77" s="4">
        <f>TRUNC(SUM(H71:H76),4)</f>
        <v>3.5400000000000001E-2</v>
      </c>
      <c r="I77" s="29">
        <f>TRUNC(SUM(I71:I76),2)</f>
        <v>41.32</v>
      </c>
      <c r="J77" s="29">
        <f>TRUNC(SUM(J71:J76),2)</f>
        <v>48.69</v>
      </c>
      <c r="K77" s="29">
        <f>TRUNC(SUM(K71:K76),2)</f>
        <v>48.69</v>
      </c>
      <c r="L77" s="29">
        <f>TRUNC(SUM(L71:L76),2)</f>
        <v>52.07</v>
      </c>
      <c r="M77" s="29">
        <f>TRUNC(SUM(M71:M76),2)</f>
        <v>52.07</v>
      </c>
      <c r="N77" s="29">
        <f t="shared" ref="N77:O77" si="62">TRUNC(SUM(N71:N76),2)</f>
        <v>55.88</v>
      </c>
      <c r="O77" s="29">
        <f t="shared" si="62"/>
        <v>55.88</v>
      </c>
      <c r="P77" s="29">
        <f t="shared" ref="P77:Q77" si="63">TRUNC(SUM(P71:P76),2)</f>
        <v>59.23</v>
      </c>
      <c r="Q77" s="29">
        <f t="shared" si="63"/>
        <v>59.23</v>
      </c>
      <c r="R77" s="29">
        <f t="shared" ref="R77" si="64">TRUNC(SUM(R71:R76),2)</f>
        <v>7.42</v>
      </c>
    </row>
    <row r="78" spans="1:18" x14ac:dyDescent="0.2">
      <c r="A78" s="585"/>
      <c r="B78" s="586"/>
      <c r="C78" s="586"/>
      <c r="D78" s="586"/>
      <c r="E78" s="586"/>
      <c r="F78" s="586"/>
      <c r="G78" s="586"/>
      <c r="H78" s="586"/>
      <c r="I78" s="586"/>
    </row>
    <row r="79" spans="1:18" x14ac:dyDescent="0.2">
      <c r="A79" s="580" t="s">
        <v>93</v>
      </c>
      <c r="B79" s="580"/>
      <c r="C79" s="580"/>
      <c r="D79" s="580"/>
      <c r="E79" s="580"/>
      <c r="F79" s="580"/>
      <c r="G79" s="580"/>
      <c r="H79" s="580"/>
      <c r="I79" s="580"/>
    </row>
    <row r="80" spans="1:18" x14ac:dyDescent="0.2">
      <c r="A80" s="569" t="s">
        <v>94</v>
      </c>
      <c r="B80" s="569"/>
      <c r="C80" s="569"/>
      <c r="D80" s="569"/>
      <c r="E80" s="569"/>
      <c r="F80" s="569"/>
      <c r="G80" s="569"/>
      <c r="H80" s="22" t="s">
        <v>3</v>
      </c>
      <c r="I80" s="22" t="s">
        <v>1</v>
      </c>
      <c r="J80" s="22" t="s">
        <v>1</v>
      </c>
      <c r="K80" s="22" t="s">
        <v>1</v>
      </c>
      <c r="L80" s="22" t="s">
        <v>1</v>
      </c>
      <c r="M80" s="22" t="s">
        <v>1</v>
      </c>
      <c r="N80" s="22" t="s">
        <v>1</v>
      </c>
      <c r="O80" s="22" t="s">
        <v>1</v>
      </c>
      <c r="P80" s="22" t="s">
        <v>1</v>
      </c>
      <c r="Q80" s="22" t="s">
        <v>1</v>
      </c>
      <c r="R80" s="22" t="s">
        <v>1</v>
      </c>
    </row>
    <row r="81" spans="1:18" x14ac:dyDescent="0.2">
      <c r="A81" s="22" t="s">
        <v>10</v>
      </c>
      <c r="B81" s="575" t="s">
        <v>95</v>
      </c>
      <c r="C81" s="575"/>
      <c r="D81" s="575"/>
      <c r="E81" s="575"/>
      <c r="F81" s="575"/>
      <c r="G81" s="575"/>
      <c r="H81" s="141">
        <v>9.2999999999999992E-3</v>
      </c>
      <c r="I81" s="31">
        <f>($I$32)*H81</f>
        <v>10.86</v>
      </c>
      <c r="J81" s="31">
        <f>($J$32)*H81</f>
        <v>12.79</v>
      </c>
      <c r="K81" s="31">
        <f>($J$32)*H81</f>
        <v>12.79</v>
      </c>
      <c r="L81" s="31">
        <f>(L32)*$H$81</f>
        <v>13.68</v>
      </c>
      <c r="M81" s="31">
        <f>($M$32)*H81</f>
        <v>13.68</v>
      </c>
      <c r="N81" s="31">
        <f>(N32)*$H$81</f>
        <v>14.68</v>
      </c>
      <c r="O81" s="31">
        <f>(O$32)*$H$81</f>
        <v>14.68</v>
      </c>
      <c r="P81" s="31">
        <f>(P32)*$H$81</f>
        <v>15.56</v>
      </c>
      <c r="Q81" s="31">
        <f>(Q$32)*$H$81</f>
        <v>15.56</v>
      </c>
      <c r="R81" s="31">
        <f>(R$32)*$H$81</f>
        <v>15.56</v>
      </c>
    </row>
    <row r="82" spans="1:18" x14ac:dyDescent="0.2">
      <c r="A82" s="22" t="s">
        <v>11</v>
      </c>
      <c r="B82" s="575" t="s">
        <v>96</v>
      </c>
      <c r="C82" s="575"/>
      <c r="D82" s="575"/>
      <c r="E82" s="575"/>
      <c r="F82" s="575"/>
      <c r="G82" s="575"/>
      <c r="H82" s="5">
        <v>2.9999999999999997E-4</v>
      </c>
      <c r="I82" s="31">
        <f>($I$32)*H82</f>
        <v>0.35</v>
      </c>
      <c r="J82" s="31">
        <f>($J$32)*H82</f>
        <v>0.41</v>
      </c>
      <c r="K82" s="31">
        <f>($J$32)*H82</f>
        <v>0.41</v>
      </c>
      <c r="L82" s="31">
        <f>(L32)*$H$82</f>
        <v>0.44</v>
      </c>
      <c r="M82" s="31">
        <f>($M$32)*H82</f>
        <v>0.44</v>
      </c>
      <c r="N82" s="31">
        <f>(N32)*$H$82</f>
        <v>0.47</v>
      </c>
      <c r="O82" s="31">
        <f>(O$32)*$H$82</f>
        <v>0.47</v>
      </c>
      <c r="P82" s="31">
        <f>(P32)*$H$82</f>
        <v>0.5</v>
      </c>
      <c r="Q82" s="31">
        <f>(Q$32)*$H$82</f>
        <v>0.5</v>
      </c>
      <c r="R82" s="31">
        <f>(R$32)*$H$82</f>
        <v>0.5</v>
      </c>
    </row>
    <row r="83" spans="1:18" x14ac:dyDescent="0.2">
      <c r="A83" s="22" t="s">
        <v>12</v>
      </c>
      <c r="B83" s="575" t="s">
        <v>97</v>
      </c>
      <c r="C83" s="575"/>
      <c r="D83" s="575"/>
      <c r="E83" s="575"/>
      <c r="F83" s="575"/>
      <c r="G83" s="575"/>
      <c r="H83" s="5">
        <v>2.0000000000000001E-4</v>
      </c>
      <c r="I83" s="31">
        <f>($I$32)*H83</f>
        <v>0.23</v>
      </c>
      <c r="J83" s="31">
        <f>($J$32)*H83</f>
        <v>0.28000000000000003</v>
      </c>
      <c r="K83" s="31">
        <f>($J$32)*H83</f>
        <v>0.28000000000000003</v>
      </c>
      <c r="L83" s="31">
        <f>(L32)*$H$83</f>
        <v>0.28999999999999998</v>
      </c>
      <c r="M83" s="31">
        <f>($M$32)*H83</f>
        <v>0.28999999999999998</v>
      </c>
      <c r="N83" s="31">
        <f>(N32)*$H$83</f>
        <v>0.32</v>
      </c>
      <c r="O83" s="31">
        <f>(O$32)*$H$83</f>
        <v>0.32</v>
      </c>
      <c r="P83" s="31">
        <f>(P32)*$H$83</f>
        <v>0.33</v>
      </c>
      <c r="Q83" s="31">
        <f>(Q$32)*$H$83</f>
        <v>0.33</v>
      </c>
      <c r="R83" s="31">
        <f>(R$32)*$H$83</f>
        <v>0.33</v>
      </c>
    </row>
    <row r="84" spans="1:18" x14ac:dyDescent="0.2">
      <c r="A84" s="22" t="s">
        <v>13</v>
      </c>
      <c r="B84" s="575" t="s">
        <v>98</v>
      </c>
      <c r="C84" s="575"/>
      <c r="D84" s="575"/>
      <c r="E84" s="575"/>
      <c r="F84" s="575"/>
      <c r="G84" s="575"/>
      <c r="H84" s="1">
        <v>2.9999999999999997E-4</v>
      </c>
      <c r="I84" s="31">
        <f>($I$32)*H84</f>
        <v>0.35</v>
      </c>
      <c r="J84" s="31">
        <f>($J$32)*H84</f>
        <v>0.41</v>
      </c>
      <c r="K84" s="31">
        <f>($J$32)*H84</f>
        <v>0.41</v>
      </c>
      <c r="L84" s="31">
        <f>(L32)*$H$84</f>
        <v>0.44</v>
      </c>
      <c r="M84" s="31">
        <f>($M$32)*H84</f>
        <v>0.44</v>
      </c>
      <c r="N84" s="31">
        <f>(N32)*$H$84</f>
        <v>0.47</v>
      </c>
      <c r="O84" s="31">
        <f>(O$32)*$H$84</f>
        <v>0.47</v>
      </c>
      <c r="P84" s="31">
        <f>(P32)*$H$84</f>
        <v>0.5</v>
      </c>
      <c r="Q84" s="31">
        <f>(Q$32)*$H$84</f>
        <v>0.5</v>
      </c>
      <c r="R84" s="31">
        <f>(R$32)*$H$84</f>
        <v>0.5</v>
      </c>
    </row>
    <row r="85" spans="1:18" x14ac:dyDescent="0.2">
      <c r="A85" s="22" t="s">
        <v>14</v>
      </c>
      <c r="B85" s="575" t="s">
        <v>23</v>
      </c>
      <c r="C85" s="575"/>
      <c r="D85" s="575"/>
      <c r="E85" s="575"/>
      <c r="F85" s="575"/>
      <c r="G85" s="575"/>
      <c r="H85" s="5">
        <v>4.0000000000000002E-4</v>
      </c>
      <c r="I85" s="31">
        <f>($I$32)*H85</f>
        <v>0.47</v>
      </c>
      <c r="J85" s="31">
        <f>($J$32)*H85</f>
        <v>0.55000000000000004</v>
      </c>
      <c r="K85" s="31">
        <f>($J$32)*H85</f>
        <v>0.55000000000000004</v>
      </c>
      <c r="L85" s="31">
        <f>(L32)*$H$85</f>
        <v>0.59</v>
      </c>
      <c r="M85" s="31">
        <f>($M$32)*H85</f>
        <v>0.59</v>
      </c>
      <c r="N85" s="31">
        <f>(N32)*$H$85</f>
        <v>0.63</v>
      </c>
      <c r="O85" s="31">
        <f>(O32)*$H$85</f>
        <v>0.63</v>
      </c>
      <c r="P85" s="31">
        <f>(P32)*$H$85</f>
        <v>0.67</v>
      </c>
      <c r="Q85" s="31">
        <f>(Q32)*$H$85</f>
        <v>0.67</v>
      </c>
      <c r="R85" s="31">
        <f>(R32)*$H$85</f>
        <v>0.67</v>
      </c>
    </row>
    <row r="86" spans="1:18" x14ac:dyDescent="0.2">
      <c r="A86" s="22" t="s">
        <v>15</v>
      </c>
      <c r="B86" s="575" t="s">
        <v>4</v>
      </c>
      <c r="C86" s="575"/>
      <c r="D86" s="575"/>
      <c r="E86" s="575"/>
      <c r="F86" s="575"/>
      <c r="G86" s="575"/>
      <c r="H86" s="33"/>
      <c r="I86" s="31">
        <f>($I$32+$I$39)*H86</f>
        <v>0</v>
      </c>
      <c r="J86" s="31">
        <f>($I$32+$I$39)*I86</f>
        <v>0</v>
      </c>
      <c r="K86" s="31">
        <f>($I$32+$I$39)*J86</f>
        <v>0</v>
      </c>
      <c r="L86" s="31">
        <f>($L$32+$L$39)*H86</f>
        <v>0</v>
      </c>
      <c r="M86" s="31">
        <f>(M32+M39)*$H$86</f>
        <v>0</v>
      </c>
      <c r="N86" s="31">
        <f>($I$32+$I$39)*M86</f>
        <v>0</v>
      </c>
      <c r="O86" s="31">
        <f>(O32+O39)*$H$86</f>
        <v>0</v>
      </c>
      <c r="P86" s="31">
        <f>($I$32+$I$39)*O86</f>
        <v>0</v>
      </c>
      <c r="Q86" s="31">
        <f>(Q32+Q39)*$H$86</f>
        <v>0</v>
      </c>
      <c r="R86" s="31">
        <f>(R32+R39)*$H$86</f>
        <v>0</v>
      </c>
    </row>
    <row r="87" spans="1:18" x14ac:dyDescent="0.2">
      <c r="A87" s="569" t="s">
        <v>21</v>
      </c>
      <c r="B87" s="569"/>
      <c r="C87" s="569"/>
      <c r="D87" s="569"/>
      <c r="E87" s="569"/>
      <c r="F87" s="569"/>
      <c r="G87" s="569"/>
      <c r="H87" s="4">
        <f>TRUNC(SUM(H81:H86),4)</f>
        <v>1.0500000000000001E-2</v>
      </c>
      <c r="I87" s="29">
        <f>TRUNC(SUM(I81:I86),2)</f>
        <v>12.26</v>
      </c>
      <c r="J87" s="29">
        <f>TRUNC(SUM(J81:J86),2)</f>
        <v>14.44</v>
      </c>
      <c r="K87" s="29">
        <f>TRUNC(SUM(K81:K86),2)</f>
        <v>14.44</v>
      </c>
      <c r="L87" s="29">
        <f>TRUNC(SUM(L81:L86),2)</f>
        <v>15.44</v>
      </c>
      <c r="M87" s="29">
        <f>TRUNC(SUM(M81:M86),2)</f>
        <v>15.44</v>
      </c>
      <c r="N87" s="29">
        <f t="shared" ref="N87:O87" si="65">TRUNC(SUM(N81:N86),2)</f>
        <v>16.57</v>
      </c>
      <c r="O87" s="29">
        <f t="shared" si="65"/>
        <v>16.57</v>
      </c>
      <c r="P87" s="29">
        <f t="shared" ref="P87:Q87" si="66">TRUNC(SUM(P81:P86),2)</f>
        <v>17.559999999999999</v>
      </c>
      <c r="Q87" s="29">
        <f t="shared" si="66"/>
        <v>17.559999999999999</v>
      </c>
      <c r="R87" s="29">
        <f t="shared" ref="R87" si="67">TRUNC(SUM(R81:R86),2)</f>
        <v>17.559999999999999</v>
      </c>
    </row>
    <row r="88" spans="1:18" x14ac:dyDescent="0.2">
      <c r="A88" s="583"/>
      <c r="B88" s="584"/>
      <c r="C88" s="584"/>
      <c r="D88" s="584"/>
      <c r="E88" s="584"/>
      <c r="F88" s="584"/>
      <c r="G88" s="584"/>
      <c r="H88" s="584"/>
      <c r="I88" s="584"/>
    </row>
    <row r="89" spans="1:18" x14ac:dyDescent="0.2">
      <c r="A89" s="569" t="s">
        <v>99</v>
      </c>
      <c r="B89" s="569"/>
      <c r="C89" s="569"/>
      <c r="D89" s="569"/>
      <c r="E89" s="569"/>
      <c r="F89" s="569"/>
      <c r="G89" s="569"/>
      <c r="H89" s="22" t="s">
        <v>3</v>
      </c>
      <c r="I89" s="22" t="s">
        <v>1</v>
      </c>
      <c r="J89" s="22" t="s">
        <v>1</v>
      </c>
      <c r="K89" s="22" t="s">
        <v>1</v>
      </c>
      <c r="L89" s="22" t="s">
        <v>1</v>
      </c>
      <c r="M89" s="22" t="s">
        <v>1</v>
      </c>
      <c r="N89" s="22" t="s">
        <v>1</v>
      </c>
      <c r="O89" s="22" t="s">
        <v>1</v>
      </c>
      <c r="P89" s="22" t="s">
        <v>1</v>
      </c>
      <c r="Q89" s="22" t="s">
        <v>1</v>
      </c>
      <c r="R89" s="22" t="s">
        <v>1</v>
      </c>
    </row>
    <row r="90" spans="1:18" x14ac:dyDescent="0.2">
      <c r="A90" s="22" t="s">
        <v>10</v>
      </c>
      <c r="B90" s="575" t="s">
        <v>100</v>
      </c>
      <c r="C90" s="575"/>
      <c r="D90" s="575"/>
      <c r="E90" s="575"/>
      <c r="F90" s="575"/>
      <c r="G90" s="575"/>
      <c r="H90" s="5">
        <v>0</v>
      </c>
      <c r="I90" s="28">
        <f>I32*H90</f>
        <v>0</v>
      </c>
      <c r="J90" s="28">
        <f>J32*I90</f>
        <v>0</v>
      </c>
      <c r="K90" s="28">
        <f>K32*J90</f>
        <v>0</v>
      </c>
      <c r="L90" s="28">
        <f>L32*K90</f>
        <v>0</v>
      </c>
      <c r="M90" s="28">
        <f>M32*L91</f>
        <v>0</v>
      </c>
      <c r="N90" s="28">
        <f>N32*M90</f>
        <v>0</v>
      </c>
      <c r="O90" s="28">
        <f>O32*N91</f>
        <v>0</v>
      </c>
      <c r="P90" s="28">
        <f>P32*O90</f>
        <v>0</v>
      </c>
      <c r="Q90" s="28">
        <f>Q32*P91</f>
        <v>0</v>
      </c>
      <c r="R90" s="28">
        <f>R32*O91</f>
        <v>0</v>
      </c>
    </row>
    <row r="91" spans="1:18" x14ac:dyDescent="0.2">
      <c r="A91" s="569" t="s">
        <v>22</v>
      </c>
      <c r="B91" s="569"/>
      <c r="C91" s="569"/>
      <c r="D91" s="569"/>
      <c r="E91" s="569"/>
      <c r="F91" s="569"/>
      <c r="G91" s="569"/>
      <c r="H91" s="4">
        <f>TRUNC(SUM(H90),4)</f>
        <v>0</v>
      </c>
      <c r="I91" s="29">
        <f>TRUNC(SUM(I90),2)</f>
        <v>0</v>
      </c>
      <c r="J91" s="29">
        <f>TRUNC(SUM(J90),2)</f>
        <v>0</v>
      </c>
      <c r="K91" s="29">
        <f>TRUNC(SUM(K90),2)</f>
        <v>0</v>
      </c>
      <c r="L91" s="29">
        <f>TRUNC(SUM(L90),2)</f>
        <v>0</v>
      </c>
      <c r="M91" s="29">
        <f>TRUNC(SUM(M90),2)</f>
        <v>0</v>
      </c>
      <c r="N91" s="29">
        <f t="shared" ref="N91:O91" si="68">TRUNC(SUM(N90),2)</f>
        <v>0</v>
      </c>
      <c r="O91" s="29">
        <f t="shared" si="68"/>
        <v>0</v>
      </c>
      <c r="P91" s="29">
        <f t="shared" ref="P91:Q91" si="69">TRUNC(SUM(P90),2)</f>
        <v>0</v>
      </c>
      <c r="Q91" s="29">
        <f t="shared" si="69"/>
        <v>0</v>
      </c>
      <c r="R91" s="29">
        <f t="shared" ref="R91" si="70">TRUNC(SUM(R90),2)</f>
        <v>0</v>
      </c>
    </row>
    <row r="92" spans="1:18" x14ac:dyDescent="0.2">
      <c r="A92" s="581"/>
      <c r="B92" s="582"/>
      <c r="C92" s="582"/>
      <c r="D92" s="582"/>
      <c r="E92" s="582"/>
      <c r="F92" s="582"/>
      <c r="G92" s="582"/>
      <c r="H92" s="582"/>
      <c r="I92" s="582"/>
    </row>
    <row r="93" spans="1:18" x14ac:dyDescent="0.2">
      <c r="A93" s="571" t="s">
        <v>101</v>
      </c>
      <c r="B93" s="571"/>
      <c r="C93" s="571"/>
      <c r="D93" s="571"/>
      <c r="E93" s="571"/>
      <c r="F93" s="571"/>
      <c r="G93" s="571"/>
      <c r="H93" s="571"/>
      <c r="I93" s="571"/>
    </row>
    <row r="94" spans="1:18" x14ac:dyDescent="0.2">
      <c r="A94" s="569" t="s">
        <v>102</v>
      </c>
      <c r="B94" s="569"/>
      <c r="C94" s="569"/>
      <c r="D94" s="569"/>
      <c r="E94" s="569"/>
      <c r="F94" s="569"/>
      <c r="G94" s="569"/>
      <c r="H94" s="569"/>
      <c r="I94" s="22" t="s">
        <v>1</v>
      </c>
      <c r="J94" s="22" t="s">
        <v>1</v>
      </c>
      <c r="K94" s="22" t="s">
        <v>1</v>
      </c>
      <c r="L94" s="22" t="s">
        <v>1</v>
      </c>
      <c r="M94" s="22" t="s">
        <v>1</v>
      </c>
      <c r="N94" s="22" t="s">
        <v>1</v>
      </c>
      <c r="O94" s="22" t="s">
        <v>1</v>
      </c>
      <c r="P94" s="22" t="s">
        <v>1</v>
      </c>
      <c r="Q94" s="22" t="s">
        <v>1</v>
      </c>
      <c r="R94" s="22" t="s">
        <v>1</v>
      </c>
    </row>
    <row r="95" spans="1:18" x14ac:dyDescent="0.2">
      <c r="A95" s="22" t="s">
        <v>25</v>
      </c>
      <c r="B95" s="551" t="s">
        <v>96</v>
      </c>
      <c r="C95" s="551"/>
      <c r="D95" s="551"/>
      <c r="E95" s="551"/>
      <c r="F95" s="551"/>
      <c r="G95" s="551"/>
      <c r="H95" s="551"/>
      <c r="I95" s="28">
        <f>I87</f>
        <v>12.26</v>
      </c>
      <c r="J95" s="28">
        <f>J87</f>
        <v>14.44</v>
      </c>
      <c r="K95" s="28">
        <f>K87</f>
        <v>14.44</v>
      </c>
      <c r="L95" s="28">
        <f>L87</f>
        <v>15.44</v>
      </c>
      <c r="M95" s="28">
        <f>M87</f>
        <v>15.44</v>
      </c>
      <c r="N95" s="28">
        <f t="shared" ref="N95:O95" si="71">N87</f>
        <v>16.57</v>
      </c>
      <c r="O95" s="28">
        <f t="shared" si="71"/>
        <v>16.57</v>
      </c>
      <c r="P95" s="28">
        <f t="shared" ref="P95:Q95" si="72">P87</f>
        <v>17.559999999999999</v>
      </c>
      <c r="Q95" s="28">
        <f t="shared" si="72"/>
        <v>17.559999999999999</v>
      </c>
      <c r="R95" s="28">
        <f t="shared" ref="R95" si="73">R87</f>
        <v>17.559999999999999</v>
      </c>
    </row>
    <row r="96" spans="1:18" x14ac:dyDescent="0.2">
      <c r="A96" s="22" t="s">
        <v>26</v>
      </c>
      <c r="B96" s="551" t="s">
        <v>103</v>
      </c>
      <c r="C96" s="551"/>
      <c r="D96" s="551"/>
      <c r="E96" s="551"/>
      <c r="F96" s="551"/>
      <c r="G96" s="551"/>
      <c r="H96" s="551"/>
      <c r="I96" s="31">
        <f>I91</f>
        <v>0</v>
      </c>
      <c r="J96" s="31">
        <f>J91</f>
        <v>0</v>
      </c>
      <c r="K96" s="31">
        <f>K91</f>
        <v>0</v>
      </c>
      <c r="L96" s="31">
        <f>L91</f>
        <v>0</v>
      </c>
      <c r="M96" s="31">
        <f>M91</f>
        <v>0</v>
      </c>
      <c r="N96" s="31">
        <f t="shared" ref="N96:O96" si="74">N91</f>
        <v>0</v>
      </c>
      <c r="O96" s="31">
        <f t="shared" si="74"/>
        <v>0</v>
      </c>
      <c r="P96" s="31">
        <f t="shared" ref="P96:Q96" si="75">P91</f>
        <v>0</v>
      </c>
      <c r="Q96" s="31">
        <f t="shared" si="75"/>
        <v>0</v>
      </c>
      <c r="R96" s="31">
        <f t="shared" ref="R96" si="76">R91</f>
        <v>0</v>
      </c>
    </row>
    <row r="97" spans="1:18" x14ac:dyDescent="0.2">
      <c r="A97" s="569" t="s">
        <v>104</v>
      </c>
      <c r="B97" s="569"/>
      <c r="C97" s="569"/>
      <c r="D97" s="569"/>
      <c r="E97" s="569"/>
      <c r="F97" s="569"/>
      <c r="G97" s="569"/>
      <c r="H97" s="569"/>
      <c r="I97" s="32">
        <f>TRUNC(SUM(I95:I96),2)</f>
        <v>12.26</v>
      </c>
      <c r="J97" s="32">
        <f>TRUNC(SUM(J95:J96),2)</f>
        <v>14.44</v>
      </c>
      <c r="K97" s="32">
        <f>TRUNC(SUM(K95:K96),2)</f>
        <v>14.44</v>
      </c>
      <c r="L97" s="32">
        <f>TRUNC(SUM(L95:L96),2)</f>
        <v>15.44</v>
      </c>
      <c r="M97" s="32">
        <f>TRUNC(SUM(M95:M96),2)</f>
        <v>15.44</v>
      </c>
      <c r="N97" s="32">
        <f t="shared" ref="N97:O97" si="77">TRUNC(SUM(N95:N96),2)</f>
        <v>16.57</v>
      </c>
      <c r="O97" s="32">
        <f t="shared" si="77"/>
        <v>16.57</v>
      </c>
      <c r="P97" s="32">
        <f t="shared" ref="P97:Q97" si="78">TRUNC(SUM(P95:P96),2)</f>
        <v>17.559999999999999</v>
      </c>
      <c r="Q97" s="32">
        <f t="shared" si="78"/>
        <v>17.559999999999999</v>
      </c>
      <c r="R97" s="32">
        <f t="shared" ref="R97" si="79">TRUNC(SUM(R95:R96),2)</f>
        <v>17.559999999999999</v>
      </c>
    </row>
    <row r="98" spans="1:18" x14ac:dyDescent="0.2">
      <c r="A98" s="578"/>
      <c r="B98" s="579"/>
      <c r="C98" s="579"/>
      <c r="D98" s="579"/>
      <c r="E98" s="579"/>
      <c r="F98" s="579"/>
      <c r="G98" s="579"/>
      <c r="H98" s="579"/>
      <c r="I98" s="579"/>
    </row>
    <row r="99" spans="1:18" x14ac:dyDescent="0.2">
      <c r="A99" s="580" t="s">
        <v>105</v>
      </c>
      <c r="B99" s="580"/>
      <c r="C99" s="580"/>
      <c r="D99" s="580"/>
      <c r="E99" s="580"/>
      <c r="F99" s="580"/>
      <c r="G99" s="580"/>
      <c r="H99" s="580"/>
      <c r="I99" s="580"/>
    </row>
    <row r="100" spans="1:18" x14ac:dyDescent="0.2">
      <c r="A100" s="22">
        <v>5</v>
      </c>
      <c r="B100" s="569" t="s">
        <v>19</v>
      </c>
      <c r="C100" s="569"/>
      <c r="D100" s="569"/>
      <c r="E100" s="569"/>
      <c r="F100" s="569"/>
      <c r="G100" s="569"/>
      <c r="H100" s="22"/>
      <c r="I100" s="22" t="s">
        <v>1</v>
      </c>
      <c r="J100" s="22" t="s">
        <v>1</v>
      </c>
      <c r="K100" s="22" t="s">
        <v>1</v>
      </c>
      <c r="L100" s="22" t="s">
        <v>1</v>
      </c>
      <c r="M100" s="22" t="s">
        <v>1</v>
      </c>
      <c r="N100" s="22" t="s">
        <v>1</v>
      </c>
      <c r="O100" s="22" t="s">
        <v>1</v>
      </c>
      <c r="P100" s="22" t="s">
        <v>1</v>
      </c>
      <c r="Q100" s="22" t="s">
        <v>1</v>
      </c>
      <c r="R100" s="22" t="s">
        <v>1</v>
      </c>
    </row>
    <row r="101" spans="1:18" x14ac:dyDescent="0.2">
      <c r="A101" s="22" t="s">
        <v>10</v>
      </c>
      <c r="B101" s="577" t="s">
        <v>118</v>
      </c>
      <c r="C101" s="577"/>
      <c r="D101" s="577"/>
      <c r="E101" s="577"/>
      <c r="F101" s="577"/>
      <c r="G101" s="577"/>
      <c r="H101" s="25" t="s">
        <v>0</v>
      </c>
      <c r="I101" s="28">
        <f>'JUSTIFICATIVAS '!F116</f>
        <v>47.54</v>
      </c>
      <c r="J101" s="28">
        <f>I101</f>
        <v>47.54</v>
      </c>
      <c r="K101" s="28">
        <f>J101*$K$4</f>
        <v>50.29</v>
      </c>
      <c r="L101" s="28">
        <f>K101</f>
        <v>50.29</v>
      </c>
      <c r="M101" s="28">
        <f>L101*$M$4</f>
        <v>52.56</v>
      </c>
      <c r="N101" s="28">
        <f>M101</f>
        <v>52.56</v>
      </c>
      <c r="O101" s="28">
        <f>N101*O4</f>
        <v>54.96</v>
      </c>
      <c r="P101" s="28">
        <f>O101</f>
        <v>54.96</v>
      </c>
      <c r="Q101" s="28">
        <f>P101*Q4</f>
        <v>57.4</v>
      </c>
      <c r="R101" s="28">
        <f>Q101*R4</f>
        <v>57.4</v>
      </c>
    </row>
    <row r="102" spans="1:18" x14ac:dyDescent="0.2">
      <c r="A102" s="22" t="s">
        <v>11</v>
      </c>
      <c r="B102" s="577" t="s">
        <v>20</v>
      </c>
      <c r="C102" s="577"/>
      <c r="D102" s="577"/>
      <c r="E102" s="577"/>
      <c r="F102" s="577"/>
      <c r="G102" s="577"/>
      <c r="H102" s="25" t="s">
        <v>0</v>
      </c>
      <c r="I102" s="87">
        <v>0</v>
      </c>
      <c r="J102" s="87">
        <v>0</v>
      </c>
      <c r="K102" s="28">
        <f>J102*$K$4</f>
        <v>0</v>
      </c>
      <c r="L102" s="87">
        <v>0</v>
      </c>
      <c r="M102" s="28"/>
      <c r="N102" s="87">
        <v>0</v>
      </c>
      <c r="O102" s="28"/>
      <c r="P102" s="87">
        <v>0</v>
      </c>
      <c r="Q102" s="28"/>
      <c r="R102" s="28"/>
    </row>
    <row r="103" spans="1:18" x14ac:dyDescent="0.2">
      <c r="A103" s="62" t="s">
        <v>12</v>
      </c>
      <c r="B103" s="577" t="s">
        <v>186</v>
      </c>
      <c r="C103" s="577"/>
      <c r="D103" s="577"/>
      <c r="E103" s="577"/>
      <c r="F103" s="577"/>
      <c r="G103" s="577"/>
      <c r="H103" s="25" t="s">
        <v>0</v>
      </c>
      <c r="I103" s="87">
        <f>'JUSTIFICATIVAS '!F121</f>
        <v>1.3</v>
      </c>
      <c r="J103" s="87">
        <f>I103</f>
        <v>1.3</v>
      </c>
      <c r="K103" s="28">
        <f>J103*$K$4</f>
        <v>1.38</v>
      </c>
      <c r="L103" s="87">
        <f>K103</f>
        <v>1.38</v>
      </c>
      <c r="M103" s="28">
        <f>L103*$M$4</f>
        <v>1.44</v>
      </c>
      <c r="N103" s="87">
        <f>M103</f>
        <v>1.44</v>
      </c>
      <c r="O103" s="28">
        <f>N103*O4</f>
        <v>1.51</v>
      </c>
      <c r="P103" s="87">
        <f>O103</f>
        <v>1.51</v>
      </c>
      <c r="Q103" s="28">
        <f>P103*Q4</f>
        <v>1.58</v>
      </c>
      <c r="R103" s="28">
        <f>Q103*R4</f>
        <v>1.58</v>
      </c>
    </row>
    <row r="104" spans="1:18" x14ac:dyDescent="0.2">
      <c r="A104" s="62" t="s">
        <v>13</v>
      </c>
      <c r="B104" s="577" t="s">
        <v>4</v>
      </c>
      <c r="C104" s="577"/>
      <c r="D104" s="577"/>
      <c r="E104" s="577"/>
      <c r="F104" s="577"/>
      <c r="G104" s="577"/>
      <c r="H104" s="25" t="s">
        <v>0</v>
      </c>
      <c r="I104" s="28">
        <v>0</v>
      </c>
      <c r="J104" s="28">
        <v>0</v>
      </c>
      <c r="K104" s="28">
        <f>J104*$K$4</f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</row>
    <row r="105" spans="1:18" x14ac:dyDescent="0.2">
      <c r="A105" s="569" t="s">
        <v>106</v>
      </c>
      <c r="B105" s="569"/>
      <c r="C105" s="569"/>
      <c r="D105" s="569"/>
      <c r="E105" s="569"/>
      <c r="F105" s="569"/>
      <c r="G105" s="569"/>
      <c r="H105" s="4" t="s">
        <v>0</v>
      </c>
      <c r="I105" s="29">
        <f>TRUNC(SUM(I101:I104),2)</f>
        <v>48.84</v>
      </c>
      <c r="J105" s="29">
        <f>TRUNC(SUM(J101:J104),2)</f>
        <v>48.84</v>
      </c>
      <c r="K105" s="29">
        <f>TRUNC(SUM(K101:K104),2)</f>
        <v>51.67</v>
      </c>
      <c r="L105" s="29">
        <f>TRUNC(SUM(L101:L104),2)</f>
        <v>51.67</v>
      </c>
      <c r="M105" s="29">
        <f>TRUNC(SUM(M101:M104),2)</f>
        <v>54</v>
      </c>
      <c r="N105" s="29">
        <f t="shared" ref="N105:O105" si="80">TRUNC(SUM(N101:N104),2)</f>
        <v>54</v>
      </c>
      <c r="O105" s="29">
        <f t="shared" si="80"/>
        <v>56.47</v>
      </c>
      <c r="P105" s="29">
        <f t="shared" ref="P105:Q105" si="81">TRUNC(SUM(P101:P104),2)</f>
        <v>56.47</v>
      </c>
      <c r="Q105" s="29">
        <f t="shared" si="81"/>
        <v>58.98</v>
      </c>
      <c r="R105" s="29">
        <f t="shared" ref="R105" si="82">TRUNC(SUM(R101:R104),2)</f>
        <v>58.98</v>
      </c>
    </row>
    <row r="106" spans="1:18" x14ac:dyDescent="0.2">
      <c r="A106" s="578"/>
      <c r="B106" s="579"/>
      <c r="C106" s="579"/>
      <c r="D106" s="579"/>
      <c r="E106" s="579"/>
      <c r="F106" s="579"/>
      <c r="G106" s="579"/>
      <c r="H106" s="579"/>
      <c r="I106" s="579"/>
    </row>
    <row r="107" spans="1:18" x14ac:dyDescent="0.2">
      <c r="A107" s="580" t="s">
        <v>107</v>
      </c>
      <c r="B107" s="580"/>
      <c r="C107" s="580"/>
      <c r="D107" s="580"/>
      <c r="E107" s="580"/>
      <c r="F107" s="580"/>
      <c r="G107" s="580"/>
      <c r="H107" s="580"/>
      <c r="I107" s="580"/>
    </row>
    <row r="108" spans="1:18" x14ac:dyDescent="0.2">
      <c r="A108" s="22">
        <v>6</v>
      </c>
      <c r="B108" s="569" t="s">
        <v>24</v>
      </c>
      <c r="C108" s="569"/>
      <c r="D108" s="569"/>
      <c r="E108" s="569"/>
      <c r="F108" s="569"/>
      <c r="G108" s="569"/>
      <c r="H108" s="22" t="s">
        <v>3</v>
      </c>
      <c r="I108" s="22" t="s">
        <v>1</v>
      </c>
      <c r="J108" s="22" t="s">
        <v>1</v>
      </c>
      <c r="K108" s="22" t="s">
        <v>1</v>
      </c>
      <c r="L108" s="22" t="s">
        <v>1</v>
      </c>
      <c r="M108" s="22" t="s">
        <v>1</v>
      </c>
      <c r="N108" s="22" t="s">
        <v>1</v>
      </c>
      <c r="O108" s="22" t="s">
        <v>1</v>
      </c>
      <c r="P108" s="22" t="s">
        <v>1</v>
      </c>
      <c r="Q108" s="22" t="s">
        <v>1</v>
      </c>
      <c r="R108" s="22" t="s">
        <v>1</v>
      </c>
    </row>
    <row r="109" spans="1:18" x14ac:dyDescent="0.2">
      <c r="A109" s="22" t="s">
        <v>10</v>
      </c>
      <c r="B109" s="575" t="s">
        <v>27</v>
      </c>
      <c r="C109" s="575"/>
      <c r="D109" s="575"/>
      <c r="E109" s="575"/>
      <c r="F109" s="575"/>
      <c r="G109" s="575"/>
      <c r="H109" s="56">
        <v>5.6536999999999997E-2</v>
      </c>
      <c r="I109" s="28">
        <f>TRUNC(H109*I133,2)</f>
        <v>147.57</v>
      </c>
      <c r="J109" s="28">
        <f>TRUNC(H109*J133,2)</f>
        <v>173.76</v>
      </c>
      <c r="K109" s="28">
        <f>TRUNC(H109*K133,2)</f>
        <v>173.92</v>
      </c>
      <c r="L109" s="28">
        <f t="shared" ref="L109:R109" si="83">TRUNC($H$109*L133,2)</f>
        <v>185.66</v>
      </c>
      <c r="M109" s="28">
        <f t="shared" si="83"/>
        <v>185.79</v>
      </c>
      <c r="N109" s="28">
        <f t="shared" si="83"/>
        <v>203.54</v>
      </c>
      <c r="O109" s="28">
        <f t="shared" si="83"/>
        <v>203.68</v>
      </c>
      <c r="P109" s="28">
        <f t="shared" si="83"/>
        <v>220.16</v>
      </c>
      <c r="Q109" s="28">
        <f t="shared" si="83"/>
        <v>220.31</v>
      </c>
      <c r="R109" s="28">
        <f t="shared" si="83"/>
        <v>217.38</v>
      </c>
    </row>
    <row r="110" spans="1:18" x14ac:dyDescent="0.2">
      <c r="A110" s="22" t="s">
        <v>11</v>
      </c>
      <c r="B110" s="575" t="s">
        <v>5</v>
      </c>
      <c r="C110" s="575"/>
      <c r="D110" s="575"/>
      <c r="E110" s="575"/>
      <c r="F110" s="575"/>
      <c r="G110" s="575"/>
      <c r="H110" s="56">
        <v>0.03</v>
      </c>
      <c r="I110" s="28">
        <f>TRUNC(H110*(I109+I133),2)</f>
        <v>82.73</v>
      </c>
      <c r="J110" s="28">
        <f>TRUNC(H110*(J109+J133),2)</f>
        <v>97.41</v>
      </c>
      <c r="K110" s="28">
        <f>TRUNC(H110*(K109+K133),2)</f>
        <v>97.5</v>
      </c>
      <c r="L110" s="28">
        <f>TRUNC($H$110*(L109+L133),2)</f>
        <v>104.08</v>
      </c>
      <c r="M110" s="28">
        <f>TRUNC($H$110*(M109+M133),2)</f>
        <v>104.16</v>
      </c>
      <c r="N110" s="28">
        <f>TRUNC($H$110*(N$109+N133),2)</f>
        <v>114.11</v>
      </c>
      <c r="O110" s="28">
        <f>TRUNC($H$110*(O109+O133),2)</f>
        <v>114.19</v>
      </c>
      <c r="P110" s="28">
        <f>TRUNC($H$110*(P109+P133),2)</f>
        <v>123.43</v>
      </c>
      <c r="Q110" s="28">
        <f>TRUNC($H$110*(Q109+Q133),2)</f>
        <v>123.51</v>
      </c>
      <c r="R110" s="28">
        <f>TRUNC($H$110*(R109+R133),2)</f>
        <v>121.86</v>
      </c>
    </row>
    <row r="111" spans="1:18" x14ac:dyDescent="0.2">
      <c r="A111" s="22" t="s">
        <v>12</v>
      </c>
      <c r="B111" s="576" t="s">
        <v>125</v>
      </c>
      <c r="C111" s="576"/>
      <c r="D111" s="576"/>
      <c r="E111" s="576"/>
      <c r="F111" s="576"/>
      <c r="G111" s="576"/>
      <c r="H111" s="2"/>
      <c r="I111" s="34"/>
      <c r="J111" s="34"/>
      <c r="K111" s="34"/>
      <c r="L111" s="34"/>
      <c r="M111" s="34"/>
      <c r="N111" s="34"/>
      <c r="O111" s="34"/>
      <c r="P111" s="34"/>
      <c r="Q111" s="34"/>
      <c r="R111" s="34"/>
    </row>
    <row r="112" spans="1:18" x14ac:dyDescent="0.2">
      <c r="A112" s="22" t="s">
        <v>42</v>
      </c>
      <c r="B112" s="575" t="s">
        <v>39</v>
      </c>
      <c r="C112" s="575"/>
      <c r="D112" s="575"/>
      <c r="E112" s="575"/>
      <c r="F112" s="575"/>
      <c r="G112" s="575"/>
      <c r="H112" s="8">
        <v>8.8000000000000005E-3</v>
      </c>
      <c r="I112" s="31">
        <f>TRUNC(H112*I122,2)</f>
        <v>27.01</v>
      </c>
      <c r="J112" s="31">
        <f>TRUNC(H112*J122,2)</f>
        <v>31.8</v>
      </c>
      <c r="K112" s="31">
        <f>TRUNC(H112*K122,2)</f>
        <v>31.83</v>
      </c>
      <c r="L112" s="31">
        <f t="shared" ref="L112:R112" si="84">TRUNC($H$112*L122,2)</f>
        <v>33.979999999999997</v>
      </c>
      <c r="M112" s="31">
        <f t="shared" si="84"/>
        <v>34</v>
      </c>
      <c r="N112" s="31">
        <f t="shared" si="84"/>
        <v>37.25</v>
      </c>
      <c r="O112" s="31">
        <f t="shared" si="84"/>
        <v>37.28</v>
      </c>
      <c r="P112" s="31">
        <f t="shared" si="84"/>
        <v>40.29</v>
      </c>
      <c r="Q112" s="31">
        <f t="shared" si="84"/>
        <v>40.32</v>
      </c>
      <c r="R112" s="31">
        <f t="shared" si="84"/>
        <v>39.78</v>
      </c>
    </row>
    <row r="113" spans="1:18" x14ac:dyDescent="0.2">
      <c r="A113" s="22" t="s">
        <v>43</v>
      </c>
      <c r="B113" s="575" t="s">
        <v>40</v>
      </c>
      <c r="C113" s="575"/>
      <c r="D113" s="575"/>
      <c r="E113" s="575"/>
      <c r="F113" s="575"/>
      <c r="G113" s="575"/>
      <c r="H113" s="8">
        <v>4.0800000000000003E-2</v>
      </c>
      <c r="I113" s="31">
        <f>TRUNC(H113*I122,2)</f>
        <v>125.23</v>
      </c>
      <c r="J113" s="31">
        <f>TRUNC(H113*J122,2)</f>
        <v>147.44999999999999</v>
      </c>
      <c r="K113" s="31">
        <f>TRUNC(H113*K122,2)</f>
        <v>147.59</v>
      </c>
      <c r="L113" s="31">
        <f t="shared" ref="L113:R113" si="85">TRUNC($H$113*L122,2)</f>
        <v>157.56</v>
      </c>
      <c r="M113" s="31">
        <f t="shared" si="85"/>
        <v>157.66999999999999</v>
      </c>
      <c r="N113" s="31">
        <f t="shared" si="85"/>
        <v>172.73</v>
      </c>
      <c r="O113" s="31">
        <f t="shared" si="85"/>
        <v>172.85</v>
      </c>
      <c r="P113" s="31">
        <f t="shared" si="85"/>
        <v>186.84</v>
      </c>
      <c r="Q113" s="31">
        <f t="shared" si="85"/>
        <v>186.96</v>
      </c>
      <c r="R113" s="31">
        <f t="shared" si="85"/>
        <v>184.47</v>
      </c>
    </row>
    <row r="114" spans="1:18" x14ac:dyDescent="0.2">
      <c r="A114" s="22" t="s">
        <v>44</v>
      </c>
      <c r="B114" s="575" t="s">
        <v>41</v>
      </c>
      <c r="C114" s="575"/>
      <c r="D114" s="575"/>
      <c r="E114" s="575"/>
      <c r="F114" s="575"/>
      <c r="G114" s="575"/>
      <c r="H114" s="8">
        <v>2.5000000000000001E-2</v>
      </c>
      <c r="I114" s="31">
        <f>TRUNC(H114*I122,2)</f>
        <v>76.73</v>
      </c>
      <c r="J114" s="31">
        <f>TRUNC(H114*J122,2)</f>
        <v>90.35</v>
      </c>
      <c r="K114" s="31">
        <f>TRUNC(H114*K122,2)</f>
        <v>90.43</v>
      </c>
      <c r="L114" s="31">
        <f t="shared" ref="L114:R114" si="86">TRUNC($H$114*L122,2)</f>
        <v>96.54</v>
      </c>
      <c r="M114" s="31">
        <f t="shared" si="86"/>
        <v>96.61</v>
      </c>
      <c r="N114" s="31">
        <f t="shared" si="86"/>
        <v>105.84</v>
      </c>
      <c r="O114" s="31">
        <f t="shared" si="86"/>
        <v>105.91</v>
      </c>
      <c r="P114" s="31">
        <f t="shared" si="86"/>
        <v>114.48</v>
      </c>
      <c r="Q114" s="31">
        <f t="shared" si="86"/>
        <v>114.56</v>
      </c>
      <c r="R114" s="31">
        <f t="shared" si="86"/>
        <v>113.03</v>
      </c>
    </row>
    <row r="115" spans="1:18" x14ac:dyDescent="0.2">
      <c r="A115" s="569" t="s">
        <v>108</v>
      </c>
      <c r="B115" s="569"/>
      <c r="C115" s="569"/>
      <c r="D115" s="569"/>
      <c r="E115" s="569"/>
      <c r="F115" s="569"/>
      <c r="G115" s="569"/>
      <c r="H115" s="35">
        <f>SUM(H109:H114)</f>
        <v>0.16109999999999999</v>
      </c>
      <c r="I115" s="32">
        <f t="shared" ref="I115:N115" si="87">TRUNC(SUM(I109:I114),2)</f>
        <v>459.27</v>
      </c>
      <c r="J115" s="32">
        <f t="shared" si="87"/>
        <v>540.77</v>
      </c>
      <c r="K115" s="32">
        <f t="shared" si="87"/>
        <v>541.27</v>
      </c>
      <c r="L115" s="32">
        <f t="shared" si="87"/>
        <v>577.82000000000005</v>
      </c>
      <c r="M115" s="32">
        <f t="shared" si="87"/>
        <v>578.23</v>
      </c>
      <c r="N115" s="32">
        <f t="shared" si="87"/>
        <v>633.47</v>
      </c>
      <c r="O115" s="32">
        <f t="shared" ref="O115:R115" si="88">TRUNC(SUM(O109:O114),2)</f>
        <v>633.91</v>
      </c>
      <c r="P115" s="32">
        <f t="shared" ref="P115" si="89">TRUNC(SUM(P109:P114),2)</f>
        <v>685.2</v>
      </c>
      <c r="Q115" s="32">
        <f t="shared" ref="Q115" si="90">TRUNC(SUM(Q109:Q114),2)</f>
        <v>685.66</v>
      </c>
      <c r="R115" s="32">
        <f t="shared" si="88"/>
        <v>676.52</v>
      </c>
    </row>
    <row r="116" spans="1:18" x14ac:dyDescent="0.2">
      <c r="A116" s="6"/>
      <c r="B116" s="572"/>
      <c r="C116" s="572"/>
      <c r="D116" s="572"/>
      <c r="E116" s="572"/>
      <c r="F116" s="572"/>
      <c r="G116" s="572"/>
      <c r="H116" s="572"/>
      <c r="I116" s="572"/>
    </row>
    <row r="117" spans="1:18" x14ac:dyDescent="0.2">
      <c r="A117" s="11" t="s">
        <v>45</v>
      </c>
      <c r="B117" s="573" t="s">
        <v>46</v>
      </c>
      <c r="C117" s="573"/>
      <c r="D117" s="573"/>
      <c r="E117" s="573"/>
      <c r="F117" s="573"/>
      <c r="G117" s="573"/>
      <c r="H117" s="12">
        <f>TRUNC(H112+H113+H114,4)</f>
        <v>7.46E-2</v>
      </c>
      <c r="I117" s="13"/>
      <c r="J117" s="13"/>
      <c r="K117" s="13"/>
      <c r="L117" s="13"/>
      <c r="M117" s="13"/>
      <c r="N117" s="13"/>
      <c r="O117" s="13"/>
      <c r="P117" s="13"/>
      <c r="Q117" s="13"/>
      <c r="R117" s="13"/>
    </row>
    <row r="118" spans="1:18" x14ac:dyDescent="0.2">
      <c r="A118" s="14"/>
      <c r="B118" s="574">
        <v>100</v>
      </c>
      <c r="C118" s="574"/>
      <c r="D118" s="574"/>
      <c r="E118" s="574"/>
      <c r="F118" s="574"/>
      <c r="G118" s="574"/>
      <c r="H118" s="15"/>
      <c r="I118" s="16"/>
      <c r="J118" s="16"/>
      <c r="K118" s="16"/>
      <c r="L118" s="16"/>
      <c r="M118" s="16"/>
      <c r="N118" s="16"/>
      <c r="O118" s="16"/>
      <c r="P118" s="16"/>
      <c r="Q118" s="16"/>
      <c r="R118" s="16"/>
    </row>
    <row r="119" spans="1:18" x14ac:dyDescent="0.2">
      <c r="A119" s="17"/>
      <c r="B119" s="58"/>
      <c r="C119" s="58"/>
      <c r="D119" s="58"/>
      <c r="E119" s="58"/>
      <c r="F119" s="58"/>
      <c r="G119" s="58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4" t="s">
        <v>47</v>
      </c>
      <c r="B120" s="574" t="s">
        <v>109</v>
      </c>
      <c r="C120" s="574"/>
      <c r="D120" s="574"/>
      <c r="E120" s="574"/>
      <c r="F120" s="574"/>
      <c r="G120" s="574"/>
      <c r="H120" s="15"/>
      <c r="I120" s="16">
        <f>TRUNC(I133+I109+I110,2)</f>
        <v>2840.6</v>
      </c>
      <c r="J120" s="16">
        <f>TRUNC(J133+J109+J110,2)</f>
        <v>3344.57</v>
      </c>
      <c r="K120" s="16">
        <f>TRUNC(K133+K109+K110,2)</f>
        <v>3347.65</v>
      </c>
      <c r="L120" s="16">
        <f>TRUNC(L133+L109+L110,2)</f>
        <v>3573.73</v>
      </c>
      <c r="M120" s="16">
        <f>TRUNC(M133+M109+M110,2)</f>
        <v>3576.27</v>
      </c>
      <c r="N120" s="16">
        <f t="shared" ref="N120:O120" si="91">TRUNC(N133+N109+N110,2)</f>
        <v>3917.88</v>
      </c>
      <c r="O120" s="16">
        <f t="shared" si="91"/>
        <v>3920.57</v>
      </c>
      <c r="P120" s="16">
        <f t="shared" ref="P120:Q120" si="92">TRUNC(P133+P109+P110,2)</f>
        <v>4237.83</v>
      </c>
      <c r="Q120" s="16">
        <f t="shared" si="92"/>
        <v>4240.57</v>
      </c>
      <c r="R120" s="16">
        <f t="shared" ref="R120" si="93">TRUNC(R133+R109+R110,2)</f>
        <v>4184.18</v>
      </c>
    </row>
    <row r="121" spans="1:18" x14ac:dyDescent="0.2">
      <c r="A121" s="14"/>
      <c r="B121" s="58"/>
      <c r="C121" s="58"/>
      <c r="D121" s="58"/>
      <c r="E121" s="58"/>
      <c r="F121" s="58"/>
      <c r="G121" s="58"/>
      <c r="H121" s="15"/>
      <c r="I121" s="16"/>
      <c r="J121" s="16"/>
      <c r="K121" s="16"/>
      <c r="L121" s="16"/>
      <c r="M121" s="16"/>
      <c r="N121" s="16"/>
      <c r="O121" s="16"/>
      <c r="P121" s="16"/>
      <c r="Q121" s="16"/>
      <c r="R121" s="16"/>
    </row>
    <row r="122" spans="1:18" x14ac:dyDescent="0.2">
      <c r="A122" s="14" t="s">
        <v>48</v>
      </c>
      <c r="B122" s="574" t="s">
        <v>49</v>
      </c>
      <c r="C122" s="574"/>
      <c r="D122" s="574"/>
      <c r="E122" s="574"/>
      <c r="F122" s="574"/>
      <c r="G122" s="574"/>
      <c r="H122" s="15"/>
      <c r="I122" s="16">
        <f>I120/(1-H117)</f>
        <v>3069.59</v>
      </c>
      <c r="J122" s="16">
        <f>J120/(1-H117)</f>
        <v>3614.19</v>
      </c>
      <c r="K122" s="16">
        <f t="shared" ref="K122:R122" si="94">K120/(1-$H$117)</f>
        <v>3617.52</v>
      </c>
      <c r="L122" s="16">
        <f t="shared" si="94"/>
        <v>3861.82</v>
      </c>
      <c r="M122" s="16">
        <f t="shared" si="94"/>
        <v>3864.57</v>
      </c>
      <c r="N122" s="16">
        <f t="shared" si="94"/>
        <v>4233.72</v>
      </c>
      <c r="O122" s="16">
        <f t="shared" si="94"/>
        <v>4236.62</v>
      </c>
      <c r="P122" s="16">
        <f t="shared" ref="P122:Q122" si="95">P120/(1-$H$117)</f>
        <v>4579.46</v>
      </c>
      <c r="Q122" s="16">
        <f t="shared" si="95"/>
        <v>4582.42</v>
      </c>
      <c r="R122" s="16">
        <f t="shared" si="94"/>
        <v>4521.4799999999996</v>
      </c>
    </row>
    <row r="123" spans="1:18" x14ac:dyDescent="0.2">
      <c r="A123" s="14"/>
      <c r="B123" s="58"/>
      <c r="C123" s="58"/>
      <c r="D123" s="58"/>
      <c r="E123" s="58"/>
      <c r="F123" s="58"/>
      <c r="G123" s="58"/>
      <c r="H123" s="15"/>
      <c r="I123" s="16"/>
      <c r="J123" s="16"/>
      <c r="K123" s="16"/>
      <c r="L123" s="16"/>
      <c r="M123" s="16"/>
      <c r="N123" s="16"/>
      <c r="O123" s="16"/>
      <c r="P123" s="16"/>
      <c r="Q123" s="16"/>
      <c r="R123" s="16"/>
    </row>
    <row r="124" spans="1:18" x14ac:dyDescent="0.2">
      <c r="A124" s="18"/>
      <c r="B124" s="570" t="s">
        <v>50</v>
      </c>
      <c r="C124" s="570"/>
      <c r="D124" s="570"/>
      <c r="E124" s="570"/>
      <c r="F124" s="570"/>
      <c r="G124" s="570"/>
      <c r="H124" s="19"/>
      <c r="I124" s="20">
        <f>TRUNC(I122-I120,2)</f>
        <v>228.99</v>
      </c>
      <c r="J124" s="20">
        <f>TRUNC(J122-J120,2)</f>
        <v>269.62</v>
      </c>
      <c r="K124" s="20">
        <f>TRUNC(K122-K120,2)</f>
        <v>269.87</v>
      </c>
      <c r="L124" s="20">
        <f>TRUNC(L122-L120,2)</f>
        <v>288.08999999999997</v>
      </c>
      <c r="M124" s="20">
        <f>TRUNC(M122-M120,2)</f>
        <v>288.3</v>
      </c>
      <c r="N124" s="20">
        <f t="shared" ref="N124:O124" si="96">TRUNC(N122-N120,2)</f>
        <v>315.83999999999997</v>
      </c>
      <c r="O124" s="20">
        <f t="shared" si="96"/>
        <v>316.05</v>
      </c>
      <c r="P124" s="20">
        <f t="shared" ref="P124:Q124" si="97">TRUNC(P122-P120,2)</f>
        <v>341.63</v>
      </c>
      <c r="Q124" s="20">
        <f t="shared" si="97"/>
        <v>341.85</v>
      </c>
      <c r="R124" s="20">
        <f t="shared" ref="R124" si="98">TRUNC(R122-R120,2)</f>
        <v>337.29</v>
      </c>
    </row>
    <row r="125" spans="1:18" x14ac:dyDescent="0.2">
      <c r="A125" s="6"/>
      <c r="B125" s="6"/>
      <c r="C125" s="6"/>
      <c r="D125" s="6"/>
      <c r="E125" s="6"/>
      <c r="F125" s="6"/>
      <c r="G125" s="6"/>
      <c r="H125" s="6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x14ac:dyDescent="0.2">
      <c r="A126" s="571" t="s">
        <v>110</v>
      </c>
      <c r="B126" s="571"/>
      <c r="C126" s="571"/>
      <c r="D126" s="571"/>
      <c r="E126" s="571"/>
      <c r="F126" s="571"/>
      <c r="G126" s="571"/>
      <c r="H126" s="571"/>
      <c r="I126" s="571"/>
    </row>
    <row r="127" spans="1:18" x14ac:dyDescent="0.2">
      <c r="A127" s="569" t="s">
        <v>28</v>
      </c>
      <c r="B127" s="569"/>
      <c r="C127" s="569"/>
      <c r="D127" s="569"/>
      <c r="E127" s="569"/>
      <c r="F127" s="569"/>
      <c r="G127" s="569"/>
      <c r="H127" s="569"/>
      <c r="I127" s="22" t="s">
        <v>1</v>
      </c>
      <c r="J127" s="22" t="s">
        <v>1</v>
      </c>
      <c r="K127" s="22" t="s">
        <v>1</v>
      </c>
      <c r="L127" s="22" t="s">
        <v>1</v>
      </c>
      <c r="M127" s="22" t="s">
        <v>1</v>
      </c>
      <c r="N127" s="22" t="s">
        <v>1</v>
      </c>
      <c r="O127" s="22" t="s">
        <v>1</v>
      </c>
      <c r="P127" s="22" t="s">
        <v>1</v>
      </c>
      <c r="Q127" s="22" t="s">
        <v>1</v>
      </c>
      <c r="R127" s="22" t="s">
        <v>1</v>
      </c>
    </row>
    <row r="128" spans="1:18" x14ac:dyDescent="0.2">
      <c r="A128" s="24" t="s">
        <v>10</v>
      </c>
      <c r="B128" s="568" t="str">
        <f>A23</f>
        <v>MÓDULO 1 - COMPOSIÇÃO DA REMUNERAÇÃO</v>
      </c>
      <c r="C128" s="568"/>
      <c r="D128" s="568"/>
      <c r="E128" s="568"/>
      <c r="F128" s="568"/>
      <c r="G128" s="568"/>
      <c r="H128" s="568"/>
      <c r="I128" s="28">
        <f>I32</f>
        <v>1167.3399999999999</v>
      </c>
      <c r="J128" s="28">
        <f>J32</f>
        <v>1375.35</v>
      </c>
      <c r="K128" s="28">
        <f>K32</f>
        <v>1375.35</v>
      </c>
      <c r="L128" s="28">
        <f>L32</f>
        <v>1471.21</v>
      </c>
      <c r="M128" s="28">
        <f>M32</f>
        <v>1471.21</v>
      </c>
      <c r="N128" s="28">
        <f t="shared" ref="N128:O128" si="99">N32</f>
        <v>1578.47</v>
      </c>
      <c r="O128" s="28">
        <f t="shared" si="99"/>
        <v>1578.47</v>
      </c>
      <c r="P128" s="28">
        <f t="shared" ref="P128:Q128" si="100">P32</f>
        <v>1673.18</v>
      </c>
      <c r="Q128" s="28">
        <f t="shared" si="100"/>
        <v>1673.18</v>
      </c>
      <c r="R128" s="28">
        <f t="shared" ref="R128" si="101">R32</f>
        <v>1673.18</v>
      </c>
    </row>
    <row r="129" spans="1:18" x14ac:dyDescent="0.2">
      <c r="A129" s="24" t="s">
        <v>11</v>
      </c>
      <c r="B129" s="568" t="str">
        <f>A34</f>
        <v>MÓDULO 2 – ENCARGOS E BENEFÍCIOS ANUAIS, MENSAIS E DIÁRIOS</v>
      </c>
      <c r="C129" s="568"/>
      <c r="D129" s="568"/>
      <c r="E129" s="568"/>
      <c r="F129" s="568"/>
      <c r="G129" s="568"/>
      <c r="H129" s="568"/>
      <c r="I129" s="31">
        <f>I67</f>
        <v>1340.54</v>
      </c>
      <c r="J129" s="31">
        <f>J67</f>
        <v>1586.08</v>
      </c>
      <c r="K129" s="31">
        <f>K67</f>
        <v>1586.08</v>
      </c>
      <c r="L129" s="31">
        <f>L67</f>
        <v>1693.6</v>
      </c>
      <c r="M129" s="31">
        <f>M67</f>
        <v>1693.6</v>
      </c>
      <c r="N129" s="31">
        <f t="shared" ref="N129:O129" si="102">N67</f>
        <v>1895.31</v>
      </c>
      <c r="O129" s="31">
        <f t="shared" si="102"/>
        <v>1895.31</v>
      </c>
      <c r="P129" s="31">
        <f t="shared" ref="P129:Q129" si="103">P67</f>
        <v>2087.8000000000002</v>
      </c>
      <c r="Q129" s="31">
        <f t="shared" si="103"/>
        <v>2087.8000000000002</v>
      </c>
      <c r="R129" s="31">
        <f t="shared" ref="R129" si="104">R67</f>
        <v>2087.8000000000002</v>
      </c>
    </row>
    <row r="130" spans="1:18" x14ac:dyDescent="0.2">
      <c r="A130" s="24" t="s">
        <v>12</v>
      </c>
      <c r="B130" s="568" t="str">
        <f>A69</f>
        <v>MÓDULO 3 – PROVISÃO PARA RESCISÃO</v>
      </c>
      <c r="C130" s="568"/>
      <c r="D130" s="568"/>
      <c r="E130" s="568"/>
      <c r="F130" s="568"/>
      <c r="G130" s="568"/>
      <c r="H130" s="568"/>
      <c r="I130" s="31">
        <f>I77</f>
        <v>41.32</v>
      </c>
      <c r="J130" s="31">
        <f>J77</f>
        <v>48.69</v>
      </c>
      <c r="K130" s="31">
        <f>K77</f>
        <v>48.69</v>
      </c>
      <c r="L130" s="31">
        <f>L77</f>
        <v>52.07</v>
      </c>
      <c r="M130" s="31">
        <f>M77</f>
        <v>52.07</v>
      </c>
      <c r="N130" s="31">
        <f t="shared" ref="N130:O130" si="105">N77</f>
        <v>55.88</v>
      </c>
      <c r="O130" s="31">
        <f t="shared" si="105"/>
        <v>55.88</v>
      </c>
      <c r="P130" s="31">
        <f t="shared" ref="P130:Q130" si="106">P77</f>
        <v>59.23</v>
      </c>
      <c r="Q130" s="31">
        <f t="shared" si="106"/>
        <v>59.23</v>
      </c>
      <c r="R130" s="31">
        <f t="shared" ref="R130" si="107">R77</f>
        <v>7.42</v>
      </c>
    </row>
    <row r="131" spans="1:18" x14ac:dyDescent="0.2">
      <c r="A131" s="25" t="s">
        <v>13</v>
      </c>
      <c r="B131" s="568" t="str">
        <f>A79</f>
        <v>MÓDULO 4 – CUSTO DE REPOSIÇÃO DO PROFISSIONAL AUSENTE</v>
      </c>
      <c r="C131" s="568"/>
      <c r="D131" s="568"/>
      <c r="E131" s="568"/>
      <c r="F131" s="568"/>
      <c r="G131" s="568"/>
      <c r="H131" s="568"/>
      <c r="I131" s="31">
        <f>I97</f>
        <v>12.26</v>
      </c>
      <c r="J131" s="31">
        <f>J97</f>
        <v>14.44</v>
      </c>
      <c r="K131" s="31">
        <f>K97</f>
        <v>14.44</v>
      </c>
      <c r="L131" s="31">
        <f>L97</f>
        <v>15.44</v>
      </c>
      <c r="M131" s="31">
        <f>M97</f>
        <v>15.44</v>
      </c>
      <c r="N131" s="31">
        <f t="shared" ref="N131:O131" si="108">N97</f>
        <v>16.57</v>
      </c>
      <c r="O131" s="31">
        <f t="shared" si="108"/>
        <v>16.57</v>
      </c>
      <c r="P131" s="31">
        <f t="shared" ref="P131:Q131" si="109">P97</f>
        <v>17.559999999999999</v>
      </c>
      <c r="Q131" s="31">
        <f t="shared" si="109"/>
        <v>17.559999999999999</v>
      </c>
      <c r="R131" s="31">
        <f t="shared" ref="R131" si="110">R97</f>
        <v>17.559999999999999</v>
      </c>
    </row>
    <row r="132" spans="1:18" x14ac:dyDescent="0.2">
      <c r="A132" s="25" t="s">
        <v>14</v>
      </c>
      <c r="B132" s="568" t="str">
        <f>A99</f>
        <v>MÓDULO 5 – INSUMOS DIVERSOS</v>
      </c>
      <c r="C132" s="568"/>
      <c r="D132" s="568"/>
      <c r="E132" s="568"/>
      <c r="F132" s="568"/>
      <c r="G132" s="568"/>
      <c r="H132" s="568"/>
      <c r="I132" s="31">
        <f>I105</f>
        <v>48.84</v>
      </c>
      <c r="J132" s="31">
        <f>J105</f>
        <v>48.84</v>
      </c>
      <c r="K132" s="31">
        <f>K105</f>
        <v>51.67</v>
      </c>
      <c r="L132" s="31">
        <f>L105</f>
        <v>51.67</v>
      </c>
      <c r="M132" s="31">
        <f>M105</f>
        <v>54</v>
      </c>
      <c r="N132" s="31">
        <f t="shared" ref="N132:O132" si="111">N105</f>
        <v>54</v>
      </c>
      <c r="O132" s="31">
        <f t="shared" si="111"/>
        <v>56.47</v>
      </c>
      <c r="P132" s="31">
        <f t="shared" ref="P132:Q132" si="112">P105</f>
        <v>56.47</v>
      </c>
      <c r="Q132" s="31">
        <f t="shared" si="112"/>
        <v>58.98</v>
      </c>
      <c r="R132" s="31">
        <f t="shared" ref="R132" si="113">R105</f>
        <v>58.98</v>
      </c>
    </row>
    <row r="133" spans="1:18" x14ac:dyDescent="0.2">
      <c r="A133" s="22"/>
      <c r="B133" s="569" t="s">
        <v>111</v>
      </c>
      <c r="C133" s="569"/>
      <c r="D133" s="569"/>
      <c r="E133" s="569"/>
      <c r="F133" s="569"/>
      <c r="G133" s="569"/>
      <c r="H133" s="569"/>
      <c r="I133" s="32">
        <f>TRUNC(SUM(I128:I132),2)</f>
        <v>2610.3000000000002</v>
      </c>
      <c r="J133" s="32">
        <f>TRUNC(SUM(J128:J132),2)</f>
        <v>3073.4</v>
      </c>
      <c r="K133" s="32">
        <f>TRUNC(SUM(K128:K132),2)</f>
        <v>3076.23</v>
      </c>
      <c r="L133" s="32">
        <f>TRUNC(SUM(L128:L132),2)</f>
        <v>3283.99</v>
      </c>
      <c r="M133" s="32">
        <f>TRUNC(SUM(M128:M132),2)</f>
        <v>3286.32</v>
      </c>
      <c r="N133" s="32">
        <f t="shared" ref="N133:O133" si="114">TRUNC(SUM(N128:N132),2)</f>
        <v>3600.23</v>
      </c>
      <c r="O133" s="32">
        <f t="shared" si="114"/>
        <v>3602.7</v>
      </c>
      <c r="P133" s="32">
        <f t="shared" ref="P133:Q133" si="115">TRUNC(SUM(P128:P132),2)</f>
        <v>3894.24</v>
      </c>
      <c r="Q133" s="32">
        <f t="shared" si="115"/>
        <v>3896.75</v>
      </c>
      <c r="R133" s="32">
        <f t="shared" ref="R133" si="116">TRUNC(SUM(R128:R132),2)</f>
        <v>3844.94</v>
      </c>
    </row>
    <row r="134" spans="1:18" x14ac:dyDescent="0.2">
      <c r="A134" s="25" t="s">
        <v>15</v>
      </c>
      <c r="B134" s="568" t="str">
        <f>A107</f>
        <v>MÓDULO 6 – CUSTOS INDIRETOS, TRIBUTOS E LUCRO</v>
      </c>
      <c r="C134" s="568"/>
      <c r="D134" s="568"/>
      <c r="E134" s="568"/>
      <c r="F134" s="568"/>
      <c r="G134" s="568"/>
      <c r="H134" s="568"/>
      <c r="I134" s="28">
        <f>I115</f>
        <v>459.27</v>
      </c>
      <c r="J134" s="28">
        <f>J115</f>
        <v>540.77</v>
      </c>
      <c r="K134" s="28">
        <f>K115</f>
        <v>541.27</v>
      </c>
      <c r="L134" s="28">
        <f>L115</f>
        <v>577.82000000000005</v>
      </c>
      <c r="M134" s="28">
        <f>M115</f>
        <v>578.23</v>
      </c>
      <c r="N134" s="28">
        <f t="shared" ref="N134:O134" si="117">N115</f>
        <v>633.47</v>
      </c>
      <c r="O134" s="28">
        <f t="shared" si="117"/>
        <v>633.91</v>
      </c>
      <c r="P134" s="28">
        <f t="shared" ref="P134:Q134" si="118">P115</f>
        <v>685.2</v>
      </c>
      <c r="Q134" s="28">
        <f t="shared" si="118"/>
        <v>685.66</v>
      </c>
      <c r="R134" s="28">
        <f t="shared" ref="R134" si="119">R115</f>
        <v>676.52</v>
      </c>
    </row>
    <row r="135" spans="1:18" x14ac:dyDescent="0.2">
      <c r="A135" s="569" t="s">
        <v>112</v>
      </c>
      <c r="B135" s="569"/>
      <c r="C135" s="569"/>
      <c r="D135" s="569"/>
      <c r="E135" s="569"/>
      <c r="F135" s="569"/>
      <c r="G135" s="569"/>
      <c r="H135" s="569"/>
      <c r="I135" s="32">
        <f>TRUNC(SUM(I133:I134),2)</f>
        <v>3069.57</v>
      </c>
      <c r="J135" s="32">
        <f>TRUNC(SUM(J133:J134),2)</f>
        <v>3614.17</v>
      </c>
      <c r="K135" s="32">
        <f>TRUNC(SUM(K133:K134),2)</f>
        <v>3617.5</v>
      </c>
      <c r="L135" s="32">
        <f>TRUNC(SUM(L133:L134),2)</f>
        <v>3861.81</v>
      </c>
      <c r="M135" s="32">
        <f>TRUNC(SUM(M133:M134),2)</f>
        <v>3864.55</v>
      </c>
      <c r="N135" s="32">
        <f t="shared" ref="N135:O135" si="120">TRUNC(SUM(N133:N134),2)</f>
        <v>4233.7</v>
      </c>
      <c r="O135" s="32">
        <f t="shared" si="120"/>
        <v>4236.6099999999997</v>
      </c>
      <c r="P135" s="32">
        <f t="shared" ref="P135:Q135" si="121">TRUNC(SUM(P133:P134),2)</f>
        <v>4579.4399999999996</v>
      </c>
      <c r="Q135" s="32">
        <f t="shared" si="121"/>
        <v>4582.41</v>
      </c>
      <c r="R135" s="32">
        <f t="shared" ref="R135" si="122">TRUNC(SUM(R133:R134),2)</f>
        <v>4521.46</v>
      </c>
    </row>
    <row r="136" spans="1:18" x14ac:dyDescent="0.2">
      <c r="A136" s="21"/>
      <c r="J136">
        <v>3614.17</v>
      </c>
      <c r="K136">
        <v>3617.5</v>
      </c>
      <c r="L136" s="303">
        <v>3861.81</v>
      </c>
      <c r="M136" s="153">
        <v>3864.55</v>
      </c>
      <c r="N136" s="153">
        <v>4233.7</v>
      </c>
      <c r="O136" s="303"/>
      <c r="P136" s="153">
        <v>4233.7</v>
      </c>
      <c r="Q136" s="303"/>
      <c r="R136" s="303"/>
    </row>
    <row r="137" spans="1:18" x14ac:dyDescent="0.2">
      <c r="A137" s="21"/>
      <c r="J137" s="21">
        <f>J135-J136</f>
        <v>0</v>
      </c>
      <c r="K137" s="21">
        <f>K135-K136</f>
        <v>0</v>
      </c>
      <c r="L137" s="21">
        <f>L135-L136</f>
        <v>0</v>
      </c>
      <c r="M137" s="21">
        <f>M135-M136</f>
        <v>0</v>
      </c>
      <c r="N137" s="21">
        <f t="shared" ref="N137:O137" si="123">N135-N136</f>
        <v>0</v>
      </c>
      <c r="O137" s="21">
        <f t="shared" si="123"/>
        <v>4236.6099999999997</v>
      </c>
      <c r="P137" s="21">
        <f t="shared" ref="P137:Q137" si="124">P135-P136</f>
        <v>345.74</v>
      </c>
      <c r="Q137" s="21">
        <f t="shared" si="124"/>
        <v>4582.41</v>
      </c>
      <c r="R137" s="21">
        <f t="shared" ref="R137" si="125">R135-R136</f>
        <v>4521.46</v>
      </c>
    </row>
  </sheetData>
  <mergeCells count="132"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55:G55"/>
    <mergeCell ref="B56:G56"/>
    <mergeCell ref="B57:G57"/>
    <mergeCell ref="B58:G58"/>
    <mergeCell ref="B59:G59"/>
    <mergeCell ref="A60:H60"/>
    <mergeCell ref="B49:G49"/>
    <mergeCell ref="A50:G50"/>
    <mergeCell ref="A51:I51"/>
    <mergeCell ref="A52:G52"/>
    <mergeCell ref="B53:G53"/>
    <mergeCell ref="B54:G54"/>
    <mergeCell ref="A67:H67"/>
    <mergeCell ref="A68:I68"/>
    <mergeCell ref="A69:I69"/>
    <mergeCell ref="B70:G70"/>
    <mergeCell ref="B71:G71"/>
    <mergeCell ref="B72:G72"/>
    <mergeCell ref="A61:I61"/>
    <mergeCell ref="A62:I62"/>
    <mergeCell ref="A63:H63"/>
    <mergeCell ref="B64:H64"/>
    <mergeCell ref="B65:H65"/>
    <mergeCell ref="B66:H66"/>
    <mergeCell ref="A79:I79"/>
    <mergeCell ref="A80:G80"/>
    <mergeCell ref="B81:G81"/>
    <mergeCell ref="B82:G82"/>
    <mergeCell ref="B83:G83"/>
    <mergeCell ref="B84:G84"/>
    <mergeCell ref="B73:G73"/>
    <mergeCell ref="B74:G74"/>
    <mergeCell ref="B75:G75"/>
    <mergeCell ref="B76:G76"/>
    <mergeCell ref="A77:G77"/>
    <mergeCell ref="A78:I78"/>
    <mergeCell ref="A91:G91"/>
    <mergeCell ref="A92:I92"/>
    <mergeCell ref="A93:I93"/>
    <mergeCell ref="A94:H94"/>
    <mergeCell ref="B95:H95"/>
    <mergeCell ref="B96:H96"/>
    <mergeCell ref="B85:G85"/>
    <mergeCell ref="B86:G86"/>
    <mergeCell ref="A87:G87"/>
    <mergeCell ref="A88:I88"/>
    <mergeCell ref="A89:G89"/>
    <mergeCell ref="B90:G90"/>
    <mergeCell ref="B103:G103"/>
    <mergeCell ref="B104:G104"/>
    <mergeCell ref="A105:G105"/>
    <mergeCell ref="A106:I106"/>
    <mergeCell ref="A107:I107"/>
    <mergeCell ref="B108:G108"/>
    <mergeCell ref="A97:H97"/>
    <mergeCell ref="A98:I98"/>
    <mergeCell ref="A99:I99"/>
    <mergeCell ref="B100:G100"/>
    <mergeCell ref="B101:G101"/>
    <mergeCell ref="B102:G102"/>
    <mergeCell ref="A115:G115"/>
    <mergeCell ref="B116:I116"/>
    <mergeCell ref="B117:G117"/>
    <mergeCell ref="B118:G118"/>
    <mergeCell ref="B120:G120"/>
    <mergeCell ref="B122:G122"/>
    <mergeCell ref="B109:G109"/>
    <mergeCell ref="B110:G110"/>
    <mergeCell ref="B111:G111"/>
    <mergeCell ref="B112:G112"/>
    <mergeCell ref="B113:G113"/>
    <mergeCell ref="B114:G114"/>
    <mergeCell ref="B131:H131"/>
    <mergeCell ref="B132:H132"/>
    <mergeCell ref="B133:H133"/>
    <mergeCell ref="B134:H134"/>
    <mergeCell ref="A135:H135"/>
    <mergeCell ref="B124:G124"/>
    <mergeCell ref="A126:I126"/>
    <mergeCell ref="A127:H127"/>
    <mergeCell ref="B128:H128"/>
    <mergeCell ref="B129:H129"/>
    <mergeCell ref="B130:H130"/>
  </mergeCells>
  <printOptions horizontalCentered="1"/>
  <pageMargins left="0.51181102362204722" right="0.51181102362204722" top="1.1811023622047245" bottom="0.98425196850393704" header="0.31496062992125984" footer="0.31496062992125984"/>
  <pageSetup paperSize="9" scale="79" firstPageNumber="0" fitToHeight="2" orientation="portrait" r:id="rId1"/>
  <headerFooter>
    <oddHeader>&amp;C&amp;G</oddHeader>
  </headerFooter>
  <rowBreaks count="1" manualBreakCount="1">
    <brk id="110" max="8" man="1"/>
  </rowBreaks>
  <legacyDrawing r:id="rId2"/>
  <legacyDrawingHF r:id="rId3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R137"/>
  <sheetViews>
    <sheetView topLeftCell="A91" zoomScale="80" zoomScaleNormal="80" zoomScaleSheetLayoutView="118" workbookViewId="0">
      <selection activeCell="P110" sqref="P110:R110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9" width="16" bestFit="1" customWidth="1"/>
    <col min="10" max="12" width="19.28515625" bestFit="1" customWidth="1"/>
    <col min="13" max="13" width="21.42578125" customWidth="1"/>
    <col min="14" max="14" width="22.28515625" customWidth="1"/>
    <col min="15" max="18" width="21.42578125" customWidth="1"/>
  </cols>
  <sheetData>
    <row r="1" spans="1:18" x14ac:dyDescent="0.2">
      <c r="A1" s="604" t="s">
        <v>221</v>
      </c>
      <c r="B1" s="604"/>
      <c r="C1" s="604"/>
      <c r="D1" s="604"/>
      <c r="E1" s="604"/>
      <c r="F1" s="604"/>
      <c r="G1" s="604"/>
      <c r="H1" s="604"/>
      <c r="I1" s="604"/>
    </row>
    <row r="2" spans="1:18" x14ac:dyDescent="0.2">
      <c r="A2" s="604" t="s">
        <v>228</v>
      </c>
      <c r="B2" s="604"/>
      <c r="C2" s="604"/>
      <c r="D2" s="604"/>
      <c r="E2" s="604"/>
      <c r="F2" s="604"/>
      <c r="G2" s="604"/>
      <c r="H2" s="604"/>
      <c r="I2" s="604"/>
    </row>
    <row r="3" spans="1:18" x14ac:dyDescent="0.2">
      <c r="A3" s="605" t="s">
        <v>115</v>
      </c>
      <c r="B3" s="605"/>
      <c r="C3" s="605"/>
      <c r="D3" s="606" t="str">
        <f>'Anexo II - PE 0621.2022'!C21</f>
        <v>Encarregado N2</v>
      </c>
      <c r="E3" s="606"/>
      <c r="F3" s="606"/>
      <c r="G3" s="606"/>
      <c r="H3" s="606"/>
      <c r="I3" s="606"/>
    </row>
    <row r="4" spans="1:18" x14ac:dyDescent="0.2">
      <c r="A4" s="607" t="e">
        <f>#REF!</f>
        <v>#REF!</v>
      </c>
      <c r="B4" s="607"/>
      <c r="C4" s="607"/>
      <c r="D4" s="607"/>
      <c r="E4" s="607"/>
      <c r="F4" s="607"/>
      <c r="G4" s="607"/>
      <c r="H4" s="607"/>
      <c r="I4" s="607"/>
      <c r="J4" s="6"/>
      <c r="K4" s="6">
        <v>1.0577432</v>
      </c>
      <c r="L4" s="6"/>
      <c r="M4" s="6">
        <v>1.0450664000000001</v>
      </c>
      <c r="N4" s="6" t="s">
        <v>424</v>
      </c>
      <c r="O4" s="6">
        <v>1.0455987</v>
      </c>
      <c r="P4" s="6"/>
      <c r="Q4" s="433">
        <v>1.0444135000000001</v>
      </c>
      <c r="R4" s="6">
        <v>1</v>
      </c>
    </row>
    <row r="5" spans="1:18" ht="25.5" x14ac:dyDescent="0.2">
      <c r="A5" s="600" t="s">
        <v>31</v>
      </c>
      <c r="B5" s="600"/>
      <c r="C5" s="600"/>
      <c r="D5" s="600"/>
      <c r="E5" s="600"/>
      <c r="F5" s="600"/>
      <c r="G5" s="600"/>
      <c r="H5" s="600"/>
      <c r="I5" s="600"/>
      <c r="J5" s="164" t="s">
        <v>316</v>
      </c>
      <c r="K5" s="164" t="s">
        <v>317</v>
      </c>
      <c r="L5" s="301" t="s">
        <v>382</v>
      </c>
      <c r="M5" s="301" t="s">
        <v>387</v>
      </c>
      <c r="N5" s="335" t="s">
        <v>421</v>
      </c>
      <c r="O5" s="335" t="s">
        <v>422</v>
      </c>
      <c r="P5" s="432" t="s">
        <v>458</v>
      </c>
      <c r="Q5" s="432" t="s">
        <v>459</v>
      </c>
      <c r="R5" s="432" t="s">
        <v>452</v>
      </c>
    </row>
    <row r="6" spans="1:18" x14ac:dyDescent="0.2">
      <c r="A6" s="24" t="s">
        <v>10</v>
      </c>
      <c r="B6" s="568" t="s">
        <v>32</v>
      </c>
      <c r="C6" s="568"/>
      <c r="D6" s="568"/>
      <c r="E6" s="568"/>
      <c r="F6" s="568"/>
      <c r="G6" s="568"/>
      <c r="H6" s="568"/>
      <c r="I6" s="27">
        <v>44249</v>
      </c>
      <c r="J6" s="154">
        <v>44927</v>
      </c>
      <c r="K6" s="154"/>
      <c r="L6" s="154">
        <v>45292</v>
      </c>
      <c r="M6" s="154">
        <v>45292</v>
      </c>
      <c r="N6" s="154">
        <v>45658</v>
      </c>
      <c r="O6" s="305">
        <v>45710</v>
      </c>
      <c r="P6" s="305">
        <v>46023</v>
      </c>
      <c r="Q6" s="305">
        <v>46075</v>
      </c>
      <c r="R6" s="305">
        <v>46092</v>
      </c>
    </row>
    <row r="7" spans="1:18" x14ac:dyDescent="0.2">
      <c r="A7" s="24" t="s">
        <v>11</v>
      </c>
      <c r="B7" s="568" t="s">
        <v>33</v>
      </c>
      <c r="C7" s="568"/>
      <c r="D7" s="568"/>
      <c r="E7" s="568"/>
      <c r="F7" s="568"/>
      <c r="G7" s="568"/>
      <c r="H7" s="568"/>
      <c r="I7" s="25" t="s">
        <v>229</v>
      </c>
      <c r="J7" s="155" t="str">
        <f>I7</f>
        <v>Joinville/SC</v>
      </c>
      <c r="K7" s="155" t="str">
        <f>J7</f>
        <v>Joinville/SC</v>
      </c>
      <c r="L7" s="155" t="str">
        <f>K7</f>
        <v>Joinville/SC</v>
      </c>
      <c r="M7" s="155" t="str">
        <f>L7</f>
        <v>Joinville/SC</v>
      </c>
      <c r="N7" s="160" t="str">
        <f t="shared" ref="N7:O7" si="0">M7</f>
        <v>Joinville/SC</v>
      </c>
      <c r="O7" s="160" t="str">
        <f t="shared" si="0"/>
        <v>Joinville/SC</v>
      </c>
      <c r="P7" s="160" t="s">
        <v>229</v>
      </c>
      <c r="Q7" s="160" t="s">
        <v>229</v>
      </c>
      <c r="R7" s="160" t="str">
        <f>O7</f>
        <v>Joinville/SC</v>
      </c>
    </row>
    <row r="8" spans="1:18" x14ac:dyDescent="0.2">
      <c r="A8" s="24" t="s">
        <v>12</v>
      </c>
      <c r="B8" s="575" t="s">
        <v>51</v>
      </c>
      <c r="C8" s="575"/>
      <c r="D8" s="575"/>
      <c r="E8" s="575"/>
      <c r="F8" s="575"/>
      <c r="G8" s="575"/>
      <c r="H8" s="575"/>
      <c r="I8" s="25" t="s">
        <v>117</v>
      </c>
      <c r="J8" s="155" t="s">
        <v>117</v>
      </c>
      <c r="K8" s="155" t="s">
        <v>117</v>
      </c>
      <c r="L8" s="155" t="s">
        <v>117</v>
      </c>
      <c r="M8" s="155" t="s">
        <v>117</v>
      </c>
      <c r="N8" s="155" t="s">
        <v>117</v>
      </c>
      <c r="O8" s="155" t="s">
        <v>117</v>
      </c>
      <c r="P8" s="155" t="s">
        <v>117</v>
      </c>
      <c r="Q8" s="155" t="s">
        <v>117</v>
      </c>
      <c r="R8" s="155" t="s">
        <v>117</v>
      </c>
    </row>
    <row r="9" spans="1:18" x14ac:dyDescent="0.2">
      <c r="A9" s="24" t="s">
        <v>13</v>
      </c>
      <c r="B9" s="568" t="s">
        <v>34</v>
      </c>
      <c r="C9" s="568"/>
      <c r="D9" s="568"/>
      <c r="E9" s="568"/>
      <c r="F9" s="568"/>
      <c r="G9" s="568"/>
      <c r="H9" s="568"/>
      <c r="I9" s="24">
        <v>12</v>
      </c>
      <c r="J9" s="156">
        <v>12</v>
      </c>
      <c r="K9" s="156">
        <v>12</v>
      </c>
      <c r="L9" s="156">
        <v>12</v>
      </c>
      <c r="M9" s="156">
        <v>12</v>
      </c>
      <c r="N9" s="156">
        <v>12</v>
      </c>
      <c r="O9" s="156">
        <v>12</v>
      </c>
      <c r="P9" s="156">
        <v>12</v>
      </c>
      <c r="Q9" s="156">
        <v>12</v>
      </c>
      <c r="R9" s="156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600" t="s">
        <v>38</v>
      </c>
      <c r="B11" s="600"/>
      <c r="C11" s="600"/>
      <c r="D11" s="600"/>
      <c r="E11" s="600"/>
      <c r="F11" s="600"/>
      <c r="G11" s="600"/>
      <c r="H11" s="600"/>
      <c r="I11" s="600"/>
    </row>
    <row r="12" spans="1:18" x14ac:dyDescent="0.2">
      <c r="A12" s="601" t="s">
        <v>35</v>
      </c>
      <c r="B12" s="601"/>
      <c r="C12" s="601"/>
      <c r="D12" s="601"/>
      <c r="E12" s="601"/>
      <c r="F12" s="601"/>
      <c r="G12" s="37" t="s">
        <v>36</v>
      </c>
      <c r="H12" s="602" t="s">
        <v>37</v>
      </c>
      <c r="I12" s="603"/>
    </row>
    <row r="13" spans="1:18" x14ac:dyDescent="0.2">
      <c r="A13" s="599" t="str">
        <f>D3</f>
        <v>Encarregado N2</v>
      </c>
      <c r="B13" s="599"/>
      <c r="C13" s="599"/>
      <c r="D13" s="599"/>
      <c r="E13" s="599"/>
      <c r="F13" s="599"/>
      <c r="G13" s="542" t="s">
        <v>114</v>
      </c>
      <c r="H13" s="542">
        <f>'Anexo II - PE 0621.2022'!T21</f>
        <v>1</v>
      </c>
      <c r="I13" s="542"/>
    </row>
    <row r="14" spans="1:18" x14ac:dyDescent="0.2">
      <c r="A14" s="599" t="str">
        <f>'Anexo II - PE 0621.2022'!H21</f>
        <v>Posto de 08 (oito) horas diurnas, de segunda a sexta</v>
      </c>
      <c r="B14" s="599"/>
      <c r="C14" s="599"/>
      <c r="D14" s="599"/>
      <c r="E14" s="599"/>
      <c r="F14" s="599"/>
      <c r="G14" s="542"/>
      <c r="H14" s="542"/>
      <c r="I14" s="542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  <c r="N15" s="6"/>
    </row>
    <row r="16" spans="1:18" x14ac:dyDescent="0.2">
      <c r="A16" s="600" t="s">
        <v>52</v>
      </c>
      <c r="B16" s="600"/>
      <c r="C16" s="600"/>
      <c r="D16" s="600"/>
      <c r="E16" s="600"/>
      <c r="F16" s="600"/>
      <c r="G16" s="600"/>
      <c r="H16" s="600"/>
      <c r="I16" s="600"/>
    </row>
    <row r="17" spans="1:18" x14ac:dyDescent="0.2">
      <c r="A17" s="61">
        <v>1</v>
      </c>
      <c r="B17" s="597" t="s">
        <v>9</v>
      </c>
      <c r="C17" s="597"/>
      <c r="D17" s="597"/>
      <c r="E17" s="597"/>
      <c r="F17" s="597"/>
      <c r="G17" s="597"/>
      <c r="H17" s="597"/>
      <c r="I17" s="36" t="str">
        <f>A13</f>
        <v>Encarregado N2</v>
      </c>
      <c r="J17" s="36" t="str">
        <f>I17</f>
        <v>Encarregado N2</v>
      </c>
      <c r="K17" s="36" t="str">
        <f>J17</f>
        <v>Encarregado N2</v>
      </c>
      <c r="L17" s="36" t="str">
        <f>K17</f>
        <v>Encarregado N2</v>
      </c>
      <c r="M17" s="36" t="str">
        <f>L17</f>
        <v>Encarregado N2</v>
      </c>
      <c r="N17" s="36" t="str">
        <f t="shared" ref="N17:O17" si="1">M17</f>
        <v>Encarregado N2</v>
      </c>
      <c r="O17" s="36" t="str">
        <f t="shared" si="1"/>
        <v>Encarregado N2</v>
      </c>
      <c r="P17" s="36" t="str">
        <f t="shared" ref="P17" si="2">O17</f>
        <v>Encarregado N2</v>
      </c>
      <c r="Q17" s="36" t="str">
        <f t="shared" ref="Q17" si="3">P17</f>
        <v>Encarregado N2</v>
      </c>
      <c r="R17" s="36" t="str">
        <f>O17</f>
        <v>Encarregado N2</v>
      </c>
    </row>
    <row r="18" spans="1:18" x14ac:dyDescent="0.2">
      <c r="A18" s="24">
        <v>2</v>
      </c>
      <c r="B18" s="575" t="s">
        <v>53</v>
      </c>
      <c r="C18" s="575"/>
      <c r="D18" s="575"/>
      <c r="E18" s="575"/>
      <c r="F18" s="575"/>
      <c r="G18" s="575"/>
      <c r="H18" s="575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68" t="s">
        <v>8</v>
      </c>
      <c r="C19" s="568"/>
      <c r="D19" s="568"/>
      <c r="E19" s="568"/>
      <c r="F19" s="568"/>
      <c r="G19" s="568"/>
      <c r="H19" s="568"/>
      <c r="I19" s="26">
        <f>2090.58</f>
        <v>2090.58</v>
      </c>
      <c r="J19" s="26">
        <v>2463.09</v>
      </c>
      <c r="K19" s="26">
        <v>2463.09</v>
      </c>
      <c r="L19" s="26">
        <v>2634.76</v>
      </c>
      <c r="M19" s="26">
        <f>L19</f>
        <v>2634.76</v>
      </c>
      <c r="N19" s="26">
        <v>2826.83</v>
      </c>
      <c r="O19" s="26">
        <f>N19</f>
        <v>2826.83</v>
      </c>
      <c r="P19" s="26">
        <v>2996.44</v>
      </c>
      <c r="Q19" s="26">
        <f>P19</f>
        <v>2996.44</v>
      </c>
      <c r="R19" s="26">
        <v>2996.44</v>
      </c>
    </row>
    <row r="20" spans="1:18" x14ac:dyDescent="0.2">
      <c r="A20" s="61">
        <v>4</v>
      </c>
      <c r="B20" s="597" t="s">
        <v>7</v>
      </c>
      <c r="C20" s="597"/>
      <c r="D20" s="597"/>
      <c r="E20" s="597"/>
      <c r="F20" s="597"/>
      <c r="G20" s="597"/>
      <c r="H20" s="597"/>
      <c r="I20" s="36" t="str">
        <f>I17</f>
        <v>Encarregado N2</v>
      </c>
      <c r="J20" s="36" t="str">
        <f>I20</f>
        <v>Encarregado N2</v>
      </c>
      <c r="K20" s="36" t="str">
        <f>J20</f>
        <v>Encarregado N2</v>
      </c>
      <c r="L20" s="36" t="str">
        <f>K20</f>
        <v>Encarregado N2</v>
      </c>
      <c r="M20" s="36" t="str">
        <f>L20</f>
        <v>Encarregado N2</v>
      </c>
      <c r="N20" s="336" t="str">
        <f>M20</f>
        <v>Encarregado N2</v>
      </c>
      <c r="O20" s="336" t="str">
        <f>N20</f>
        <v>Encarregado N2</v>
      </c>
      <c r="P20" s="336" t="str">
        <f>O20</f>
        <v>Encarregado N2</v>
      </c>
      <c r="Q20" s="336" t="str">
        <f>P20</f>
        <v>Encarregado N2</v>
      </c>
      <c r="R20" s="336" t="str">
        <f>O20</f>
        <v>Encarregado N2</v>
      </c>
    </row>
    <row r="21" spans="1:18" x14ac:dyDescent="0.2">
      <c r="A21" s="24">
        <v>5</v>
      </c>
      <c r="B21" s="568" t="s">
        <v>6</v>
      </c>
      <c r="C21" s="568"/>
      <c r="D21" s="568"/>
      <c r="E21" s="568"/>
      <c r="F21" s="568"/>
      <c r="G21" s="568"/>
      <c r="H21" s="568"/>
      <c r="I21" s="27">
        <v>44197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>
        <v>45658</v>
      </c>
      <c r="P21" s="27">
        <v>46023</v>
      </c>
      <c r="Q21" s="27">
        <v>46023</v>
      </c>
      <c r="R21" s="27">
        <v>46023</v>
      </c>
    </row>
    <row r="22" spans="1:18" x14ac:dyDescent="0.2">
      <c r="A22" s="598"/>
      <c r="B22" s="598"/>
      <c r="C22" s="598"/>
      <c r="D22" s="598"/>
      <c r="E22" s="598"/>
      <c r="F22" s="598"/>
      <c r="G22" s="598"/>
      <c r="H22" s="598"/>
      <c r="I22" s="598"/>
    </row>
    <row r="23" spans="1:18" x14ac:dyDescent="0.2">
      <c r="A23" s="580" t="s">
        <v>29</v>
      </c>
      <c r="B23" s="580"/>
      <c r="C23" s="580"/>
      <c r="D23" s="580"/>
      <c r="E23" s="580"/>
      <c r="F23" s="580"/>
      <c r="G23" s="580"/>
      <c r="H23" s="580"/>
      <c r="I23" s="580"/>
    </row>
    <row r="24" spans="1:18" x14ac:dyDescent="0.2">
      <c r="A24" s="22">
        <v>1</v>
      </c>
      <c r="B24" s="569" t="s">
        <v>18</v>
      </c>
      <c r="C24" s="569"/>
      <c r="D24" s="569"/>
      <c r="E24" s="569"/>
      <c r="F24" s="569"/>
      <c r="G24" s="569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575" t="s">
        <v>30</v>
      </c>
      <c r="C25" s="575"/>
      <c r="D25" s="575"/>
      <c r="E25" s="575"/>
      <c r="F25" s="575"/>
      <c r="G25" s="575"/>
      <c r="H25" s="59"/>
      <c r="I25" s="28">
        <f>I19/220*210</f>
        <v>1995.55</v>
      </c>
      <c r="J25" s="28">
        <f>J19/220*210</f>
        <v>2351.13</v>
      </c>
      <c r="K25" s="28">
        <f>K19/220*210</f>
        <v>2351.13</v>
      </c>
      <c r="L25" s="28">
        <f>L19/220*210</f>
        <v>2515</v>
      </c>
      <c r="M25" s="28">
        <f>M19/220*210</f>
        <v>2515</v>
      </c>
      <c r="N25" s="28">
        <f t="shared" ref="N25:O25" si="4">N19/220*210</f>
        <v>2698.34</v>
      </c>
      <c r="O25" s="28">
        <f t="shared" si="4"/>
        <v>2698.34</v>
      </c>
      <c r="P25" s="28">
        <f t="shared" ref="P25:Q25" si="5">P19/220*210</f>
        <v>2860.24</v>
      </c>
      <c r="Q25" s="28">
        <f t="shared" si="5"/>
        <v>2860.24</v>
      </c>
      <c r="R25" s="28">
        <f t="shared" ref="R25" si="6">R19/220*210</f>
        <v>2860.24</v>
      </c>
    </row>
    <row r="26" spans="1:18" x14ac:dyDescent="0.2">
      <c r="A26" s="22" t="s">
        <v>11</v>
      </c>
      <c r="B26" s="575" t="s">
        <v>54</v>
      </c>
      <c r="C26" s="575"/>
      <c r="D26" s="575"/>
      <c r="E26" s="575"/>
      <c r="F26" s="575"/>
      <c r="G26" s="575"/>
      <c r="H26" s="2"/>
      <c r="I26" s="28">
        <f>I25*H26</f>
        <v>0</v>
      </c>
      <c r="J26" s="28">
        <f>J25*H26</f>
        <v>0</v>
      </c>
      <c r="K26" s="28">
        <f>K25*I26</f>
        <v>0</v>
      </c>
      <c r="L26" s="28">
        <f>L25*J26</f>
        <v>0</v>
      </c>
      <c r="M26" s="28">
        <f t="shared" ref="M26:R26" si="7">M25*$H$26</f>
        <v>0</v>
      </c>
      <c r="N26" s="28">
        <f t="shared" si="7"/>
        <v>0</v>
      </c>
      <c r="O26" s="28">
        <f t="shared" si="7"/>
        <v>0</v>
      </c>
      <c r="P26" s="28">
        <f t="shared" si="7"/>
        <v>0</v>
      </c>
      <c r="Q26" s="28">
        <f t="shared" si="7"/>
        <v>0</v>
      </c>
      <c r="R26" s="28">
        <f t="shared" si="7"/>
        <v>0</v>
      </c>
    </row>
    <row r="27" spans="1:18" x14ac:dyDescent="0.2">
      <c r="A27" s="22" t="s">
        <v>12</v>
      </c>
      <c r="B27" s="575" t="s">
        <v>55</v>
      </c>
      <c r="C27" s="575"/>
      <c r="D27" s="575"/>
      <c r="E27" s="575"/>
      <c r="F27" s="575"/>
      <c r="G27" s="575"/>
      <c r="H27" s="2">
        <v>0.2</v>
      </c>
      <c r="I27" s="28">
        <f>I25*H27</f>
        <v>399.11</v>
      </c>
      <c r="J27" s="28">
        <f>J25*H27</f>
        <v>470.23</v>
      </c>
      <c r="K27" s="28">
        <f>K25*H27</f>
        <v>470.23</v>
      </c>
      <c r="L27" s="28">
        <f t="shared" ref="L27:R27" si="8">L25*$H$27</f>
        <v>503</v>
      </c>
      <c r="M27" s="28">
        <f t="shared" si="8"/>
        <v>503</v>
      </c>
      <c r="N27" s="28">
        <f t="shared" si="8"/>
        <v>539.66999999999996</v>
      </c>
      <c r="O27" s="28">
        <f t="shared" si="8"/>
        <v>539.66999999999996</v>
      </c>
      <c r="P27" s="28">
        <f t="shared" si="8"/>
        <v>572.04999999999995</v>
      </c>
      <c r="Q27" s="28">
        <f t="shared" si="8"/>
        <v>572.04999999999995</v>
      </c>
      <c r="R27" s="28">
        <f t="shared" si="8"/>
        <v>572.04999999999995</v>
      </c>
    </row>
    <row r="28" spans="1:18" x14ac:dyDescent="0.2">
      <c r="A28" s="22" t="s">
        <v>13</v>
      </c>
      <c r="B28" s="575" t="s">
        <v>2</v>
      </c>
      <c r="C28" s="575"/>
      <c r="D28" s="575"/>
      <c r="E28" s="575"/>
      <c r="F28" s="575"/>
      <c r="G28" s="575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575" t="s">
        <v>56</v>
      </c>
      <c r="C29" s="575"/>
      <c r="D29" s="575"/>
      <c r="E29" s="575"/>
      <c r="F29" s="575"/>
      <c r="G29" s="575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575" t="s">
        <v>57</v>
      </c>
      <c r="C30" s="575"/>
      <c r="D30" s="575"/>
      <c r="E30" s="575"/>
      <c r="F30" s="575"/>
      <c r="G30" s="575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575" t="s">
        <v>4</v>
      </c>
      <c r="C31" s="575"/>
      <c r="D31" s="575"/>
      <c r="E31" s="575"/>
      <c r="F31" s="575"/>
      <c r="G31" s="575"/>
      <c r="H31" s="2"/>
      <c r="I31" s="28">
        <v>0</v>
      </c>
      <c r="J31" s="28">
        <v>0</v>
      </c>
      <c r="K31" s="28">
        <v>0</v>
      </c>
      <c r="L31" s="28">
        <v>0</v>
      </c>
      <c r="M31" s="28">
        <f>(M28+M29)/25.67*4.33</f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</row>
    <row r="32" spans="1:18" x14ac:dyDescent="0.2">
      <c r="A32" s="569" t="s">
        <v>82</v>
      </c>
      <c r="B32" s="569"/>
      <c r="C32" s="569"/>
      <c r="D32" s="569"/>
      <c r="E32" s="569"/>
      <c r="F32" s="569"/>
      <c r="G32" s="569"/>
      <c r="H32" s="569"/>
      <c r="I32" s="29">
        <f>SUM(I25:I31)</f>
        <v>2394.66</v>
      </c>
      <c r="J32" s="29">
        <f>SUM(J25:J31)</f>
        <v>2821.36</v>
      </c>
      <c r="K32" s="29">
        <f>SUM(K25:K31)</f>
        <v>2821.36</v>
      </c>
      <c r="L32" s="29">
        <f>SUM(L25:L31)</f>
        <v>3018</v>
      </c>
      <c r="M32" s="29">
        <f>SUM(M25:M31)</f>
        <v>3018</v>
      </c>
      <c r="N32" s="29">
        <f t="shared" ref="N32:O32" si="9">SUM(N25:N31)</f>
        <v>3238.01</v>
      </c>
      <c r="O32" s="29">
        <f t="shared" si="9"/>
        <v>3238.01</v>
      </c>
      <c r="P32" s="29">
        <f t="shared" ref="P32:Q32" si="10">SUM(P25:P31)</f>
        <v>3432.29</v>
      </c>
      <c r="Q32" s="29">
        <f t="shared" si="10"/>
        <v>3432.29</v>
      </c>
      <c r="R32" s="29">
        <f t="shared" ref="R32" si="11">SUM(R25:R31)</f>
        <v>3432.29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580" t="s">
        <v>58</v>
      </c>
      <c r="B34" s="580"/>
      <c r="C34" s="580"/>
      <c r="D34" s="580"/>
      <c r="E34" s="580"/>
      <c r="F34" s="580"/>
      <c r="G34" s="580"/>
      <c r="H34" s="580"/>
      <c r="I34" s="580"/>
    </row>
    <row r="35" spans="1:18" x14ac:dyDescent="0.2">
      <c r="A35" s="569" t="s">
        <v>72</v>
      </c>
      <c r="B35" s="569"/>
      <c r="C35" s="569"/>
      <c r="D35" s="569"/>
      <c r="E35" s="569"/>
      <c r="F35" s="569"/>
      <c r="G35" s="569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575" t="s">
        <v>60</v>
      </c>
      <c r="C36" s="575"/>
      <c r="D36" s="575"/>
      <c r="E36" s="575"/>
      <c r="F36" s="575"/>
      <c r="G36" s="575"/>
      <c r="H36" s="1">
        <v>8.3299999999999999E-2</v>
      </c>
      <c r="I36" s="28">
        <f>I32*H36</f>
        <v>199.48</v>
      </c>
      <c r="J36" s="28">
        <f>J32*H36</f>
        <v>235.02</v>
      </c>
      <c r="K36" s="28">
        <f>K32*H36</f>
        <v>235.02</v>
      </c>
      <c r="L36" s="28">
        <f t="shared" ref="L36:R36" si="12">L32*$H$36</f>
        <v>251.4</v>
      </c>
      <c r="M36" s="28">
        <f t="shared" si="12"/>
        <v>251.4</v>
      </c>
      <c r="N36" s="28">
        <f t="shared" si="12"/>
        <v>269.73</v>
      </c>
      <c r="O36" s="28">
        <f t="shared" si="12"/>
        <v>269.73</v>
      </c>
      <c r="P36" s="28">
        <f t="shared" si="12"/>
        <v>285.91000000000003</v>
      </c>
      <c r="Q36" s="28">
        <f t="shared" si="12"/>
        <v>285.91000000000003</v>
      </c>
      <c r="R36" s="28">
        <f t="shared" si="12"/>
        <v>285.91000000000003</v>
      </c>
    </row>
    <row r="37" spans="1:18" x14ac:dyDescent="0.2">
      <c r="A37" s="22" t="s">
        <v>11</v>
      </c>
      <c r="B37" s="575" t="s">
        <v>113</v>
      </c>
      <c r="C37" s="575"/>
      <c r="D37" s="575"/>
      <c r="E37" s="575"/>
      <c r="F37" s="575"/>
      <c r="G37" s="575"/>
      <c r="H37" s="23">
        <v>0.1111</v>
      </c>
      <c r="I37" s="28">
        <f>I32*H37</f>
        <v>266.05</v>
      </c>
      <c r="J37" s="28">
        <f>J32*H37</f>
        <v>313.45</v>
      </c>
      <c r="K37" s="28">
        <f>K32*H37</f>
        <v>313.45</v>
      </c>
      <c r="L37" s="28">
        <f t="shared" ref="L37:R37" si="13">L32*$H$37</f>
        <v>335.3</v>
      </c>
      <c r="M37" s="28">
        <f t="shared" si="13"/>
        <v>335.3</v>
      </c>
      <c r="N37" s="28">
        <f t="shared" si="13"/>
        <v>359.74</v>
      </c>
      <c r="O37" s="28">
        <f t="shared" si="13"/>
        <v>359.74</v>
      </c>
      <c r="P37" s="28">
        <f t="shared" si="13"/>
        <v>381.33</v>
      </c>
      <c r="Q37" s="28">
        <f t="shared" si="13"/>
        <v>381.33</v>
      </c>
      <c r="R37" s="28">
        <f t="shared" si="13"/>
        <v>381.33</v>
      </c>
    </row>
    <row r="38" spans="1:18" x14ac:dyDescent="0.2">
      <c r="A38" s="90" t="s">
        <v>12</v>
      </c>
      <c r="B38" s="592" t="s">
        <v>205</v>
      </c>
      <c r="C38" s="593"/>
      <c r="D38" s="593"/>
      <c r="E38" s="593"/>
      <c r="F38" s="593"/>
      <c r="G38" s="594"/>
      <c r="H38" s="88">
        <f>(H50*(H36+H37))</f>
        <v>7.4300000000000005E-2</v>
      </c>
      <c r="I38" s="89">
        <f>H38*I32</f>
        <v>177.92</v>
      </c>
      <c r="J38" s="89">
        <f>H38*J32</f>
        <v>209.63</v>
      </c>
      <c r="K38" s="89">
        <f>H38*K32</f>
        <v>209.63</v>
      </c>
      <c r="L38" s="89">
        <f t="shared" ref="L38:R38" si="14">$H$38*L32</f>
        <v>224.24</v>
      </c>
      <c r="M38" s="89">
        <f t="shared" si="14"/>
        <v>224.24</v>
      </c>
      <c r="N38" s="89">
        <f t="shared" si="14"/>
        <v>240.58</v>
      </c>
      <c r="O38" s="89">
        <f t="shared" si="14"/>
        <v>240.58</v>
      </c>
      <c r="P38" s="89">
        <f t="shared" si="14"/>
        <v>255.02</v>
      </c>
      <c r="Q38" s="89">
        <f t="shared" si="14"/>
        <v>255.02</v>
      </c>
      <c r="R38" s="89">
        <f t="shared" si="14"/>
        <v>255.02</v>
      </c>
    </row>
    <row r="39" spans="1:18" x14ac:dyDescent="0.2">
      <c r="A39" s="569" t="s">
        <v>61</v>
      </c>
      <c r="B39" s="569"/>
      <c r="C39" s="569"/>
      <c r="D39" s="569"/>
      <c r="E39" s="569"/>
      <c r="F39" s="569"/>
      <c r="G39" s="569"/>
      <c r="H39" s="4">
        <f>TRUNC(SUM(H36:H38),4)</f>
        <v>0.26869999999999999</v>
      </c>
      <c r="I39" s="29">
        <f>SUM(I36:I38)</f>
        <v>643.45000000000005</v>
      </c>
      <c r="J39" s="29">
        <f>SUM(J36:J38)</f>
        <v>758.1</v>
      </c>
      <c r="K39" s="29">
        <f>SUM(K36:K38)</f>
        <v>758.1</v>
      </c>
      <c r="L39" s="29">
        <f>SUM(L36:L38)</f>
        <v>810.94</v>
      </c>
      <c r="M39" s="29">
        <f>SUM(M36:M38)</f>
        <v>810.94</v>
      </c>
      <c r="N39" s="29">
        <f t="shared" ref="N39:O39" si="15">SUM(N36:N38)</f>
        <v>870.05</v>
      </c>
      <c r="O39" s="29">
        <f t="shared" si="15"/>
        <v>870.05</v>
      </c>
      <c r="P39" s="29">
        <f t="shared" ref="P39:Q39" si="16">SUM(P36:P38)</f>
        <v>922.26</v>
      </c>
      <c r="Q39" s="29">
        <f t="shared" si="16"/>
        <v>922.26</v>
      </c>
      <c r="R39" s="29">
        <f t="shared" ref="R39" si="17">SUM(R36:R38)</f>
        <v>922.26</v>
      </c>
    </row>
    <row r="40" spans="1:18" x14ac:dyDescent="0.2">
      <c r="A40" s="595"/>
      <c r="B40" s="596"/>
      <c r="C40" s="596"/>
      <c r="D40" s="596"/>
      <c r="E40" s="596"/>
      <c r="F40" s="596"/>
      <c r="G40" s="596"/>
      <c r="H40" s="596"/>
      <c r="I40" s="596"/>
    </row>
    <row r="41" spans="1:18" x14ac:dyDescent="0.2">
      <c r="A41" s="569" t="s">
        <v>73</v>
      </c>
      <c r="B41" s="569"/>
      <c r="C41" s="569"/>
      <c r="D41" s="569"/>
      <c r="E41" s="569"/>
      <c r="F41" s="569"/>
      <c r="G41" s="569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575" t="s">
        <v>64</v>
      </c>
      <c r="C42" s="575"/>
      <c r="D42" s="575"/>
      <c r="E42" s="575"/>
      <c r="F42" s="575"/>
      <c r="G42" s="575"/>
      <c r="H42" s="1">
        <v>0.2</v>
      </c>
      <c r="I42" s="28">
        <f>($I$32)*H42</f>
        <v>478.93</v>
      </c>
      <c r="J42" s="28">
        <f t="shared" ref="J42:J49" si="18">($J$32)*H42</f>
        <v>564.27</v>
      </c>
      <c r="K42" s="28">
        <f t="shared" ref="K42:K49" si="19">($J$32)*H42</f>
        <v>564.27</v>
      </c>
      <c r="L42" s="28">
        <f t="shared" ref="L42:R42" si="20">(L32)*$H$42</f>
        <v>603.6</v>
      </c>
      <c r="M42" s="28">
        <f t="shared" si="20"/>
        <v>603.6</v>
      </c>
      <c r="N42" s="28">
        <f t="shared" si="20"/>
        <v>647.6</v>
      </c>
      <c r="O42" s="28">
        <f t="shared" si="20"/>
        <v>647.6</v>
      </c>
      <c r="P42" s="28">
        <f t="shared" si="20"/>
        <v>686.46</v>
      </c>
      <c r="Q42" s="28">
        <f t="shared" si="20"/>
        <v>686.46</v>
      </c>
      <c r="R42" s="28">
        <f t="shared" si="20"/>
        <v>686.46</v>
      </c>
    </row>
    <row r="43" spans="1:18" x14ac:dyDescent="0.2">
      <c r="A43" s="22" t="s">
        <v>11</v>
      </c>
      <c r="B43" s="575" t="s">
        <v>65</v>
      </c>
      <c r="C43" s="575"/>
      <c r="D43" s="575"/>
      <c r="E43" s="575"/>
      <c r="F43" s="575"/>
      <c r="G43" s="575"/>
      <c r="H43" s="1">
        <v>2.5000000000000001E-2</v>
      </c>
      <c r="I43" s="28">
        <f t="shared" ref="I43:I49" si="21">($I$32)*H43</f>
        <v>59.87</v>
      </c>
      <c r="J43" s="28">
        <f t="shared" si="18"/>
        <v>70.53</v>
      </c>
      <c r="K43" s="28">
        <f t="shared" si="19"/>
        <v>70.53</v>
      </c>
      <c r="L43" s="28">
        <f t="shared" ref="L43:R43" si="22">(L32)*$H$43</f>
        <v>75.45</v>
      </c>
      <c r="M43" s="28">
        <f t="shared" si="22"/>
        <v>75.45</v>
      </c>
      <c r="N43" s="28">
        <f t="shared" si="22"/>
        <v>80.95</v>
      </c>
      <c r="O43" s="28">
        <f t="shared" si="22"/>
        <v>80.95</v>
      </c>
      <c r="P43" s="28">
        <f t="shared" si="22"/>
        <v>85.81</v>
      </c>
      <c r="Q43" s="28">
        <f t="shared" si="22"/>
        <v>85.81</v>
      </c>
      <c r="R43" s="28">
        <f t="shared" si="22"/>
        <v>85.81</v>
      </c>
    </row>
    <row r="44" spans="1:18" x14ac:dyDescent="0.2">
      <c r="A44" s="22" t="s">
        <v>12</v>
      </c>
      <c r="B44" s="575" t="s">
        <v>66</v>
      </c>
      <c r="C44" s="575"/>
      <c r="D44" s="575"/>
      <c r="E44" s="575"/>
      <c r="F44" s="575"/>
      <c r="G44" s="575"/>
      <c r="H44" s="10">
        <f>3%*1.4694</f>
        <v>4.4080000000000001E-2</v>
      </c>
      <c r="I44" s="28">
        <f t="shared" si="21"/>
        <v>105.56</v>
      </c>
      <c r="J44" s="28">
        <f t="shared" si="18"/>
        <v>124.37</v>
      </c>
      <c r="K44" s="28">
        <f t="shared" si="19"/>
        <v>124.37</v>
      </c>
      <c r="L44" s="28">
        <f t="shared" ref="L44:R44" si="23">(L32)*$H$44</f>
        <v>133.03</v>
      </c>
      <c r="M44" s="28">
        <f t="shared" si="23"/>
        <v>133.03</v>
      </c>
      <c r="N44" s="28">
        <f t="shared" si="23"/>
        <v>142.72999999999999</v>
      </c>
      <c r="O44" s="28">
        <f t="shared" si="23"/>
        <v>142.72999999999999</v>
      </c>
      <c r="P44" s="28">
        <f t="shared" si="23"/>
        <v>151.30000000000001</v>
      </c>
      <c r="Q44" s="28">
        <f t="shared" si="23"/>
        <v>151.30000000000001</v>
      </c>
      <c r="R44" s="28">
        <f t="shared" si="23"/>
        <v>151.30000000000001</v>
      </c>
    </row>
    <row r="45" spans="1:18" x14ac:dyDescent="0.2">
      <c r="A45" s="22" t="s">
        <v>13</v>
      </c>
      <c r="B45" s="575" t="s">
        <v>63</v>
      </c>
      <c r="C45" s="575"/>
      <c r="D45" s="575"/>
      <c r="E45" s="575"/>
      <c r="F45" s="575"/>
      <c r="G45" s="575"/>
      <c r="H45" s="1">
        <v>1.4999999999999999E-2</v>
      </c>
      <c r="I45" s="28">
        <f t="shared" si="21"/>
        <v>35.92</v>
      </c>
      <c r="J45" s="28">
        <f t="shared" si="18"/>
        <v>42.32</v>
      </c>
      <c r="K45" s="28">
        <f t="shared" si="19"/>
        <v>42.32</v>
      </c>
      <c r="L45" s="28">
        <f t="shared" ref="L45:R45" si="24">(L32)*$H$45</f>
        <v>45.27</v>
      </c>
      <c r="M45" s="28">
        <f t="shared" si="24"/>
        <v>45.27</v>
      </c>
      <c r="N45" s="28">
        <f t="shared" si="24"/>
        <v>48.57</v>
      </c>
      <c r="O45" s="28">
        <f t="shared" si="24"/>
        <v>48.57</v>
      </c>
      <c r="P45" s="28">
        <f t="shared" si="24"/>
        <v>51.48</v>
      </c>
      <c r="Q45" s="28">
        <f t="shared" si="24"/>
        <v>51.48</v>
      </c>
      <c r="R45" s="28">
        <f t="shared" si="24"/>
        <v>51.48</v>
      </c>
    </row>
    <row r="46" spans="1:18" x14ac:dyDescent="0.2">
      <c r="A46" s="22" t="s">
        <v>14</v>
      </c>
      <c r="B46" s="575" t="s">
        <v>67</v>
      </c>
      <c r="C46" s="575"/>
      <c r="D46" s="575"/>
      <c r="E46" s="575"/>
      <c r="F46" s="575"/>
      <c r="G46" s="575"/>
      <c r="H46" s="1">
        <v>0.01</v>
      </c>
      <c r="I46" s="28">
        <f t="shared" si="21"/>
        <v>23.95</v>
      </c>
      <c r="J46" s="28">
        <f t="shared" si="18"/>
        <v>28.21</v>
      </c>
      <c r="K46" s="28">
        <f t="shared" si="19"/>
        <v>28.21</v>
      </c>
      <c r="L46" s="28">
        <f t="shared" ref="L46:R46" si="25">(L32)*$H$46</f>
        <v>30.18</v>
      </c>
      <c r="M46" s="28">
        <f t="shared" si="25"/>
        <v>30.18</v>
      </c>
      <c r="N46" s="28">
        <f t="shared" si="25"/>
        <v>32.380000000000003</v>
      </c>
      <c r="O46" s="28">
        <f t="shared" si="25"/>
        <v>32.380000000000003</v>
      </c>
      <c r="P46" s="28">
        <f t="shared" si="25"/>
        <v>34.32</v>
      </c>
      <c r="Q46" s="28">
        <f t="shared" si="25"/>
        <v>34.32</v>
      </c>
      <c r="R46" s="28">
        <f t="shared" si="25"/>
        <v>34.32</v>
      </c>
    </row>
    <row r="47" spans="1:18" x14ac:dyDescent="0.2">
      <c r="A47" s="22" t="s">
        <v>15</v>
      </c>
      <c r="B47" s="575" t="s">
        <v>68</v>
      </c>
      <c r="C47" s="575"/>
      <c r="D47" s="575"/>
      <c r="E47" s="575"/>
      <c r="F47" s="575"/>
      <c r="G47" s="575"/>
      <c r="H47" s="1">
        <v>6.0000000000000001E-3</v>
      </c>
      <c r="I47" s="28">
        <f t="shared" si="21"/>
        <v>14.37</v>
      </c>
      <c r="J47" s="28">
        <f t="shared" si="18"/>
        <v>16.93</v>
      </c>
      <c r="K47" s="28">
        <f t="shared" si="19"/>
        <v>16.93</v>
      </c>
      <c r="L47" s="28">
        <f t="shared" ref="L47:R47" si="26">(L32)*$H$47</f>
        <v>18.11</v>
      </c>
      <c r="M47" s="28">
        <f t="shared" si="26"/>
        <v>18.11</v>
      </c>
      <c r="N47" s="28">
        <f t="shared" si="26"/>
        <v>19.43</v>
      </c>
      <c r="O47" s="28">
        <f t="shared" si="26"/>
        <v>19.43</v>
      </c>
      <c r="P47" s="28">
        <f t="shared" si="26"/>
        <v>20.59</v>
      </c>
      <c r="Q47" s="28">
        <f t="shared" si="26"/>
        <v>20.59</v>
      </c>
      <c r="R47" s="28">
        <f t="shared" si="26"/>
        <v>20.59</v>
      </c>
    </row>
    <row r="48" spans="1:18" x14ac:dyDescent="0.2">
      <c r="A48" s="22" t="s">
        <v>16</v>
      </c>
      <c r="B48" s="575" t="s">
        <v>69</v>
      </c>
      <c r="C48" s="575"/>
      <c r="D48" s="575"/>
      <c r="E48" s="575"/>
      <c r="F48" s="575"/>
      <c r="G48" s="575"/>
      <c r="H48" s="1">
        <v>2E-3</v>
      </c>
      <c r="I48" s="28">
        <f t="shared" si="21"/>
        <v>4.79</v>
      </c>
      <c r="J48" s="28">
        <f t="shared" si="18"/>
        <v>5.64</v>
      </c>
      <c r="K48" s="28">
        <f t="shared" si="19"/>
        <v>5.64</v>
      </c>
      <c r="L48" s="28">
        <f t="shared" ref="L48:R48" si="27">(L32)*$H$48</f>
        <v>6.04</v>
      </c>
      <c r="M48" s="28">
        <f t="shared" si="27"/>
        <v>6.04</v>
      </c>
      <c r="N48" s="28">
        <f t="shared" si="27"/>
        <v>6.48</v>
      </c>
      <c r="O48" s="28">
        <f t="shared" si="27"/>
        <v>6.48</v>
      </c>
      <c r="P48" s="28">
        <f t="shared" si="27"/>
        <v>6.86</v>
      </c>
      <c r="Q48" s="28">
        <f t="shared" si="27"/>
        <v>6.86</v>
      </c>
      <c r="R48" s="28">
        <f t="shared" si="27"/>
        <v>6.86</v>
      </c>
    </row>
    <row r="49" spans="1:18" x14ac:dyDescent="0.2">
      <c r="A49" s="22" t="s">
        <v>17</v>
      </c>
      <c r="B49" s="575" t="s">
        <v>70</v>
      </c>
      <c r="C49" s="575"/>
      <c r="D49" s="575"/>
      <c r="E49" s="575"/>
      <c r="F49" s="575"/>
      <c r="G49" s="575"/>
      <c r="H49" s="1">
        <v>0.08</v>
      </c>
      <c r="I49" s="28">
        <f t="shared" si="21"/>
        <v>191.57</v>
      </c>
      <c r="J49" s="28">
        <f t="shared" si="18"/>
        <v>225.71</v>
      </c>
      <c r="K49" s="28">
        <f t="shared" si="19"/>
        <v>225.71</v>
      </c>
      <c r="L49" s="28">
        <f t="shared" ref="L49:R49" si="28">(L32)*$H$49</f>
        <v>241.44</v>
      </c>
      <c r="M49" s="28">
        <f t="shared" si="28"/>
        <v>241.44</v>
      </c>
      <c r="N49" s="28">
        <f t="shared" si="28"/>
        <v>259.04000000000002</v>
      </c>
      <c r="O49" s="28">
        <f t="shared" si="28"/>
        <v>259.04000000000002</v>
      </c>
      <c r="P49" s="28">
        <f t="shared" si="28"/>
        <v>274.58</v>
      </c>
      <c r="Q49" s="28">
        <f t="shared" si="28"/>
        <v>274.58</v>
      </c>
      <c r="R49" s="28">
        <f t="shared" si="28"/>
        <v>274.58</v>
      </c>
    </row>
    <row r="50" spans="1:18" x14ac:dyDescent="0.2">
      <c r="A50" s="569" t="s">
        <v>71</v>
      </c>
      <c r="B50" s="569"/>
      <c r="C50" s="569"/>
      <c r="D50" s="569"/>
      <c r="E50" s="569"/>
      <c r="F50" s="569"/>
      <c r="G50" s="569"/>
      <c r="H50" s="4">
        <f>SUM(H42:H49)</f>
        <v>0.3821</v>
      </c>
      <c r="I50" s="29">
        <f>TRUNC(SUM(I42:I49),2)</f>
        <v>914.96</v>
      </c>
      <c r="J50" s="29">
        <f>TRUNC(SUM(J42:J49),2)</f>
        <v>1077.98</v>
      </c>
      <c r="K50" s="29">
        <f>TRUNC(SUM(K42:K49),2)</f>
        <v>1077.98</v>
      </c>
      <c r="L50" s="29">
        <f>TRUNC(SUM(L42:L49),2)</f>
        <v>1153.1199999999999</v>
      </c>
      <c r="M50" s="29">
        <f>TRUNC(SUM(M42:M49),2)</f>
        <v>1153.1199999999999</v>
      </c>
      <c r="N50" s="29">
        <f t="shared" ref="N50:O50" si="29">TRUNC(SUM(N42:N49),2)</f>
        <v>1237.18</v>
      </c>
      <c r="O50" s="29">
        <f t="shared" si="29"/>
        <v>1237.18</v>
      </c>
      <c r="P50" s="29">
        <f t="shared" ref="P50:Q50" si="30">TRUNC(SUM(P42:P49),2)</f>
        <v>1311.4</v>
      </c>
      <c r="Q50" s="29">
        <f t="shared" si="30"/>
        <v>1311.4</v>
      </c>
      <c r="R50" s="29">
        <f t="shared" ref="R50" si="31">TRUNC(SUM(R42:R49),2)</f>
        <v>1311.4</v>
      </c>
    </row>
    <row r="51" spans="1:18" x14ac:dyDescent="0.2">
      <c r="A51" s="587"/>
      <c r="B51" s="587"/>
      <c r="C51" s="587"/>
      <c r="D51" s="587"/>
      <c r="E51" s="587"/>
      <c r="F51" s="587"/>
      <c r="G51" s="587"/>
      <c r="H51" s="587"/>
      <c r="I51" s="588"/>
    </row>
    <row r="52" spans="1:18" x14ac:dyDescent="0.2">
      <c r="A52" s="569" t="s">
        <v>74</v>
      </c>
      <c r="B52" s="569"/>
      <c r="C52" s="569"/>
      <c r="D52" s="569"/>
      <c r="E52" s="569"/>
      <c r="F52" s="569"/>
      <c r="G52" s="569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577" t="s">
        <v>249</v>
      </c>
      <c r="C53" s="577"/>
      <c r="D53" s="577"/>
      <c r="E53" s="577"/>
      <c r="F53" s="577"/>
      <c r="G53" s="577"/>
      <c r="H53" s="25" t="s">
        <v>0</v>
      </c>
      <c r="I53" s="30">
        <f>(4.75*42)-(I19*6%)</f>
        <v>74.069999999999993</v>
      </c>
      <c r="J53" s="152">
        <f>(5.25*42)-(J19*6%)</f>
        <v>72.709999999999994</v>
      </c>
      <c r="K53" s="152">
        <f>(5.25*42)-(K19*6%)</f>
        <v>72.709999999999994</v>
      </c>
      <c r="L53" s="152">
        <f>(5.5*42)-(L19*6%)</f>
        <v>72.91</v>
      </c>
      <c r="M53" s="159">
        <f>(5.5*42)-(M19*6%)</f>
        <v>72.91</v>
      </c>
      <c r="N53" s="159">
        <f>(6.25*42)-(N19*6%)</f>
        <v>92.89</v>
      </c>
      <c r="O53" s="159">
        <f>(6.25*42)-(O19*6%)</f>
        <v>92.89</v>
      </c>
      <c r="P53" s="159">
        <f>(6.5*42)-(P19*6%)</f>
        <v>93.21</v>
      </c>
      <c r="Q53" s="159">
        <f>(6.5*42)-(Q19*6%)</f>
        <v>93.21</v>
      </c>
      <c r="R53" s="159">
        <f>(6.5*42)-(R19*6%)</f>
        <v>93.21</v>
      </c>
    </row>
    <row r="54" spans="1:18" hidden="1" x14ac:dyDescent="0.2">
      <c r="A54" s="22"/>
      <c r="B54" s="589" t="s">
        <v>199</v>
      </c>
      <c r="C54" s="590"/>
      <c r="D54" s="590"/>
      <c r="E54" s="590"/>
      <c r="F54" s="590"/>
      <c r="G54" s="591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577" t="s">
        <v>120</v>
      </c>
      <c r="C55" s="577"/>
      <c r="D55" s="577"/>
      <c r="E55" s="577"/>
      <c r="F55" s="577"/>
      <c r="G55" s="577"/>
      <c r="H55" s="25" t="s">
        <v>0</v>
      </c>
      <c r="I55" s="30">
        <f>(18.23*21*0.99)</f>
        <v>379</v>
      </c>
      <c r="J55" s="30">
        <f>(21.27*21*0.99)</f>
        <v>442.2</v>
      </c>
      <c r="K55" s="30">
        <f>(21.27*21*0.99)</f>
        <v>442.2</v>
      </c>
      <c r="L55" s="30">
        <f>(22.55*21*0.99)</f>
        <v>468.81</v>
      </c>
      <c r="M55" s="30">
        <f>(22.55*21*0.99)</f>
        <v>468.81</v>
      </c>
      <c r="N55" s="30">
        <f>(27.29*21*0.99)</f>
        <v>567.36</v>
      </c>
      <c r="O55" s="30">
        <f>(27.29*21*0.99)</f>
        <v>567.36</v>
      </c>
      <c r="P55" s="30">
        <f>(33*21*0.99)</f>
        <v>686.07</v>
      </c>
      <c r="Q55" s="30">
        <f>(33*21*0.99)</f>
        <v>686.07</v>
      </c>
      <c r="R55" s="30">
        <f>(33*21*0.99)</f>
        <v>686.07</v>
      </c>
    </row>
    <row r="56" spans="1:18" x14ac:dyDescent="0.2">
      <c r="A56" s="22" t="s">
        <v>13</v>
      </c>
      <c r="B56" s="577" t="s">
        <v>121</v>
      </c>
      <c r="C56" s="577"/>
      <c r="D56" s="577"/>
      <c r="E56" s="577"/>
      <c r="F56" s="577"/>
      <c r="G56" s="577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589" t="s">
        <v>124</v>
      </c>
      <c r="C57" s="590"/>
      <c r="D57" s="590"/>
      <c r="E57" s="590"/>
      <c r="F57" s="590"/>
      <c r="G57" s="591"/>
      <c r="H57" s="25"/>
      <c r="I57" s="30">
        <f>(I32*0.01%)</f>
        <v>0.24</v>
      </c>
      <c r="J57" s="30">
        <f>(J32*0.01%)</f>
        <v>0.28000000000000003</v>
      </c>
      <c r="K57" s="30">
        <f>(K32*0.01%)</f>
        <v>0.28000000000000003</v>
      </c>
      <c r="L57" s="30">
        <f>(L32*0.01%)</f>
        <v>0.3</v>
      </c>
      <c r="M57" s="30">
        <f>(M32*0.01%)</f>
        <v>0.3</v>
      </c>
      <c r="N57" s="30">
        <f t="shared" ref="N57:O57" si="32">(N32*0.01%)</f>
        <v>0.32</v>
      </c>
      <c r="O57" s="30">
        <f t="shared" si="32"/>
        <v>0.32</v>
      </c>
      <c r="P57" s="30">
        <f t="shared" ref="P57:Q57" si="33">(P32*0.01%)</f>
        <v>0.34</v>
      </c>
      <c r="Q57" s="30">
        <f t="shared" si="33"/>
        <v>0.34</v>
      </c>
      <c r="R57" s="30">
        <f t="shared" ref="R57" si="34">(R32*0.01%)</f>
        <v>0.34</v>
      </c>
    </row>
    <row r="58" spans="1:18" x14ac:dyDescent="0.2">
      <c r="A58" s="22" t="s">
        <v>15</v>
      </c>
      <c r="B58" s="589" t="s">
        <v>123</v>
      </c>
      <c r="C58" s="590"/>
      <c r="D58" s="590"/>
      <c r="E58" s="590"/>
      <c r="F58" s="590"/>
      <c r="G58" s="591"/>
      <c r="H58" s="40">
        <v>0.05</v>
      </c>
      <c r="I58" s="30">
        <f>I32*H58</f>
        <v>119.73</v>
      </c>
      <c r="J58" s="30">
        <f>J32*7%</f>
        <v>197.5</v>
      </c>
      <c r="K58" s="30">
        <f>K32*7%</f>
        <v>197.5</v>
      </c>
      <c r="L58" s="30">
        <f>L32*7%</f>
        <v>211.26</v>
      </c>
      <c r="M58" s="30">
        <f>M32*7%</f>
        <v>211.26</v>
      </c>
      <c r="N58" s="30">
        <f t="shared" ref="N58:O58" si="35">N32*7%</f>
        <v>226.66</v>
      </c>
      <c r="O58" s="30">
        <f t="shared" si="35"/>
        <v>226.66</v>
      </c>
      <c r="P58" s="30">
        <f t="shared" ref="P58:Q58" si="36">P32*7%</f>
        <v>240.26</v>
      </c>
      <c r="Q58" s="30">
        <f t="shared" si="36"/>
        <v>240.26</v>
      </c>
      <c r="R58" s="30">
        <f t="shared" ref="R58" si="37">R32*7%</f>
        <v>240.26</v>
      </c>
    </row>
    <row r="59" spans="1:18" x14ac:dyDescent="0.2">
      <c r="A59" s="22" t="s">
        <v>16</v>
      </c>
      <c r="B59" s="589" t="s">
        <v>122</v>
      </c>
      <c r="C59" s="590"/>
      <c r="D59" s="590"/>
      <c r="E59" s="590"/>
      <c r="F59" s="590"/>
      <c r="G59" s="591"/>
      <c r="H59" s="25" t="s">
        <v>0</v>
      </c>
      <c r="I59" s="30">
        <f>(I25+I27)*0.25%</f>
        <v>5.99</v>
      </c>
      <c r="J59" s="30">
        <f>(J25+J27)*0.25%</f>
        <v>7.05</v>
      </c>
      <c r="K59" s="30">
        <f>(K25+K27)*0.25%</f>
        <v>7.05</v>
      </c>
      <c r="L59" s="30">
        <f t="shared" ref="L59:R59" si="38">(L25+L27)*1%</f>
        <v>30.18</v>
      </c>
      <c r="M59" s="30">
        <f t="shared" si="38"/>
        <v>30.18</v>
      </c>
      <c r="N59" s="30">
        <f t="shared" si="38"/>
        <v>32.380000000000003</v>
      </c>
      <c r="O59" s="30">
        <f t="shared" si="38"/>
        <v>32.380000000000003</v>
      </c>
      <c r="P59" s="30">
        <f t="shared" si="38"/>
        <v>34.32</v>
      </c>
      <c r="Q59" s="30">
        <f t="shared" si="38"/>
        <v>34.32</v>
      </c>
      <c r="R59" s="30">
        <f t="shared" si="38"/>
        <v>34.32</v>
      </c>
    </row>
    <row r="60" spans="1:18" x14ac:dyDescent="0.2">
      <c r="A60" s="569" t="s">
        <v>75</v>
      </c>
      <c r="B60" s="569"/>
      <c r="C60" s="569"/>
      <c r="D60" s="569"/>
      <c r="E60" s="569"/>
      <c r="F60" s="569"/>
      <c r="G60" s="569"/>
      <c r="H60" s="569"/>
      <c r="I60" s="29">
        <f>TRUNC(SUM(I53:I59),2)</f>
        <v>590.03</v>
      </c>
      <c r="J60" s="29">
        <f>TRUNC(SUM(J53:J59),2)</f>
        <v>730.74</v>
      </c>
      <c r="K60" s="29">
        <f>TRUNC(SUM(K53:K59),2)</f>
        <v>730.74</v>
      </c>
      <c r="L60" s="29">
        <f>TRUNC(SUM(L53:L59),2)</f>
        <v>794.46</v>
      </c>
      <c r="M60" s="29">
        <f>TRUNC(SUM(M53:M59),2)</f>
        <v>794.46</v>
      </c>
      <c r="N60" s="29">
        <f t="shared" ref="N60:O60" si="39">TRUNC(SUM(N53:N59),2)</f>
        <v>930.61</v>
      </c>
      <c r="O60" s="29">
        <f t="shared" si="39"/>
        <v>930.61</v>
      </c>
      <c r="P60" s="29">
        <f t="shared" ref="P60:Q60" si="40">TRUNC(SUM(P53:P59),2)</f>
        <v>1065.2</v>
      </c>
      <c r="Q60" s="29">
        <f t="shared" si="40"/>
        <v>1065.2</v>
      </c>
      <c r="R60" s="29">
        <f t="shared" ref="R60" si="41">TRUNC(SUM(R53:R59),2)</f>
        <v>1065.2</v>
      </c>
    </row>
    <row r="61" spans="1:18" x14ac:dyDescent="0.2">
      <c r="A61" s="587"/>
      <c r="B61" s="587"/>
      <c r="C61" s="587"/>
      <c r="D61" s="587"/>
      <c r="E61" s="587"/>
      <c r="F61" s="587"/>
      <c r="G61" s="587"/>
      <c r="H61" s="587"/>
      <c r="I61" s="588"/>
    </row>
    <row r="62" spans="1:18" x14ac:dyDescent="0.2">
      <c r="A62" s="571" t="s">
        <v>76</v>
      </c>
      <c r="B62" s="571"/>
      <c r="C62" s="571"/>
      <c r="D62" s="571"/>
      <c r="E62" s="571"/>
      <c r="F62" s="571"/>
      <c r="G62" s="571"/>
      <c r="H62" s="571"/>
      <c r="I62" s="571"/>
    </row>
    <row r="63" spans="1:18" x14ac:dyDescent="0.2">
      <c r="A63" s="569" t="s">
        <v>80</v>
      </c>
      <c r="B63" s="569"/>
      <c r="C63" s="569"/>
      <c r="D63" s="569"/>
      <c r="E63" s="569"/>
      <c r="F63" s="569"/>
      <c r="G63" s="569"/>
      <c r="H63" s="569"/>
      <c r="I63" s="22" t="s">
        <v>1</v>
      </c>
      <c r="J63" s="22" t="s">
        <v>1</v>
      </c>
      <c r="K63" s="22" t="s">
        <v>1</v>
      </c>
      <c r="L63" s="22" t="s">
        <v>1</v>
      </c>
      <c r="M63" s="22" t="s">
        <v>1</v>
      </c>
      <c r="N63" s="22" t="s">
        <v>1</v>
      </c>
      <c r="O63" s="22" t="s">
        <v>1</v>
      </c>
      <c r="P63" s="22" t="s">
        <v>1</v>
      </c>
      <c r="Q63" s="22" t="s">
        <v>1</v>
      </c>
      <c r="R63" s="22" t="s">
        <v>1</v>
      </c>
    </row>
    <row r="64" spans="1:18" x14ac:dyDescent="0.2">
      <c r="A64" s="22" t="s">
        <v>77</v>
      </c>
      <c r="B64" s="551" t="s">
        <v>59</v>
      </c>
      <c r="C64" s="551"/>
      <c r="D64" s="551"/>
      <c r="E64" s="551"/>
      <c r="F64" s="551"/>
      <c r="G64" s="551"/>
      <c r="H64" s="551"/>
      <c r="I64" s="28">
        <f>I39</f>
        <v>643.45000000000005</v>
      </c>
      <c r="J64" s="28">
        <f>J39</f>
        <v>758.1</v>
      </c>
      <c r="K64" s="28">
        <f>K39</f>
        <v>758.1</v>
      </c>
      <c r="L64" s="28">
        <f>L39</f>
        <v>810.94</v>
      </c>
      <c r="M64" s="28">
        <f>M39</f>
        <v>810.94</v>
      </c>
      <c r="N64" s="28">
        <f t="shared" ref="N64:O64" si="42">N39</f>
        <v>870.05</v>
      </c>
      <c r="O64" s="28">
        <f t="shared" si="42"/>
        <v>870.05</v>
      </c>
      <c r="P64" s="28">
        <f t="shared" ref="P64:Q64" si="43">P39</f>
        <v>922.26</v>
      </c>
      <c r="Q64" s="28">
        <f t="shared" si="43"/>
        <v>922.26</v>
      </c>
      <c r="R64" s="28">
        <f t="shared" ref="R64" si="44">R39</f>
        <v>922.26</v>
      </c>
    </row>
    <row r="65" spans="1:18" x14ac:dyDescent="0.2">
      <c r="A65" s="22" t="s">
        <v>78</v>
      </c>
      <c r="B65" s="551" t="s">
        <v>62</v>
      </c>
      <c r="C65" s="551"/>
      <c r="D65" s="551"/>
      <c r="E65" s="551"/>
      <c r="F65" s="551"/>
      <c r="G65" s="551"/>
      <c r="H65" s="551"/>
      <c r="I65" s="31">
        <f>I50</f>
        <v>914.96</v>
      </c>
      <c r="J65" s="31">
        <f>J50</f>
        <v>1077.98</v>
      </c>
      <c r="K65" s="31">
        <f>K50</f>
        <v>1077.98</v>
      </c>
      <c r="L65" s="31">
        <f>L50</f>
        <v>1153.1199999999999</v>
      </c>
      <c r="M65" s="31">
        <f>M50</f>
        <v>1153.1199999999999</v>
      </c>
      <c r="N65" s="31">
        <f t="shared" ref="N65:O65" si="45">N50</f>
        <v>1237.18</v>
      </c>
      <c r="O65" s="31">
        <f t="shared" si="45"/>
        <v>1237.18</v>
      </c>
      <c r="P65" s="31">
        <f t="shared" ref="P65:Q65" si="46">P50</f>
        <v>1311.4</v>
      </c>
      <c r="Q65" s="31">
        <f t="shared" si="46"/>
        <v>1311.4</v>
      </c>
      <c r="R65" s="31">
        <f t="shared" ref="R65" si="47">R50</f>
        <v>1311.4</v>
      </c>
    </row>
    <row r="66" spans="1:18" x14ac:dyDescent="0.2">
      <c r="A66" s="22" t="s">
        <v>79</v>
      </c>
      <c r="B66" s="551" t="s">
        <v>81</v>
      </c>
      <c r="C66" s="551"/>
      <c r="D66" s="551"/>
      <c r="E66" s="551"/>
      <c r="F66" s="551"/>
      <c r="G66" s="551"/>
      <c r="H66" s="551"/>
      <c r="I66" s="31">
        <f>I60</f>
        <v>590.03</v>
      </c>
      <c r="J66" s="31">
        <f>J60</f>
        <v>730.74</v>
      </c>
      <c r="K66" s="31">
        <f>K60</f>
        <v>730.74</v>
      </c>
      <c r="L66" s="31">
        <f>L60</f>
        <v>794.46</v>
      </c>
      <c r="M66" s="31">
        <f>M60</f>
        <v>794.46</v>
      </c>
      <c r="N66" s="31">
        <f t="shared" ref="N66:O66" si="48">N60</f>
        <v>930.61</v>
      </c>
      <c r="O66" s="31">
        <f t="shared" si="48"/>
        <v>930.61</v>
      </c>
      <c r="P66" s="31">
        <f t="shared" ref="P66:Q66" si="49">P60</f>
        <v>1065.2</v>
      </c>
      <c r="Q66" s="31">
        <f t="shared" si="49"/>
        <v>1065.2</v>
      </c>
      <c r="R66" s="31">
        <f t="shared" ref="R66" si="50">R60</f>
        <v>1065.2</v>
      </c>
    </row>
    <row r="67" spans="1:18" x14ac:dyDescent="0.2">
      <c r="A67" s="569" t="s">
        <v>83</v>
      </c>
      <c r="B67" s="569"/>
      <c r="C67" s="569"/>
      <c r="D67" s="569"/>
      <c r="E67" s="569"/>
      <c r="F67" s="569"/>
      <c r="G67" s="569"/>
      <c r="H67" s="569"/>
      <c r="I67" s="32">
        <f t="shared" ref="I67:N67" si="51">TRUNC(SUM(I64:I66),2)</f>
        <v>2148.44</v>
      </c>
      <c r="J67" s="32">
        <f t="shared" si="51"/>
        <v>2566.8200000000002</v>
      </c>
      <c r="K67" s="32">
        <f t="shared" si="51"/>
        <v>2566.8200000000002</v>
      </c>
      <c r="L67" s="32">
        <f t="shared" si="51"/>
        <v>2758.52</v>
      </c>
      <c r="M67" s="32">
        <f t="shared" si="51"/>
        <v>2758.52</v>
      </c>
      <c r="N67" s="32">
        <f t="shared" si="51"/>
        <v>3037.84</v>
      </c>
      <c r="O67" s="32">
        <f t="shared" ref="O67:R67" si="52">TRUNC(SUM(O64:O66),2)</f>
        <v>3037.84</v>
      </c>
      <c r="P67" s="32">
        <f t="shared" si="52"/>
        <v>3298.86</v>
      </c>
      <c r="Q67" s="32">
        <f t="shared" ref="Q67" si="53">TRUNC(SUM(Q64:Q66),2)</f>
        <v>3298.86</v>
      </c>
      <c r="R67" s="32">
        <f t="shared" si="52"/>
        <v>3298.86</v>
      </c>
    </row>
    <row r="68" spans="1:18" x14ac:dyDescent="0.2">
      <c r="A68" s="578"/>
      <c r="B68" s="579"/>
      <c r="C68" s="579"/>
      <c r="D68" s="579"/>
      <c r="E68" s="579"/>
      <c r="F68" s="579"/>
      <c r="G68" s="579"/>
      <c r="H68" s="579"/>
      <c r="I68" s="579"/>
    </row>
    <row r="69" spans="1:18" x14ac:dyDescent="0.2">
      <c r="A69" s="580" t="s">
        <v>84</v>
      </c>
      <c r="B69" s="580"/>
      <c r="C69" s="580"/>
      <c r="D69" s="580"/>
      <c r="E69" s="580"/>
      <c r="F69" s="580"/>
      <c r="G69" s="580"/>
      <c r="H69" s="580"/>
      <c r="I69" s="580"/>
    </row>
    <row r="70" spans="1:18" x14ac:dyDescent="0.2">
      <c r="A70" s="22">
        <v>3</v>
      </c>
      <c r="B70" s="569" t="s">
        <v>85</v>
      </c>
      <c r="C70" s="569"/>
      <c r="D70" s="569"/>
      <c r="E70" s="569"/>
      <c r="F70" s="569"/>
      <c r="G70" s="569"/>
      <c r="H70" s="22" t="s">
        <v>3</v>
      </c>
      <c r="I70" s="22" t="s">
        <v>1</v>
      </c>
      <c r="J70" s="22" t="s">
        <v>1</v>
      </c>
      <c r="K70" s="22" t="s">
        <v>1</v>
      </c>
      <c r="L70" s="22" t="s">
        <v>1</v>
      </c>
      <c r="M70" s="22" t="s">
        <v>1</v>
      </c>
      <c r="N70" s="22" t="s">
        <v>1</v>
      </c>
      <c r="O70" s="22" t="s">
        <v>1</v>
      </c>
      <c r="P70" s="22" t="s">
        <v>1</v>
      </c>
      <c r="Q70" s="22" t="s">
        <v>1</v>
      </c>
      <c r="R70" s="22" t="s">
        <v>1</v>
      </c>
    </row>
    <row r="71" spans="1:18" x14ac:dyDescent="0.2">
      <c r="A71" s="22" t="s">
        <v>10</v>
      </c>
      <c r="B71" s="575" t="s">
        <v>88</v>
      </c>
      <c r="C71" s="575"/>
      <c r="D71" s="575"/>
      <c r="E71" s="575"/>
      <c r="F71" s="575"/>
      <c r="G71" s="575"/>
      <c r="H71" s="142">
        <v>4.0000000000000001E-3</v>
      </c>
      <c r="I71" s="31">
        <f t="shared" ref="I71:I76" si="54">($I$32)*H71</f>
        <v>9.58</v>
      </c>
      <c r="J71" s="31">
        <f t="shared" ref="J71:J76" si="55">($J$32)*H71</f>
        <v>11.29</v>
      </c>
      <c r="K71" s="31">
        <f t="shared" ref="K71:K76" si="56">($J$32)*H71</f>
        <v>11.29</v>
      </c>
      <c r="L71" s="31">
        <f t="shared" ref="L71:Q71" si="57">(L32)*$H$71</f>
        <v>12.07</v>
      </c>
      <c r="M71" s="31">
        <f t="shared" si="57"/>
        <v>12.07</v>
      </c>
      <c r="N71" s="31">
        <f t="shared" si="57"/>
        <v>12.95</v>
      </c>
      <c r="O71" s="31">
        <f t="shared" si="57"/>
        <v>12.95</v>
      </c>
      <c r="P71" s="31">
        <f t="shared" si="57"/>
        <v>13.73</v>
      </c>
      <c r="Q71" s="31">
        <f t="shared" si="57"/>
        <v>13.73</v>
      </c>
      <c r="R71" s="31">
        <f>(R32)*$H$71*0.1</f>
        <v>1.37</v>
      </c>
    </row>
    <row r="72" spans="1:18" x14ac:dyDescent="0.2">
      <c r="A72" s="22" t="s">
        <v>11</v>
      </c>
      <c r="B72" s="575" t="s">
        <v>87</v>
      </c>
      <c r="C72" s="575"/>
      <c r="D72" s="575"/>
      <c r="E72" s="575"/>
      <c r="F72" s="575"/>
      <c r="G72" s="575"/>
      <c r="H72" s="143">
        <v>3.0000000000000001E-3</v>
      </c>
      <c r="I72" s="31">
        <f t="shared" si="54"/>
        <v>7.18</v>
      </c>
      <c r="J72" s="31">
        <f t="shared" si="55"/>
        <v>8.4600000000000009</v>
      </c>
      <c r="K72" s="31">
        <f t="shared" si="56"/>
        <v>8.4600000000000009</v>
      </c>
      <c r="L72" s="31">
        <f t="shared" ref="L72:Q72" si="58">(L32)*$H$72</f>
        <v>9.0500000000000007</v>
      </c>
      <c r="M72" s="31">
        <f t="shared" si="58"/>
        <v>9.0500000000000007</v>
      </c>
      <c r="N72" s="31">
        <f t="shared" si="58"/>
        <v>9.7100000000000009</v>
      </c>
      <c r="O72" s="31">
        <f t="shared" si="58"/>
        <v>9.7100000000000009</v>
      </c>
      <c r="P72" s="31">
        <f t="shared" si="58"/>
        <v>10.3</v>
      </c>
      <c r="Q72" s="31">
        <f t="shared" si="58"/>
        <v>10.3</v>
      </c>
      <c r="R72" s="31">
        <f>(R32)*$H$72*0.1</f>
        <v>1.03</v>
      </c>
    </row>
    <row r="73" spans="1:18" x14ac:dyDescent="0.2">
      <c r="A73" s="22" t="s">
        <v>12</v>
      </c>
      <c r="B73" s="575" t="s">
        <v>89</v>
      </c>
      <c r="C73" s="575"/>
      <c r="D73" s="575"/>
      <c r="E73" s="575"/>
      <c r="F73" s="575"/>
      <c r="G73" s="575"/>
      <c r="H73" s="10">
        <v>4.0000000000000002E-4</v>
      </c>
      <c r="I73" s="31">
        <f t="shared" si="54"/>
        <v>0.96</v>
      </c>
      <c r="J73" s="31">
        <f t="shared" si="55"/>
        <v>1.1299999999999999</v>
      </c>
      <c r="K73" s="31">
        <f t="shared" si="56"/>
        <v>1.1299999999999999</v>
      </c>
      <c r="L73" s="31">
        <f t="shared" ref="L73:R73" si="59">(L32)*$H$73</f>
        <v>1.21</v>
      </c>
      <c r="M73" s="31">
        <f t="shared" si="59"/>
        <v>1.21</v>
      </c>
      <c r="N73" s="31">
        <f t="shared" si="59"/>
        <v>1.3</v>
      </c>
      <c r="O73" s="31">
        <f t="shared" si="59"/>
        <v>1.3</v>
      </c>
      <c r="P73" s="31">
        <f t="shared" si="59"/>
        <v>1.37</v>
      </c>
      <c r="Q73" s="31">
        <f t="shared" si="59"/>
        <v>1.37</v>
      </c>
      <c r="R73" s="31">
        <f t="shared" si="59"/>
        <v>1.37</v>
      </c>
    </row>
    <row r="74" spans="1:18" x14ac:dyDescent="0.2">
      <c r="A74" s="22" t="s">
        <v>13</v>
      </c>
      <c r="B74" s="575" t="s">
        <v>86</v>
      </c>
      <c r="C74" s="575"/>
      <c r="D74" s="575"/>
      <c r="E74" s="575"/>
      <c r="F74" s="575"/>
      <c r="G74" s="575"/>
      <c r="H74" s="142">
        <v>1.9800000000000002E-2</v>
      </c>
      <c r="I74" s="31">
        <f t="shared" si="54"/>
        <v>47.41</v>
      </c>
      <c r="J74" s="31">
        <f t="shared" si="55"/>
        <v>55.86</v>
      </c>
      <c r="K74" s="31">
        <f t="shared" si="56"/>
        <v>55.86</v>
      </c>
      <c r="L74" s="31">
        <f t="shared" ref="L74:Q74" si="60">(L32)*$H$74</f>
        <v>59.76</v>
      </c>
      <c r="M74" s="31">
        <f t="shared" si="60"/>
        <v>59.76</v>
      </c>
      <c r="N74" s="31">
        <f t="shared" si="60"/>
        <v>64.11</v>
      </c>
      <c r="O74" s="31">
        <f t="shared" si="60"/>
        <v>64.11</v>
      </c>
      <c r="P74" s="31">
        <f t="shared" si="60"/>
        <v>67.959999999999994</v>
      </c>
      <c r="Q74" s="31">
        <f t="shared" si="60"/>
        <v>67.959999999999994</v>
      </c>
      <c r="R74" s="31">
        <f>(R32)*$H$74*0.1</f>
        <v>6.8</v>
      </c>
    </row>
    <row r="75" spans="1:18" x14ac:dyDescent="0.2">
      <c r="A75" s="22" t="s">
        <v>14</v>
      </c>
      <c r="B75" s="575" t="s">
        <v>90</v>
      </c>
      <c r="C75" s="575"/>
      <c r="D75" s="575"/>
      <c r="E75" s="575"/>
      <c r="F75" s="575"/>
      <c r="G75" s="575"/>
      <c r="H75" s="23">
        <f>H50*H74</f>
        <v>7.6E-3</v>
      </c>
      <c r="I75" s="31">
        <f t="shared" si="54"/>
        <v>18.2</v>
      </c>
      <c r="J75" s="31">
        <f t="shared" si="55"/>
        <v>21.44</v>
      </c>
      <c r="K75" s="31">
        <f t="shared" si="56"/>
        <v>21.44</v>
      </c>
      <c r="L75" s="31">
        <f t="shared" ref="L75:Q75" si="61">(L32)*$H$75</f>
        <v>22.94</v>
      </c>
      <c r="M75" s="31">
        <f t="shared" si="61"/>
        <v>22.94</v>
      </c>
      <c r="N75" s="31">
        <f t="shared" si="61"/>
        <v>24.61</v>
      </c>
      <c r="O75" s="31">
        <f t="shared" si="61"/>
        <v>24.61</v>
      </c>
      <c r="P75" s="31">
        <f t="shared" si="61"/>
        <v>26.09</v>
      </c>
      <c r="Q75" s="31">
        <f t="shared" si="61"/>
        <v>26.09</v>
      </c>
      <c r="R75" s="31">
        <f>(R32)*$H$75*0.1</f>
        <v>2.61</v>
      </c>
    </row>
    <row r="76" spans="1:18" x14ac:dyDescent="0.2">
      <c r="A76" s="22" t="s">
        <v>15</v>
      </c>
      <c r="B76" s="575" t="s">
        <v>91</v>
      </c>
      <c r="C76" s="575"/>
      <c r="D76" s="575"/>
      <c r="E76" s="575"/>
      <c r="F76" s="575"/>
      <c r="G76" s="575"/>
      <c r="H76" s="10">
        <v>5.9999999999999995E-4</v>
      </c>
      <c r="I76" s="31">
        <f t="shared" si="54"/>
        <v>1.44</v>
      </c>
      <c r="J76" s="31">
        <f t="shared" si="55"/>
        <v>1.69</v>
      </c>
      <c r="K76" s="31">
        <f t="shared" si="56"/>
        <v>1.69</v>
      </c>
      <c r="L76" s="31">
        <f t="shared" ref="L76:R76" si="62">(L32)*$H$76</f>
        <v>1.81</v>
      </c>
      <c r="M76" s="31">
        <f t="shared" si="62"/>
        <v>1.81</v>
      </c>
      <c r="N76" s="31">
        <f t="shared" si="62"/>
        <v>1.94</v>
      </c>
      <c r="O76" s="31">
        <f t="shared" si="62"/>
        <v>1.94</v>
      </c>
      <c r="P76" s="31">
        <f t="shared" si="62"/>
        <v>2.06</v>
      </c>
      <c r="Q76" s="31">
        <f t="shared" si="62"/>
        <v>2.06</v>
      </c>
      <c r="R76" s="31">
        <f t="shared" si="62"/>
        <v>2.06</v>
      </c>
    </row>
    <row r="77" spans="1:18" x14ac:dyDescent="0.2">
      <c r="A77" s="569" t="s">
        <v>92</v>
      </c>
      <c r="B77" s="569"/>
      <c r="C77" s="569"/>
      <c r="D77" s="569"/>
      <c r="E77" s="569"/>
      <c r="F77" s="569"/>
      <c r="G77" s="569"/>
      <c r="H77" s="4">
        <f>TRUNC(SUM(H71:H76),4)</f>
        <v>3.5400000000000001E-2</v>
      </c>
      <c r="I77" s="29">
        <f>TRUNC(SUM(I71:I76),2)</f>
        <v>84.77</v>
      </c>
      <c r="J77" s="29">
        <f>TRUNC(SUM(J71:J76),2)</f>
        <v>99.87</v>
      </c>
      <c r="K77" s="29">
        <f>TRUNC(SUM(K71:K76),2)</f>
        <v>99.87</v>
      </c>
      <c r="L77" s="29">
        <f>TRUNC(SUM(L71:L76),2)</f>
        <v>106.84</v>
      </c>
      <c r="M77" s="29">
        <f>TRUNC(SUM(M71:M76),2)</f>
        <v>106.84</v>
      </c>
      <c r="N77" s="29">
        <f t="shared" ref="N77:O77" si="63">TRUNC(SUM(N71:N76),2)</f>
        <v>114.62</v>
      </c>
      <c r="O77" s="29">
        <f t="shared" si="63"/>
        <v>114.62</v>
      </c>
      <c r="P77" s="29">
        <f t="shared" ref="P77:Q77" si="64">TRUNC(SUM(P71:P76),2)</f>
        <v>121.51</v>
      </c>
      <c r="Q77" s="29">
        <f t="shared" si="64"/>
        <v>121.51</v>
      </c>
      <c r="R77" s="29">
        <f t="shared" ref="R77" si="65">TRUNC(SUM(R71:R76),2)</f>
        <v>15.24</v>
      </c>
    </row>
    <row r="78" spans="1:18" x14ac:dyDescent="0.2">
      <c r="A78" s="585"/>
      <c r="B78" s="586"/>
      <c r="C78" s="586"/>
      <c r="D78" s="586"/>
      <c r="E78" s="586"/>
      <c r="F78" s="586"/>
      <c r="G78" s="586"/>
      <c r="H78" s="586"/>
      <c r="I78" s="586"/>
    </row>
    <row r="79" spans="1:18" x14ac:dyDescent="0.2">
      <c r="A79" s="580" t="s">
        <v>93</v>
      </c>
      <c r="B79" s="580"/>
      <c r="C79" s="580"/>
      <c r="D79" s="580"/>
      <c r="E79" s="580"/>
      <c r="F79" s="580"/>
      <c r="G79" s="580"/>
      <c r="H79" s="580"/>
      <c r="I79" s="580"/>
    </row>
    <row r="80" spans="1:18" x14ac:dyDescent="0.2">
      <c r="A80" s="569" t="s">
        <v>94</v>
      </c>
      <c r="B80" s="569"/>
      <c r="C80" s="569"/>
      <c r="D80" s="569"/>
      <c r="E80" s="569"/>
      <c r="F80" s="569"/>
      <c r="G80" s="569"/>
      <c r="H80" s="22" t="s">
        <v>3</v>
      </c>
      <c r="I80" s="22" t="s">
        <v>1</v>
      </c>
      <c r="J80" s="22" t="s">
        <v>1</v>
      </c>
      <c r="K80" s="22" t="s">
        <v>1</v>
      </c>
      <c r="L80" s="22" t="s">
        <v>1</v>
      </c>
      <c r="M80" s="22" t="s">
        <v>1</v>
      </c>
      <c r="N80" s="22" t="s">
        <v>1</v>
      </c>
      <c r="O80" s="22" t="s">
        <v>1</v>
      </c>
      <c r="P80" s="22" t="s">
        <v>1</v>
      </c>
      <c r="Q80" s="22" t="s">
        <v>1</v>
      </c>
      <c r="R80" s="22" t="s">
        <v>1</v>
      </c>
    </row>
    <row r="81" spans="1:18" x14ac:dyDescent="0.2">
      <c r="A81" s="22" t="s">
        <v>10</v>
      </c>
      <c r="B81" s="575" t="s">
        <v>95</v>
      </c>
      <c r="C81" s="575"/>
      <c r="D81" s="575"/>
      <c r="E81" s="575"/>
      <c r="F81" s="575"/>
      <c r="G81" s="575"/>
      <c r="H81" s="141">
        <v>9.2999999999999992E-3</v>
      </c>
      <c r="I81" s="31">
        <f>($I$32)*H81</f>
        <v>22.27</v>
      </c>
      <c r="J81" s="31">
        <f>($J$32)*H81</f>
        <v>26.24</v>
      </c>
      <c r="K81" s="31">
        <f>($J$32)*H81</f>
        <v>26.24</v>
      </c>
      <c r="L81" s="31">
        <f>(L32)*$H$81</f>
        <v>28.07</v>
      </c>
      <c r="M81" s="31">
        <f>($M$32)*H81</f>
        <v>28.07</v>
      </c>
      <c r="N81" s="31">
        <f>(N32)*$H$81</f>
        <v>30.11</v>
      </c>
      <c r="O81" s="31">
        <f>(O$32)*$H$81</f>
        <v>30.11</v>
      </c>
      <c r="P81" s="31">
        <f>(P32)*$H$81</f>
        <v>31.92</v>
      </c>
      <c r="Q81" s="31">
        <f>(Q$32)*$H$81</f>
        <v>31.92</v>
      </c>
      <c r="R81" s="31">
        <f>(R$32)*$H$81</f>
        <v>31.92</v>
      </c>
    </row>
    <row r="82" spans="1:18" x14ac:dyDescent="0.2">
      <c r="A82" s="22" t="s">
        <v>11</v>
      </c>
      <c r="B82" s="575" t="s">
        <v>96</v>
      </c>
      <c r="C82" s="575"/>
      <c r="D82" s="575"/>
      <c r="E82" s="575"/>
      <c r="F82" s="575"/>
      <c r="G82" s="575"/>
      <c r="H82" s="5">
        <v>2.9999999999999997E-4</v>
      </c>
      <c r="I82" s="31">
        <f>($I$32)*H82</f>
        <v>0.72</v>
      </c>
      <c r="J82" s="31">
        <f>($J$32)*H82</f>
        <v>0.85</v>
      </c>
      <c r="K82" s="31">
        <f>($J$32)*H82</f>
        <v>0.85</v>
      </c>
      <c r="L82" s="31">
        <f>(L32)*$H$82</f>
        <v>0.91</v>
      </c>
      <c r="M82" s="31">
        <f>($M$32)*H82</f>
        <v>0.91</v>
      </c>
      <c r="N82" s="31">
        <f>(N32)*$H$82</f>
        <v>0.97</v>
      </c>
      <c r="O82" s="31">
        <f>(O$32)*$H$82</f>
        <v>0.97</v>
      </c>
      <c r="P82" s="31">
        <f>(P32)*$H$82</f>
        <v>1.03</v>
      </c>
      <c r="Q82" s="31">
        <f>(Q$32)*$H$82</f>
        <v>1.03</v>
      </c>
      <c r="R82" s="31">
        <f>(R$32)*$H$82</f>
        <v>1.03</v>
      </c>
    </row>
    <row r="83" spans="1:18" x14ac:dyDescent="0.2">
      <c r="A83" s="22" t="s">
        <v>12</v>
      </c>
      <c r="B83" s="575" t="s">
        <v>97</v>
      </c>
      <c r="C83" s="575"/>
      <c r="D83" s="575"/>
      <c r="E83" s="575"/>
      <c r="F83" s="575"/>
      <c r="G83" s="575"/>
      <c r="H83" s="5">
        <v>2.0000000000000001E-4</v>
      </c>
      <c r="I83" s="31">
        <f>($I$32)*H83</f>
        <v>0.48</v>
      </c>
      <c r="J83" s="31">
        <f>($J$32)*H83</f>
        <v>0.56000000000000005</v>
      </c>
      <c r="K83" s="31">
        <f>($J$32)*H83</f>
        <v>0.56000000000000005</v>
      </c>
      <c r="L83" s="31">
        <f>(L32)*$H$83</f>
        <v>0.6</v>
      </c>
      <c r="M83" s="31">
        <f>($M$32)*H83</f>
        <v>0.6</v>
      </c>
      <c r="N83" s="31">
        <f>(N32)*$H$83</f>
        <v>0.65</v>
      </c>
      <c r="O83" s="31">
        <f>(O$32)*$H$83</f>
        <v>0.65</v>
      </c>
      <c r="P83" s="31">
        <f>(P32)*$H$83</f>
        <v>0.69</v>
      </c>
      <c r="Q83" s="31">
        <f>(Q$32)*$H$83</f>
        <v>0.69</v>
      </c>
      <c r="R83" s="31">
        <f>(R$32)*$H$83</f>
        <v>0.69</v>
      </c>
    </row>
    <row r="84" spans="1:18" x14ac:dyDescent="0.2">
      <c r="A84" s="22" t="s">
        <v>13</v>
      </c>
      <c r="B84" s="575" t="s">
        <v>98</v>
      </c>
      <c r="C84" s="575"/>
      <c r="D84" s="575"/>
      <c r="E84" s="575"/>
      <c r="F84" s="575"/>
      <c r="G84" s="575"/>
      <c r="H84" s="1">
        <v>2.9999999999999997E-4</v>
      </c>
      <c r="I84" s="31">
        <f>($I$32)*H84</f>
        <v>0.72</v>
      </c>
      <c r="J84" s="31">
        <f>($J$32)*H84</f>
        <v>0.85</v>
      </c>
      <c r="K84" s="31">
        <f>($J$32)*H84</f>
        <v>0.85</v>
      </c>
      <c r="L84" s="31">
        <f>(L32)*$H$84</f>
        <v>0.91</v>
      </c>
      <c r="M84" s="31">
        <f>($M$32)*H84</f>
        <v>0.91</v>
      </c>
      <c r="N84" s="31">
        <f>(N32)*$H$84</f>
        <v>0.97</v>
      </c>
      <c r="O84" s="31">
        <f>(O$32)*$H$84</f>
        <v>0.97</v>
      </c>
      <c r="P84" s="31">
        <f>(P32)*$H$84</f>
        <v>1.03</v>
      </c>
      <c r="Q84" s="31">
        <f>(Q$32)*$H$84</f>
        <v>1.03</v>
      </c>
      <c r="R84" s="31">
        <f>(R$32)*$H$84</f>
        <v>1.03</v>
      </c>
    </row>
    <row r="85" spans="1:18" x14ac:dyDescent="0.2">
      <c r="A85" s="22" t="s">
        <v>14</v>
      </c>
      <c r="B85" s="575" t="s">
        <v>23</v>
      </c>
      <c r="C85" s="575"/>
      <c r="D85" s="575"/>
      <c r="E85" s="575"/>
      <c r="F85" s="575"/>
      <c r="G85" s="575"/>
      <c r="H85" s="5">
        <v>4.0000000000000002E-4</v>
      </c>
      <c r="I85" s="31">
        <f>($I$32)*H85</f>
        <v>0.96</v>
      </c>
      <c r="J85" s="31">
        <f>($J$32)*H85</f>
        <v>1.1299999999999999</v>
      </c>
      <c r="K85" s="31">
        <f>($J$32)*H85</f>
        <v>1.1299999999999999</v>
      </c>
      <c r="L85" s="31">
        <f>(L32)*$H$85</f>
        <v>1.21</v>
      </c>
      <c r="M85" s="31">
        <f>($M$32)*H85</f>
        <v>1.21</v>
      </c>
      <c r="N85" s="31">
        <f>(N32)*$H$85</f>
        <v>1.3</v>
      </c>
      <c r="O85" s="31">
        <f>(O32)*$H$85</f>
        <v>1.3</v>
      </c>
      <c r="P85" s="31">
        <f>(P32)*$H$85</f>
        <v>1.37</v>
      </c>
      <c r="Q85" s="31">
        <f>(Q32)*$H$85</f>
        <v>1.37</v>
      </c>
      <c r="R85" s="31">
        <f>(R32)*$H$85</f>
        <v>1.37</v>
      </c>
    </row>
    <row r="86" spans="1:18" x14ac:dyDescent="0.2">
      <c r="A86" s="22" t="s">
        <v>15</v>
      </c>
      <c r="B86" s="575" t="s">
        <v>4</v>
      </c>
      <c r="C86" s="575"/>
      <c r="D86" s="575"/>
      <c r="E86" s="575"/>
      <c r="F86" s="575"/>
      <c r="G86" s="575"/>
      <c r="H86" s="33">
        <v>0</v>
      </c>
      <c r="I86" s="31">
        <f>($I$32+$I$39)*H86</f>
        <v>0</v>
      </c>
      <c r="J86" s="31">
        <f>($I$32+$I$39)*I86</f>
        <v>0</v>
      </c>
      <c r="K86" s="31">
        <f>($I$32+$I$39)*J86</f>
        <v>0</v>
      </c>
      <c r="L86" s="31">
        <f>(L32+L39)*$H$86</f>
        <v>0</v>
      </c>
      <c r="M86" s="31">
        <f>(M32+M39)*$H$86</f>
        <v>0</v>
      </c>
      <c r="N86" s="31">
        <f>($I$32+$I$39)*M86</f>
        <v>0</v>
      </c>
      <c r="O86" s="31">
        <f>(O32+O39)*$H$86</f>
        <v>0</v>
      </c>
      <c r="P86" s="31">
        <f>($I$32+$I$39)*O86</f>
        <v>0</v>
      </c>
      <c r="Q86" s="31">
        <f>(Q32+Q39)*$H$86</f>
        <v>0</v>
      </c>
      <c r="R86" s="31">
        <f>(R32+R39)*$H$86</f>
        <v>0</v>
      </c>
    </row>
    <row r="87" spans="1:18" x14ac:dyDescent="0.2">
      <c r="A87" s="569" t="s">
        <v>21</v>
      </c>
      <c r="B87" s="569"/>
      <c r="C87" s="569"/>
      <c r="D87" s="569"/>
      <c r="E87" s="569"/>
      <c r="F87" s="569"/>
      <c r="G87" s="569"/>
      <c r="H87" s="4">
        <f>TRUNC(SUM(H81:H86),4)</f>
        <v>1.0500000000000001E-2</v>
      </c>
      <c r="I87" s="29">
        <f>TRUNC(SUM(I81:I86),2)</f>
        <v>25.15</v>
      </c>
      <c r="J87" s="29">
        <f>TRUNC(SUM(J81:J86),2)</f>
        <v>29.63</v>
      </c>
      <c r="K87" s="29">
        <f>TRUNC(SUM(K81:K86),2)</f>
        <v>29.63</v>
      </c>
      <c r="L87" s="29">
        <f>TRUNC(SUM(L81:L86),2)</f>
        <v>31.7</v>
      </c>
      <c r="M87" s="29">
        <f>TRUNC(SUM(M81:M86),2)</f>
        <v>31.7</v>
      </c>
      <c r="N87" s="29">
        <f t="shared" ref="N87:O87" si="66">TRUNC(SUM(N81:N86),2)</f>
        <v>34</v>
      </c>
      <c r="O87" s="29">
        <f t="shared" si="66"/>
        <v>34</v>
      </c>
      <c r="P87" s="29">
        <f t="shared" ref="P87:Q87" si="67">TRUNC(SUM(P81:P86),2)</f>
        <v>36.04</v>
      </c>
      <c r="Q87" s="29">
        <f t="shared" si="67"/>
        <v>36.04</v>
      </c>
      <c r="R87" s="29">
        <f t="shared" ref="R87" si="68">TRUNC(SUM(R81:R86),2)</f>
        <v>36.04</v>
      </c>
    </row>
    <row r="88" spans="1:18" x14ac:dyDescent="0.2">
      <c r="A88" s="583"/>
      <c r="B88" s="584"/>
      <c r="C88" s="584"/>
      <c r="D88" s="584"/>
      <c r="E88" s="584"/>
      <c r="F88" s="584"/>
      <c r="G88" s="584"/>
      <c r="H88" s="584"/>
      <c r="I88" s="584"/>
    </row>
    <row r="89" spans="1:18" x14ac:dyDescent="0.2">
      <c r="A89" s="569" t="s">
        <v>99</v>
      </c>
      <c r="B89" s="569"/>
      <c r="C89" s="569"/>
      <c r="D89" s="569"/>
      <c r="E89" s="569"/>
      <c r="F89" s="569"/>
      <c r="G89" s="569"/>
      <c r="H89" s="22" t="s">
        <v>3</v>
      </c>
      <c r="I89" s="22" t="s">
        <v>1</v>
      </c>
      <c r="J89" s="22" t="s">
        <v>1</v>
      </c>
      <c r="K89" s="22" t="s">
        <v>1</v>
      </c>
      <c r="L89" s="22" t="s">
        <v>1</v>
      </c>
      <c r="M89" s="22" t="s">
        <v>1</v>
      </c>
      <c r="N89" s="22" t="s">
        <v>1</v>
      </c>
      <c r="O89" s="22" t="s">
        <v>1</v>
      </c>
      <c r="P89" s="22" t="s">
        <v>1</v>
      </c>
      <c r="Q89" s="22" t="s">
        <v>1</v>
      </c>
      <c r="R89" s="22" t="s">
        <v>1</v>
      </c>
    </row>
    <row r="90" spans="1:18" x14ac:dyDescent="0.2">
      <c r="A90" s="22" t="s">
        <v>10</v>
      </c>
      <c r="B90" s="575" t="s">
        <v>100</v>
      </c>
      <c r="C90" s="575"/>
      <c r="D90" s="575"/>
      <c r="E90" s="575"/>
      <c r="F90" s="575"/>
      <c r="G90" s="575"/>
      <c r="H90" s="5">
        <v>0</v>
      </c>
      <c r="I90" s="28">
        <f>I32*H90</f>
        <v>0</v>
      </c>
      <c r="J90" s="28">
        <f>J32*I90</f>
        <v>0</v>
      </c>
      <c r="K90" s="28">
        <f>K32*J90</f>
        <v>0</v>
      </c>
      <c r="L90" s="28">
        <f>L32*K90</f>
        <v>0</v>
      </c>
      <c r="M90" s="28">
        <f>M32*L91</f>
        <v>0</v>
      </c>
      <c r="N90" s="28">
        <f>N32*M90</f>
        <v>0</v>
      </c>
      <c r="O90" s="28">
        <f>O32*N91</f>
        <v>0</v>
      </c>
      <c r="P90" s="28">
        <f>P32*O90</f>
        <v>0</v>
      </c>
      <c r="Q90" s="28">
        <f>Q32*P91</f>
        <v>0</v>
      </c>
      <c r="R90" s="28">
        <f>R32*O91</f>
        <v>0</v>
      </c>
    </row>
    <row r="91" spans="1:18" x14ac:dyDescent="0.2">
      <c r="A91" s="569" t="s">
        <v>22</v>
      </c>
      <c r="B91" s="569"/>
      <c r="C91" s="569"/>
      <c r="D91" s="569"/>
      <c r="E91" s="569"/>
      <c r="F91" s="569"/>
      <c r="G91" s="569"/>
      <c r="H91" s="4">
        <f>TRUNC(SUM(H90),4)</f>
        <v>0</v>
      </c>
      <c r="I91" s="29">
        <f>TRUNC(SUM(I90),2)</f>
        <v>0</v>
      </c>
      <c r="J91" s="29">
        <f>TRUNC(SUM(J90),2)</f>
        <v>0</v>
      </c>
      <c r="K91" s="29">
        <f>TRUNC(SUM(K90),2)</f>
        <v>0</v>
      </c>
      <c r="L91" s="29">
        <f>TRUNC(SUM(L90),2)</f>
        <v>0</v>
      </c>
      <c r="M91" s="29">
        <f>TRUNC(SUM(M90),2)</f>
        <v>0</v>
      </c>
      <c r="N91" s="29">
        <f t="shared" ref="N91:O91" si="69">TRUNC(SUM(N90),2)</f>
        <v>0</v>
      </c>
      <c r="O91" s="29">
        <f t="shared" si="69"/>
        <v>0</v>
      </c>
      <c r="P91" s="29">
        <f t="shared" ref="P91:Q91" si="70">TRUNC(SUM(P90),2)</f>
        <v>0</v>
      </c>
      <c r="Q91" s="29">
        <f t="shared" si="70"/>
        <v>0</v>
      </c>
      <c r="R91" s="29">
        <f t="shared" ref="R91" si="71">TRUNC(SUM(R90),2)</f>
        <v>0</v>
      </c>
    </row>
    <row r="92" spans="1:18" x14ac:dyDescent="0.2">
      <c r="A92" s="581"/>
      <c r="B92" s="582"/>
      <c r="C92" s="582"/>
      <c r="D92" s="582"/>
      <c r="E92" s="582"/>
      <c r="F92" s="582"/>
      <c r="G92" s="582"/>
      <c r="H92" s="582"/>
      <c r="I92" s="582"/>
    </row>
    <row r="93" spans="1:18" x14ac:dyDescent="0.2">
      <c r="A93" s="571" t="s">
        <v>101</v>
      </c>
      <c r="B93" s="571"/>
      <c r="C93" s="571"/>
      <c r="D93" s="571"/>
      <c r="E93" s="571"/>
      <c r="F93" s="571"/>
      <c r="G93" s="571"/>
      <c r="H93" s="571"/>
      <c r="I93" s="571"/>
    </row>
    <row r="94" spans="1:18" x14ac:dyDescent="0.2">
      <c r="A94" s="569" t="s">
        <v>102</v>
      </c>
      <c r="B94" s="569"/>
      <c r="C94" s="569"/>
      <c r="D94" s="569"/>
      <c r="E94" s="569"/>
      <c r="F94" s="569"/>
      <c r="G94" s="569"/>
      <c r="H94" s="569"/>
      <c r="I94" s="22" t="s">
        <v>1</v>
      </c>
      <c r="J94" s="22" t="s">
        <v>1</v>
      </c>
      <c r="K94" s="22" t="s">
        <v>1</v>
      </c>
      <c r="L94" s="22" t="s">
        <v>1</v>
      </c>
      <c r="M94" s="22" t="s">
        <v>1</v>
      </c>
      <c r="N94" s="22" t="s">
        <v>1</v>
      </c>
      <c r="O94" s="22" t="s">
        <v>1</v>
      </c>
      <c r="P94" s="22" t="s">
        <v>1</v>
      </c>
      <c r="Q94" s="22" t="s">
        <v>1</v>
      </c>
      <c r="R94" s="22" t="s">
        <v>1</v>
      </c>
    </row>
    <row r="95" spans="1:18" x14ac:dyDescent="0.2">
      <c r="A95" s="22" t="s">
        <v>25</v>
      </c>
      <c r="B95" s="551" t="s">
        <v>96</v>
      </c>
      <c r="C95" s="551"/>
      <c r="D95" s="551"/>
      <c r="E95" s="551"/>
      <c r="F95" s="551"/>
      <c r="G95" s="551"/>
      <c r="H95" s="551"/>
      <c r="I95" s="28">
        <f>I87</f>
        <v>25.15</v>
      </c>
      <c r="J95" s="28">
        <f>J87</f>
        <v>29.63</v>
      </c>
      <c r="K95" s="28">
        <f>K87</f>
        <v>29.63</v>
      </c>
      <c r="L95" s="28">
        <f>L87</f>
        <v>31.7</v>
      </c>
      <c r="M95" s="28">
        <f>M87</f>
        <v>31.7</v>
      </c>
      <c r="N95" s="28">
        <f t="shared" ref="N95:O95" si="72">N87</f>
        <v>34</v>
      </c>
      <c r="O95" s="28">
        <f t="shared" si="72"/>
        <v>34</v>
      </c>
      <c r="P95" s="28">
        <f t="shared" ref="P95:Q95" si="73">P87</f>
        <v>36.04</v>
      </c>
      <c r="Q95" s="28">
        <f t="shared" si="73"/>
        <v>36.04</v>
      </c>
      <c r="R95" s="28">
        <f t="shared" ref="R95" si="74">R87</f>
        <v>36.04</v>
      </c>
    </row>
    <row r="96" spans="1:18" x14ac:dyDescent="0.2">
      <c r="A96" s="22" t="s">
        <v>26</v>
      </c>
      <c r="B96" s="551" t="s">
        <v>103</v>
      </c>
      <c r="C96" s="551"/>
      <c r="D96" s="551"/>
      <c r="E96" s="551"/>
      <c r="F96" s="551"/>
      <c r="G96" s="551"/>
      <c r="H96" s="551"/>
      <c r="I96" s="31">
        <f>I91</f>
        <v>0</v>
      </c>
      <c r="J96" s="31">
        <f>J91</f>
        <v>0</v>
      </c>
      <c r="K96" s="31">
        <f>K91</f>
        <v>0</v>
      </c>
      <c r="L96" s="31">
        <f>L91</f>
        <v>0</v>
      </c>
      <c r="M96" s="31">
        <f>M91</f>
        <v>0</v>
      </c>
      <c r="N96" s="31">
        <f t="shared" ref="N96:O96" si="75">N91</f>
        <v>0</v>
      </c>
      <c r="O96" s="31">
        <f t="shared" si="75"/>
        <v>0</v>
      </c>
      <c r="P96" s="31">
        <f t="shared" ref="P96:Q96" si="76">P91</f>
        <v>0</v>
      </c>
      <c r="Q96" s="31">
        <f t="shared" si="76"/>
        <v>0</v>
      </c>
      <c r="R96" s="31">
        <f t="shared" ref="R96" si="77">R91</f>
        <v>0</v>
      </c>
    </row>
    <row r="97" spans="1:18" x14ac:dyDescent="0.2">
      <c r="A97" s="569" t="s">
        <v>104</v>
      </c>
      <c r="B97" s="569"/>
      <c r="C97" s="569"/>
      <c r="D97" s="569"/>
      <c r="E97" s="569"/>
      <c r="F97" s="569"/>
      <c r="G97" s="569"/>
      <c r="H97" s="569"/>
      <c r="I97" s="32">
        <f>TRUNC(SUM(I95:I96),2)</f>
        <v>25.15</v>
      </c>
      <c r="J97" s="32">
        <f>TRUNC(SUM(J95:J96),2)</f>
        <v>29.63</v>
      </c>
      <c r="K97" s="32">
        <f>TRUNC(SUM(K95:K96),2)</f>
        <v>29.63</v>
      </c>
      <c r="L97" s="32">
        <f>TRUNC(SUM(L95:L96),2)</f>
        <v>31.7</v>
      </c>
      <c r="M97" s="32">
        <f>TRUNC(SUM(M95:M96),2)</f>
        <v>31.7</v>
      </c>
      <c r="N97" s="32">
        <f t="shared" ref="N97:O97" si="78">TRUNC(SUM(N95:N96),2)</f>
        <v>34</v>
      </c>
      <c r="O97" s="32">
        <f t="shared" si="78"/>
        <v>34</v>
      </c>
      <c r="P97" s="32">
        <f t="shared" ref="P97:Q97" si="79">TRUNC(SUM(P95:P96),2)</f>
        <v>36.04</v>
      </c>
      <c r="Q97" s="32">
        <f t="shared" si="79"/>
        <v>36.04</v>
      </c>
      <c r="R97" s="32">
        <f t="shared" ref="R97" si="80">TRUNC(SUM(R95:R96),2)</f>
        <v>36.04</v>
      </c>
    </row>
    <row r="98" spans="1:18" x14ac:dyDescent="0.2">
      <c r="A98" s="578"/>
      <c r="B98" s="579"/>
      <c r="C98" s="579"/>
      <c r="D98" s="579"/>
      <c r="E98" s="579"/>
      <c r="F98" s="579"/>
      <c r="G98" s="579"/>
      <c r="H98" s="579"/>
      <c r="I98" s="579"/>
    </row>
    <row r="99" spans="1:18" x14ac:dyDescent="0.2">
      <c r="A99" s="580" t="s">
        <v>105</v>
      </c>
      <c r="B99" s="580"/>
      <c r="C99" s="580"/>
      <c r="D99" s="580"/>
      <c r="E99" s="580"/>
      <c r="F99" s="580"/>
      <c r="G99" s="580"/>
      <c r="H99" s="580"/>
      <c r="I99" s="580"/>
    </row>
    <row r="100" spans="1:18" x14ac:dyDescent="0.2">
      <c r="A100" s="22">
        <v>5</v>
      </c>
      <c r="B100" s="569" t="s">
        <v>19</v>
      </c>
      <c r="C100" s="569"/>
      <c r="D100" s="569"/>
      <c r="E100" s="569"/>
      <c r="F100" s="569"/>
      <c r="G100" s="569"/>
      <c r="H100" s="22"/>
      <c r="I100" s="22" t="s">
        <v>1</v>
      </c>
      <c r="J100" s="22" t="s">
        <v>1</v>
      </c>
      <c r="K100" s="22" t="s">
        <v>1</v>
      </c>
      <c r="L100" s="22" t="s">
        <v>1</v>
      </c>
      <c r="M100" s="22" t="s">
        <v>1</v>
      </c>
      <c r="N100" s="22" t="s">
        <v>1</v>
      </c>
      <c r="O100" s="22" t="s">
        <v>1</v>
      </c>
      <c r="P100" s="22" t="s">
        <v>1</v>
      </c>
      <c r="Q100" s="22" t="s">
        <v>1</v>
      </c>
      <c r="R100" s="22" t="s">
        <v>1</v>
      </c>
    </row>
    <row r="101" spans="1:18" x14ac:dyDescent="0.2">
      <c r="A101" s="22" t="s">
        <v>10</v>
      </c>
      <c r="B101" s="577" t="s">
        <v>118</v>
      </c>
      <c r="C101" s="577"/>
      <c r="D101" s="577"/>
      <c r="E101" s="577"/>
      <c r="F101" s="577"/>
      <c r="G101" s="577"/>
      <c r="H101" s="25" t="s">
        <v>0</v>
      </c>
      <c r="I101" s="28">
        <v>31.15</v>
      </c>
      <c r="J101" s="28">
        <f>I101</f>
        <v>31.15</v>
      </c>
      <c r="K101" s="28">
        <f>J101*$K$4</f>
        <v>32.950000000000003</v>
      </c>
      <c r="L101" s="28">
        <f>K101</f>
        <v>32.950000000000003</v>
      </c>
      <c r="M101" s="28">
        <f>L101*$M$4</f>
        <v>34.43</v>
      </c>
      <c r="N101" s="28">
        <f>M101</f>
        <v>34.43</v>
      </c>
      <c r="O101" s="28">
        <f>N101*O4</f>
        <v>36</v>
      </c>
      <c r="P101" s="28">
        <f>O101</f>
        <v>36</v>
      </c>
      <c r="Q101" s="28">
        <f>P101*Q4</f>
        <v>37.6</v>
      </c>
      <c r="R101" s="28">
        <f>Q101*R4</f>
        <v>37.6</v>
      </c>
    </row>
    <row r="102" spans="1:18" x14ac:dyDescent="0.2">
      <c r="A102" s="22" t="s">
        <v>11</v>
      </c>
      <c r="B102" s="577" t="s">
        <v>20</v>
      </c>
      <c r="C102" s="577"/>
      <c r="D102" s="577"/>
      <c r="E102" s="577"/>
      <c r="F102" s="577"/>
      <c r="G102" s="577"/>
      <c r="H102" s="25" t="s">
        <v>0</v>
      </c>
      <c r="I102" s="87">
        <v>0</v>
      </c>
      <c r="J102" s="87">
        <v>0</v>
      </c>
      <c r="K102" s="28">
        <f>J102*$K$4</f>
        <v>0</v>
      </c>
      <c r="L102" s="87">
        <v>0</v>
      </c>
      <c r="M102" s="28"/>
      <c r="N102" s="87">
        <v>0</v>
      </c>
      <c r="O102" s="28"/>
      <c r="P102" s="87">
        <v>0</v>
      </c>
      <c r="Q102" s="28"/>
      <c r="R102" s="28"/>
    </row>
    <row r="103" spans="1:18" x14ac:dyDescent="0.2">
      <c r="A103" s="62" t="s">
        <v>12</v>
      </c>
      <c r="B103" s="577" t="s">
        <v>186</v>
      </c>
      <c r="C103" s="577"/>
      <c r="D103" s="577"/>
      <c r="E103" s="577"/>
      <c r="F103" s="577"/>
      <c r="G103" s="577"/>
      <c r="H103" s="25" t="s">
        <v>0</v>
      </c>
      <c r="I103" s="87">
        <f>'JUSTIFICATIVAS '!F121</f>
        <v>1.3</v>
      </c>
      <c r="J103" s="87">
        <f>I103</f>
        <v>1.3</v>
      </c>
      <c r="K103" s="28">
        <f>J103*$K$4</f>
        <v>1.38</v>
      </c>
      <c r="L103" s="87">
        <f>K103</f>
        <v>1.38</v>
      </c>
      <c r="M103" s="28">
        <f>L103*$M$4</f>
        <v>1.44</v>
      </c>
      <c r="N103" s="87">
        <f>M103</f>
        <v>1.44</v>
      </c>
      <c r="O103" s="28">
        <f>N103*O4</f>
        <v>1.51</v>
      </c>
      <c r="P103" s="87">
        <f>O103</f>
        <v>1.51</v>
      </c>
      <c r="Q103" s="28">
        <f>P103*Q4</f>
        <v>1.58</v>
      </c>
      <c r="R103" s="28">
        <f>Q103*R4</f>
        <v>1.58</v>
      </c>
    </row>
    <row r="104" spans="1:18" x14ac:dyDescent="0.2">
      <c r="A104" s="62" t="s">
        <v>13</v>
      </c>
      <c r="B104" s="577" t="s">
        <v>4</v>
      </c>
      <c r="C104" s="577"/>
      <c r="D104" s="577"/>
      <c r="E104" s="577"/>
      <c r="F104" s="577"/>
      <c r="G104" s="577"/>
      <c r="H104" s="25" t="s">
        <v>0</v>
      </c>
      <c r="I104" s="28">
        <v>0</v>
      </c>
      <c r="J104" s="28">
        <v>0</v>
      </c>
      <c r="K104" s="28">
        <f>J104*$K$4</f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</row>
    <row r="105" spans="1:18" x14ac:dyDescent="0.2">
      <c r="A105" s="569" t="s">
        <v>106</v>
      </c>
      <c r="B105" s="569"/>
      <c r="C105" s="569"/>
      <c r="D105" s="569"/>
      <c r="E105" s="569"/>
      <c r="F105" s="569"/>
      <c r="G105" s="569"/>
      <c r="H105" s="4" t="s">
        <v>0</v>
      </c>
      <c r="I105" s="29">
        <f>TRUNC(SUM(I101:I104),2)</f>
        <v>32.450000000000003</v>
      </c>
      <c r="J105" s="29">
        <f>TRUNC(SUM(J101:J104),2)</f>
        <v>32.450000000000003</v>
      </c>
      <c r="K105" s="29">
        <f>TRUNC(SUM(K101:K104),2)</f>
        <v>34.33</v>
      </c>
      <c r="L105" s="29">
        <f>TRUNC(SUM(L101:L104),2)</f>
        <v>34.33</v>
      </c>
      <c r="M105" s="29">
        <f>TRUNC(SUM(M101:M104),2)</f>
        <v>35.869999999999997</v>
      </c>
      <c r="N105" s="29">
        <f t="shared" ref="N105:O105" si="81">TRUNC(SUM(N101:N104),2)</f>
        <v>35.869999999999997</v>
      </c>
      <c r="O105" s="29">
        <f t="shared" si="81"/>
        <v>37.51</v>
      </c>
      <c r="P105" s="29">
        <f t="shared" ref="P105:Q105" si="82">TRUNC(SUM(P101:P104),2)</f>
        <v>37.51</v>
      </c>
      <c r="Q105" s="29">
        <f t="shared" si="82"/>
        <v>39.18</v>
      </c>
      <c r="R105" s="29">
        <f t="shared" ref="R105" si="83">TRUNC(SUM(R101:R104),2)</f>
        <v>39.18</v>
      </c>
    </row>
    <row r="106" spans="1:18" x14ac:dyDescent="0.2">
      <c r="A106" s="578"/>
      <c r="B106" s="579"/>
      <c r="C106" s="579"/>
      <c r="D106" s="579"/>
      <c r="E106" s="579"/>
      <c r="F106" s="579"/>
      <c r="G106" s="579"/>
      <c r="H106" s="579"/>
      <c r="I106" s="579"/>
    </row>
    <row r="107" spans="1:18" x14ac:dyDescent="0.2">
      <c r="A107" s="580" t="s">
        <v>107</v>
      </c>
      <c r="B107" s="580"/>
      <c r="C107" s="580"/>
      <c r="D107" s="580"/>
      <c r="E107" s="580"/>
      <c r="F107" s="580"/>
      <c r="G107" s="580"/>
      <c r="H107" s="580"/>
      <c r="I107" s="580"/>
    </row>
    <row r="108" spans="1:18" x14ac:dyDescent="0.2">
      <c r="A108" s="22">
        <v>6</v>
      </c>
      <c r="B108" s="569" t="s">
        <v>24</v>
      </c>
      <c r="C108" s="569"/>
      <c r="D108" s="569"/>
      <c r="E108" s="569"/>
      <c r="F108" s="569"/>
      <c r="G108" s="569"/>
      <c r="H108" s="22" t="s">
        <v>3</v>
      </c>
      <c r="I108" s="22" t="s">
        <v>1</v>
      </c>
      <c r="J108" s="22" t="s">
        <v>1</v>
      </c>
      <c r="K108" s="22" t="s">
        <v>1</v>
      </c>
      <c r="L108" s="22" t="s">
        <v>1</v>
      </c>
      <c r="M108" s="22" t="s">
        <v>1</v>
      </c>
      <c r="N108" s="22" t="s">
        <v>1</v>
      </c>
      <c r="O108" s="22" t="s">
        <v>1</v>
      </c>
      <c r="P108" s="22" t="s">
        <v>1</v>
      </c>
      <c r="Q108" s="22" t="s">
        <v>1</v>
      </c>
      <c r="R108" s="22" t="s">
        <v>1</v>
      </c>
    </row>
    <row r="109" spans="1:18" x14ac:dyDescent="0.2">
      <c r="A109" s="22" t="s">
        <v>10</v>
      </c>
      <c r="B109" s="575" t="s">
        <v>27</v>
      </c>
      <c r="C109" s="575"/>
      <c r="D109" s="575"/>
      <c r="E109" s="575"/>
      <c r="F109" s="575"/>
      <c r="G109" s="575"/>
      <c r="H109" s="56">
        <v>5.3673999999999999E-2</v>
      </c>
      <c r="I109" s="28">
        <f>TRUNC(H109*I133,2)</f>
        <v>251.48</v>
      </c>
      <c r="J109" s="28">
        <f>TRUNC(H109*J133,2)</f>
        <v>297.89</v>
      </c>
      <c r="K109" s="28">
        <f>TRUNC(H109*K133,2)</f>
        <v>297.99</v>
      </c>
      <c r="L109" s="28">
        <f t="shared" ref="L109:R109" si="84">TRUNC($H$109*L133,2)</f>
        <v>319.32</v>
      </c>
      <c r="M109" s="28">
        <f t="shared" si="84"/>
        <v>319.41000000000003</v>
      </c>
      <c r="N109" s="28">
        <f t="shared" si="84"/>
        <v>346.75</v>
      </c>
      <c r="O109" s="28">
        <f t="shared" si="84"/>
        <v>346.84</v>
      </c>
      <c r="P109" s="28">
        <f t="shared" si="84"/>
        <v>371.75</v>
      </c>
      <c r="Q109" s="28">
        <f t="shared" si="84"/>
        <v>371.84</v>
      </c>
      <c r="R109" s="28">
        <f t="shared" si="84"/>
        <v>366.14</v>
      </c>
    </row>
    <row r="110" spans="1:18" x14ac:dyDescent="0.2">
      <c r="A110" s="22" t="s">
        <v>11</v>
      </c>
      <c r="B110" s="575" t="s">
        <v>5</v>
      </c>
      <c r="C110" s="575"/>
      <c r="D110" s="575"/>
      <c r="E110" s="575"/>
      <c r="F110" s="575"/>
      <c r="G110" s="575"/>
      <c r="H110" s="56">
        <v>0.03</v>
      </c>
      <c r="I110" s="28">
        <f>TRUNC(H110*(I109+I133),2)</f>
        <v>148.1</v>
      </c>
      <c r="J110" s="28">
        <f>TRUNC(H110*(J109+J133),2)</f>
        <v>175.44</v>
      </c>
      <c r="K110" s="28">
        <f>TRUNC(H110*(K109+K133),2)</f>
        <v>175.5</v>
      </c>
      <c r="L110" s="28">
        <f>TRUNC($H$110*(L109+L133),2)</f>
        <v>188.06</v>
      </c>
      <c r="M110" s="28">
        <f>TRUNC($H$110*(M109+M133),2)</f>
        <v>188.11</v>
      </c>
      <c r="N110" s="28">
        <f>TRUNC($H$110*(N$109+N133),2)</f>
        <v>204.21</v>
      </c>
      <c r="O110" s="28">
        <f>TRUNC($H$110*(O109+O133),2)</f>
        <v>204.26</v>
      </c>
      <c r="P110" s="28">
        <f>TRUNC($H$110*(P109+P133),2)</f>
        <v>218.93</v>
      </c>
      <c r="Q110" s="28">
        <f>TRUNC($H$110*(Q109+Q133),2)</f>
        <v>218.99</v>
      </c>
      <c r="R110" s="28">
        <f>TRUNC($H$110*(R109+R133),2)</f>
        <v>215.63</v>
      </c>
    </row>
    <row r="111" spans="1:18" x14ac:dyDescent="0.2">
      <c r="A111" s="22" t="s">
        <v>12</v>
      </c>
      <c r="B111" s="576" t="s">
        <v>125</v>
      </c>
      <c r="C111" s="576"/>
      <c r="D111" s="576"/>
      <c r="E111" s="576"/>
      <c r="F111" s="576"/>
      <c r="G111" s="576"/>
      <c r="H111" s="2"/>
      <c r="I111" s="34"/>
      <c r="J111" s="34"/>
      <c r="K111" s="34"/>
      <c r="L111" s="34"/>
      <c r="M111" s="34"/>
      <c r="N111" s="34"/>
      <c r="O111" s="34"/>
      <c r="P111" s="34"/>
      <c r="Q111" s="34"/>
      <c r="R111" s="34"/>
    </row>
    <row r="112" spans="1:18" x14ac:dyDescent="0.2">
      <c r="A112" s="22" t="s">
        <v>42</v>
      </c>
      <c r="B112" s="575" t="s">
        <v>39</v>
      </c>
      <c r="C112" s="575"/>
      <c r="D112" s="575"/>
      <c r="E112" s="575"/>
      <c r="F112" s="575"/>
      <c r="G112" s="575"/>
      <c r="H112" s="8">
        <v>8.8000000000000005E-3</v>
      </c>
      <c r="I112" s="31">
        <f>TRUNC(H112*I122,2)</f>
        <v>48.35</v>
      </c>
      <c r="J112" s="31">
        <f>TRUNC(H112*J122,2)</f>
        <v>57.27</v>
      </c>
      <c r="K112" s="31">
        <f>TRUNC(H112*K122,2)</f>
        <v>57.29</v>
      </c>
      <c r="L112" s="31">
        <f t="shared" ref="L112:R112" si="85">TRUNC($H$112*L122,2)</f>
        <v>61.39</v>
      </c>
      <c r="M112" s="31">
        <f t="shared" si="85"/>
        <v>61.41</v>
      </c>
      <c r="N112" s="31">
        <f t="shared" si="85"/>
        <v>66.67</v>
      </c>
      <c r="O112" s="31">
        <f t="shared" si="85"/>
        <v>66.69</v>
      </c>
      <c r="P112" s="31">
        <f t="shared" si="85"/>
        <v>71.48</v>
      </c>
      <c r="Q112" s="31">
        <f t="shared" si="85"/>
        <v>71.489999999999995</v>
      </c>
      <c r="R112" s="31">
        <f t="shared" si="85"/>
        <v>70.400000000000006</v>
      </c>
    </row>
    <row r="113" spans="1:18" x14ac:dyDescent="0.2">
      <c r="A113" s="22" t="s">
        <v>43</v>
      </c>
      <c r="B113" s="575" t="s">
        <v>40</v>
      </c>
      <c r="C113" s="575"/>
      <c r="D113" s="575"/>
      <c r="E113" s="575"/>
      <c r="F113" s="575"/>
      <c r="G113" s="575"/>
      <c r="H113" s="8">
        <v>4.0800000000000003E-2</v>
      </c>
      <c r="I113" s="31">
        <f>TRUNC(H113*I122,2)</f>
        <v>224.19</v>
      </c>
      <c r="J113" s="31">
        <f>TRUNC(H113*J122,2)</f>
        <v>265.56</v>
      </c>
      <c r="K113" s="31">
        <f>TRUNC(H113*K122,2)</f>
        <v>265.64999999999998</v>
      </c>
      <c r="L113" s="31">
        <f t="shared" ref="L113:R113" si="86">TRUNC($H$113*L122,2)</f>
        <v>284.67</v>
      </c>
      <c r="M113" s="31">
        <f t="shared" si="86"/>
        <v>284.74</v>
      </c>
      <c r="N113" s="31">
        <f t="shared" si="86"/>
        <v>309.12</v>
      </c>
      <c r="O113" s="31">
        <f t="shared" si="86"/>
        <v>309.19</v>
      </c>
      <c r="P113" s="31">
        <f t="shared" si="86"/>
        <v>331.41</v>
      </c>
      <c r="Q113" s="31">
        <f t="shared" si="86"/>
        <v>331.49</v>
      </c>
      <c r="R113" s="31">
        <f t="shared" si="86"/>
        <v>326.39999999999998</v>
      </c>
    </row>
    <row r="114" spans="1:18" x14ac:dyDescent="0.2">
      <c r="A114" s="22" t="s">
        <v>44</v>
      </c>
      <c r="B114" s="575" t="s">
        <v>41</v>
      </c>
      <c r="C114" s="575"/>
      <c r="D114" s="575"/>
      <c r="E114" s="575"/>
      <c r="F114" s="575"/>
      <c r="G114" s="575"/>
      <c r="H114" s="8">
        <v>2.5000000000000001E-2</v>
      </c>
      <c r="I114" s="31">
        <f>TRUNC(H114*I122,2)</f>
        <v>137.37</v>
      </c>
      <c r="J114" s="31">
        <f>TRUNC(H114*J122,2)</f>
        <v>162.72</v>
      </c>
      <c r="K114" s="31">
        <f>TRUNC(H114*K122,2)</f>
        <v>162.78</v>
      </c>
      <c r="L114" s="31">
        <f t="shared" ref="L114:R114" si="87">TRUNC($H$114*L122,2)</f>
        <v>174.43</v>
      </c>
      <c r="M114" s="31">
        <f t="shared" si="87"/>
        <v>174.47</v>
      </c>
      <c r="N114" s="31">
        <f t="shared" si="87"/>
        <v>189.41</v>
      </c>
      <c r="O114" s="31">
        <f t="shared" si="87"/>
        <v>189.46</v>
      </c>
      <c r="P114" s="31">
        <f t="shared" si="87"/>
        <v>203.07</v>
      </c>
      <c r="Q114" s="31">
        <f t="shared" si="87"/>
        <v>203.12</v>
      </c>
      <c r="R114" s="31">
        <f t="shared" si="87"/>
        <v>200</v>
      </c>
    </row>
    <row r="115" spans="1:18" x14ac:dyDescent="0.2">
      <c r="A115" s="569" t="s">
        <v>108</v>
      </c>
      <c r="B115" s="569"/>
      <c r="C115" s="569"/>
      <c r="D115" s="569"/>
      <c r="E115" s="569"/>
      <c r="F115" s="569"/>
      <c r="G115" s="569"/>
      <c r="H115" s="35">
        <f>SUM(H109:H114)</f>
        <v>0.1583</v>
      </c>
      <c r="I115" s="32">
        <f>TRUNC(SUM(I109:I114),2)</f>
        <v>809.49</v>
      </c>
      <c r="J115" s="32">
        <f>TRUNC(SUM(J109:J114),2)</f>
        <v>958.88</v>
      </c>
      <c r="K115" s="32">
        <f>TRUNC(SUM(K109:K114),2)</f>
        <v>959.21</v>
      </c>
      <c r="L115" s="32">
        <f>TRUNC(SUM(L109:L114),2)</f>
        <v>1027.8699999999999</v>
      </c>
      <c r="M115" s="32">
        <f>TRUNC(SUM(M109:M114),2)</f>
        <v>1028.1400000000001</v>
      </c>
      <c r="N115" s="32">
        <f t="shared" ref="N115:O115" si="88">TRUNC(SUM(N109:N114),2)</f>
        <v>1116.1600000000001</v>
      </c>
      <c r="O115" s="32">
        <f t="shared" si="88"/>
        <v>1116.44</v>
      </c>
      <c r="P115" s="32">
        <f t="shared" ref="P115:Q115" si="89">TRUNC(SUM(P109:P114),2)</f>
        <v>1196.6400000000001</v>
      </c>
      <c r="Q115" s="32">
        <f t="shared" si="89"/>
        <v>1196.93</v>
      </c>
      <c r="R115" s="32">
        <f t="shared" ref="R115" si="90">TRUNC(SUM(R109:R114),2)</f>
        <v>1178.57</v>
      </c>
    </row>
    <row r="116" spans="1:18" x14ac:dyDescent="0.2">
      <c r="A116" s="6"/>
      <c r="B116" s="572"/>
      <c r="C116" s="572"/>
      <c r="D116" s="572"/>
      <c r="E116" s="572"/>
      <c r="F116" s="572"/>
      <c r="G116" s="572"/>
      <c r="H116" s="572"/>
      <c r="I116" s="572"/>
    </row>
    <row r="117" spans="1:18" x14ac:dyDescent="0.2">
      <c r="A117" s="11" t="s">
        <v>45</v>
      </c>
      <c r="B117" s="573" t="s">
        <v>46</v>
      </c>
      <c r="C117" s="573"/>
      <c r="D117" s="573"/>
      <c r="E117" s="573"/>
      <c r="F117" s="573"/>
      <c r="G117" s="573"/>
      <c r="H117" s="12">
        <f>TRUNC(H112+H113+H114,4)</f>
        <v>7.46E-2</v>
      </c>
      <c r="I117" s="13"/>
      <c r="J117" s="13"/>
      <c r="K117" s="13"/>
      <c r="L117" s="13"/>
      <c r="M117" s="13"/>
      <c r="N117" s="13"/>
      <c r="O117" s="13"/>
      <c r="P117" s="13"/>
      <c r="Q117" s="13"/>
      <c r="R117" s="13"/>
    </row>
    <row r="118" spans="1:18" x14ac:dyDescent="0.2">
      <c r="A118" s="14"/>
      <c r="B118" s="574">
        <v>100</v>
      </c>
      <c r="C118" s="574"/>
      <c r="D118" s="574"/>
      <c r="E118" s="574"/>
      <c r="F118" s="574"/>
      <c r="G118" s="574"/>
      <c r="H118" s="15"/>
      <c r="I118" s="16"/>
      <c r="J118" s="16"/>
      <c r="K118" s="16"/>
      <c r="L118" s="16"/>
      <c r="M118" s="16"/>
      <c r="N118" s="16"/>
      <c r="O118" s="16"/>
      <c r="P118" s="16"/>
      <c r="Q118" s="16"/>
      <c r="R118" s="16"/>
    </row>
    <row r="119" spans="1:18" x14ac:dyDescent="0.2">
      <c r="A119" s="17"/>
      <c r="B119" s="58"/>
      <c r="C119" s="58"/>
      <c r="D119" s="58"/>
      <c r="E119" s="58"/>
      <c r="F119" s="58"/>
      <c r="G119" s="58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4" t="s">
        <v>47</v>
      </c>
      <c r="B120" s="574" t="s">
        <v>109</v>
      </c>
      <c r="C120" s="574"/>
      <c r="D120" s="574"/>
      <c r="E120" s="574"/>
      <c r="F120" s="574"/>
      <c r="G120" s="574"/>
      <c r="H120" s="15"/>
      <c r="I120" s="16">
        <f>TRUNC(I133+I109+I110,2)</f>
        <v>5085.05</v>
      </c>
      <c r="J120" s="16">
        <f>TRUNC(J133+J109+J110,2)</f>
        <v>6023.46</v>
      </c>
      <c r="K120" s="16">
        <f>TRUNC(K133+K109+K110,2)</f>
        <v>6025.5</v>
      </c>
      <c r="L120" s="16">
        <f>TRUNC(L133+L109+L110,2)</f>
        <v>6456.77</v>
      </c>
      <c r="M120" s="16">
        <f>TRUNC(M133+M109+M110,2)</f>
        <v>6458.45</v>
      </c>
      <c r="N120" s="16">
        <f t="shared" ref="N120:O120" si="91">TRUNC(N133+N109+N110,2)</f>
        <v>7011.3</v>
      </c>
      <c r="O120" s="16">
        <f t="shared" si="91"/>
        <v>7013.08</v>
      </c>
      <c r="P120" s="16">
        <f t="shared" ref="P120:Q120" si="92">TRUNC(P133+P109+P110,2)</f>
        <v>7516.89</v>
      </c>
      <c r="Q120" s="16">
        <f t="shared" si="92"/>
        <v>7518.71</v>
      </c>
      <c r="R120" s="16">
        <f t="shared" ref="R120" si="93">TRUNC(R133+R109+R110,2)</f>
        <v>7403.38</v>
      </c>
    </row>
    <row r="121" spans="1:18" x14ac:dyDescent="0.2">
      <c r="A121" s="14"/>
      <c r="B121" s="58"/>
      <c r="C121" s="58"/>
      <c r="D121" s="58"/>
      <c r="E121" s="58"/>
      <c r="F121" s="58"/>
      <c r="G121" s="58"/>
      <c r="H121" s="15"/>
      <c r="I121" s="16"/>
      <c r="J121" s="16"/>
      <c r="K121" s="16"/>
      <c r="L121" s="16"/>
      <c r="M121" s="16"/>
      <c r="N121" s="16"/>
      <c r="O121" s="16"/>
      <c r="P121" s="16"/>
      <c r="Q121" s="16"/>
      <c r="R121" s="16"/>
    </row>
    <row r="122" spans="1:18" x14ac:dyDescent="0.2">
      <c r="A122" s="14" t="s">
        <v>48</v>
      </c>
      <c r="B122" s="574" t="s">
        <v>49</v>
      </c>
      <c r="C122" s="574"/>
      <c r="D122" s="574"/>
      <c r="E122" s="574"/>
      <c r="F122" s="574"/>
      <c r="G122" s="574"/>
      <c r="H122" s="15"/>
      <c r="I122" s="16">
        <f>I120/(1-H117)</f>
        <v>5494.98</v>
      </c>
      <c r="J122" s="16">
        <f>J120/(1-H117)</f>
        <v>6509.03</v>
      </c>
      <c r="K122" s="16">
        <f t="shared" ref="K122:R122" si="94">K120/(1-$H$117)</f>
        <v>6511.24</v>
      </c>
      <c r="L122" s="16">
        <f t="shared" si="94"/>
        <v>6977.27</v>
      </c>
      <c r="M122" s="16">
        <f t="shared" si="94"/>
        <v>6979.09</v>
      </c>
      <c r="N122" s="16">
        <f t="shared" si="94"/>
        <v>7576.51</v>
      </c>
      <c r="O122" s="16">
        <f t="shared" si="94"/>
        <v>7578.43</v>
      </c>
      <c r="P122" s="16">
        <f t="shared" ref="P122:Q122" si="95">P120/(1-$H$117)</f>
        <v>8122.85</v>
      </c>
      <c r="Q122" s="16">
        <f t="shared" si="95"/>
        <v>8124.82</v>
      </c>
      <c r="R122" s="16">
        <f t="shared" si="94"/>
        <v>8000.19</v>
      </c>
    </row>
    <row r="123" spans="1:18" x14ac:dyDescent="0.2">
      <c r="A123" s="14"/>
      <c r="B123" s="58"/>
      <c r="C123" s="58"/>
      <c r="D123" s="58"/>
      <c r="E123" s="58"/>
      <c r="F123" s="58"/>
      <c r="G123" s="58"/>
      <c r="H123" s="15"/>
      <c r="I123" s="16"/>
      <c r="J123" s="16"/>
      <c r="K123" s="16"/>
      <c r="L123" s="16"/>
      <c r="M123" s="16"/>
      <c r="N123" s="16"/>
      <c r="O123" s="16"/>
      <c r="P123" s="16"/>
      <c r="Q123" s="16"/>
      <c r="R123" s="16"/>
    </row>
    <row r="124" spans="1:18" x14ac:dyDescent="0.2">
      <c r="A124" s="18"/>
      <c r="B124" s="570" t="s">
        <v>50</v>
      </c>
      <c r="C124" s="570"/>
      <c r="D124" s="570"/>
      <c r="E124" s="570"/>
      <c r="F124" s="570"/>
      <c r="G124" s="570"/>
      <c r="H124" s="19"/>
      <c r="I124" s="20">
        <f>TRUNC(I122-I120,2)</f>
        <v>409.92</v>
      </c>
      <c r="J124" s="20">
        <f>TRUNC(J122-J120,2)</f>
        <v>485.57</v>
      </c>
      <c r="K124" s="20">
        <f>TRUNC(K122-K120,2)</f>
        <v>485.74</v>
      </c>
      <c r="L124" s="20">
        <f>TRUNC(L122-L120,2)</f>
        <v>520.5</v>
      </c>
      <c r="M124" s="20">
        <f>TRUNC(M122-M120,2)</f>
        <v>520.64</v>
      </c>
      <c r="N124" s="20">
        <f t="shared" ref="N124:O124" si="96">TRUNC(N122-N120,2)</f>
        <v>565.21</v>
      </c>
      <c r="O124" s="20">
        <f t="shared" si="96"/>
        <v>565.35</v>
      </c>
      <c r="P124" s="20">
        <f t="shared" ref="P124:Q124" si="97">TRUNC(P122-P120,2)</f>
        <v>605.96</v>
      </c>
      <c r="Q124" s="20">
        <f t="shared" si="97"/>
        <v>606.11</v>
      </c>
      <c r="R124" s="20">
        <f t="shared" ref="R124" si="98">TRUNC(R122-R120,2)</f>
        <v>596.79999999999995</v>
      </c>
    </row>
    <row r="125" spans="1:18" x14ac:dyDescent="0.2">
      <c r="A125" s="6"/>
      <c r="B125" s="6"/>
      <c r="C125" s="6"/>
      <c r="D125" s="6"/>
      <c r="E125" s="6"/>
      <c r="F125" s="6"/>
      <c r="G125" s="6"/>
      <c r="H125" s="6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x14ac:dyDescent="0.2">
      <c r="A126" s="571" t="s">
        <v>110</v>
      </c>
      <c r="B126" s="571"/>
      <c r="C126" s="571"/>
      <c r="D126" s="571"/>
      <c r="E126" s="571"/>
      <c r="F126" s="571"/>
      <c r="G126" s="571"/>
      <c r="H126" s="571"/>
      <c r="I126" s="571"/>
    </row>
    <row r="127" spans="1:18" x14ac:dyDescent="0.2">
      <c r="A127" s="569" t="s">
        <v>28</v>
      </c>
      <c r="B127" s="569"/>
      <c r="C127" s="569"/>
      <c r="D127" s="569"/>
      <c r="E127" s="569"/>
      <c r="F127" s="569"/>
      <c r="G127" s="569"/>
      <c r="H127" s="569"/>
      <c r="I127" s="22" t="s">
        <v>1</v>
      </c>
      <c r="J127" s="22" t="s">
        <v>1</v>
      </c>
      <c r="K127" s="22" t="s">
        <v>1</v>
      </c>
      <c r="L127" s="22" t="s">
        <v>1</v>
      </c>
      <c r="M127" s="22" t="s">
        <v>1</v>
      </c>
      <c r="N127" s="22" t="s">
        <v>1</v>
      </c>
      <c r="O127" s="22" t="s">
        <v>1</v>
      </c>
      <c r="P127" s="22" t="s">
        <v>1</v>
      </c>
      <c r="Q127" s="22" t="s">
        <v>1</v>
      </c>
      <c r="R127" s="22" t="s">
        <v>1</v>
      </c>
    </row>
    <row r="128" spans="1:18" x14ac:dyDescent="0.2">
      <c r="A128" s="24" t="s">
        <v>10</v>
      </c>
      <c r="B128" s="568" t="str">
        <f>A23</f>
        <v>MÓDULO 1 - COMPOSIÇÃO DA REMUNERAÇÃO</v>
      </c>
      <c r="C128" s="568"/>
      <c r="D128" s="568"/>
      <c r="E128" s="568"/>
      <c r="F128" s="568"/>
      <c r="G128" s="568"/>
      <c r="H128" s="568"/>
      <c r="I128" s="28">
        <f>I32</f>
        <v>2394.66</v>
      </c>
      <c r="J128" s="28">
        <f>J32</f>
        <v>2821.36</v>
      </c>
      <c r="K128" s="28">
        <f>K32</f>
        <v>2821.36</v>
      </c>
      <c r="L128" s="28">
        <f>L32</f>
        <v>3018</v>
      </c>
      <c r="M128" s="28">
        <f>M32</f>
        <v>3018</v>
      </c>
      <c r="N128" s="28">
        <f t="shared" ref="N128:O128" si="99">N32</f>
        <v>3238.01</v>
      </c>
      <c r="O128" s="28">
        <f t="shared" si="99"/>
        <v>3238.01</v>
      </c>
      <c r="P128" s="28">
        <f t="shared" ref="P128:Q128" si="100">P32</f>
        <v>3432.29</v>
      </c>
      <c r="Q128" s="28">
        <f t="shared" si="100"/>
        <v>3432.29</v>
      </c>
      <c r="R128" s="28">
        <f t="shared" ref="R128" si="101">R32</f>
        <v>3432.29</v>
      </c>
    </row>
    <row r="129" spans="1:18" x14ac:dyDescent="0.2">
      <c r="A129" s="24" t="s">
        <v>11</v>
      </c>
      <c r="B129" s="568" t="str">
        <f>A34</f>
        <v>MÓDULO 2 – ENCARGOS E BENEFÍCIOS ANUAIS, MENSAIS E DIÁRIOS</v>
      </c>
      <c r="C129" s="568"/>
      <c r="D129" s="568"/>
      <c r="E129" s="568"/>
      <c r="F129" s="568"/>
      <c r="G129" s="568"/>
      <c r="H129" s="568"/>
      <c r="I129" s="31">
        <f>I67</f>
        <v>2148.44</v>
      </c>
      <c r="J129" s="158">
        <f>J67</f>
        <v>2566.8200000000002</v>
      </c>
      <c r="K129" s="158">
        <f>K67</f>
        <v>2566.8200000000002</v>
      </c>
      <c r="L129" s="158">
        <f>L67</f>
        <v>2758.52</v>
      </c>
      <c r="M129" s="31">
        <f>M67</f>
        <v>2758.52</v>
      </c>
      <c r="N129" s="31">
        <f t="shared" ref="N129:O129" si="102">N67</f>
        <v>3037.84</v>
      </c>
      <c r="O129" s="31">
        <f t="shared" si="102"/>
        <v>3037.84</v>
      </c>
      <c r="P129" s="31">
        <f t="shared" ref="P129:Q129" si="103">P67</f>
        <v>3298.86</v>
      </c>
      <c r="Q129" s="31">
        <f t="shared" si="103"/>
        <v>3298.86</v>
      </c>
      <c r="R129" s="31">
        <f t="shared" ref="R129" si="104">R67</f>
        <v>3298.86</v>
      </c>
    </row>
    <row r="130" spans="1:18" x14ac:dyDescent="0.2">
      <c r="A130" s="24" t="s">
        <v>12</v>
      </c>
      <c r="B130" s="568" t="str">
        <f>A69</f>
        <v>MÓDULO 3 – PROVISÃO PARA RESCISÃO</v>
      </c>
      <c r="C130" s="568"/>
      <c r="D130" s="568"/>
      <c r="E130" s="568"/>
      <c r="F130" s="568"/>
      <c r="G130" s="568"/>
      <c r="H130" s="568"/>
      <c r="I130" s="31">
        <f>I77</f>
        <v>84.77</v>
      </c>
      <c r="J130" s="31">
        <f>J77</f>
        <v>99.87</v>
      </c>
      <c r="K130" s="31">
        <f>K77</f>
        <v>99.87</v>
      </c>
      <c r="L130" s="31">
        <f>L77</f>
        <v>106.84</v>
      </c>
      <c r="M130" s="31">
        <f>M77</f>
        <v>106.84</v>
      </c>
      <c r="N130" s="31">
        <f t="shared" ref="N130:O130" si="105">N77</f>
        <v>114.62</v>
      </c>
      <c r="O130" s="31">
        <f t="shared" si="105"/>
        <v>114.62</v>
      </c>
      <c r="P130" s="31">
        <f t="shared" ref="P130:Q130" si="106">P77</f>
        <v>121.51</v>
      </c>
      <c r="Q130" s="31">
        <f t="shared" si="106"/>
        <v>121.51</v>
      </c>
      <c r="R130" s="31">
        <f t="shared" ref="R130" si="107">R77</f>
        <v>15.24</v>
      </c>
    </row>
    <row r="131" spans="1:18" x14ac:dyDescent="0.2">
      <c r="A131" s="25" t="s">
        <v>13</v>
      </c>
      <c r="B131" s="568" t="str">
        <f>A79</f>
        <v>MÓDULO 4 – CUSTO DE REPOSIÇÃO DO PROFISSIONAL AUSENTE</v>
      </c>
      <c r="C131" s="568"/>
      <c r="D131" s="568"/>
      <c r="E131" s="568"/>
      <c r="F131" s="568"/>
      <c r="G131" s="568"/>
      <c r="H131" s="568"/>
      <c r="I131" s="31">
        <f>I97</f>
        <v>25.15</v>
      </c>
      <c r="J131" s="31">
        <f>J97</f>
        <v>29.63</v>
      </c>
      <c r="K131" s="31">
        <f>K97</f>
        <v>29.63</v>
      </c>
      <c r="L131" s="31">
        <f>L97</f>
        <v>31.7</v>
      </c>
      <c r="M131" s="31">
        <f>M97</f>
        <v>31.7</v>
      </c>
      <c r="N131" s="31">
        <f t="shared" ref="N131:O131" si="108">N97</f>
        <v>34</v>
      </c>
      <c r="O131" s="31">
        <f t="shared" si="108"/>
        <v>34</v>
      </c>
      <c r="P131" s="31">
        <f t="shared" ref="P131:Q131" si="109">P97</f>
        <v>36.04</v>
      </c>
      <c r="Q131" s="31">
        <f t="shared" si="109"/>
        <v>36.04</v>
      </c>
      <c r="R131" s="31">
        <f t="shared" ref="R131" si="110">R97</f>
        <v>36.04</v>
      </c>
    </row>
    <row r="132" spans="1:18" x14ac:dyDescent="0.2">
      <c r="A132" s="25" t="s">
        <v>14</v>
      </c>
      <c r="B132" s="568" t="str">
        <f>A99</f>
        <v>MÓDULO 5 – INSUMOS DIVERSOS</v>
      </c>
      <c r="C132" s="568"/>
      <c r="D132" s="568"/>
      <c r="E132" s="568"/>
      <c r="F132" s="568"/>
      <c r="G132" s="568"/>
      <c r="H132" s="568"/>
      <c r="I132" s="31">
        <f>I105</f>
        <v>32.450000000000003</v>
      </c>
      <c r="J132" s="31">
        <f>J105</f>
        <v>32.450000000000003</v>
      </c>
      <c r="K132" s="31">
        <f>K105</f>
        <v>34.33</v>
      </c>
      <c r="L132" s="31">
        <f>L105</f>
        <v>34.33</v>
      </c>
      <c r="M132" s="31">
        <f>M105</f>
        <v>35.869999999999997</v>
      </c>
      <c r="N132" s="31">
        <f t="shared" ref="N132:O132" si="111">N105</f>
        <v>35.869999999999997</v>
      </c>
      <c r="O132" s="31">
        <f t="shared" si="111"/>
        <v>37.51</v>
      </c>
      <c r="P132" s="31">
        <f t="shared" ref="P132:Q132" si="112">P105</f>
        <v>37.51</v>
      </c>
      <c r="Q132" s="31">
        <f t="shared" si="112"/>
        <v>39.18</v>
      </c>
      <c r="R132" s="31">
        <f t="shared" ref="R132" si="113">R105</f>
        <v>39.18</v>
      </c>
    </row>
    <row r="133" spans="1:18" x14ac:dyDescent="0.2">
      <c r="A133" s="22"/>
      <c r="B133" s="569" t="s">
        <v>111</v>
      </c>
      <c r="C133" s="569"/>
      <c r="D133" s="569"/>
      <c r="E133" s="569"/>
      <c r="F133" s="569"/>
      <c r="G133" s="569"/>
      <c r="H133" s="569"/>
      <c r="I133" s="32">
        <f>TRUNC(SUM(I128:I132),2)</f>
        <v>4685.47</v>
      </c>
      <c r="J133" s="32">
        <f>TRUNC(SUM(J128:J132),2)</f>
        <v>5550.13</v>
      </c>
      <c r="K133" s="32">
        <f>TRUNC(SUM(K128:K132),2)</f>
        <v>5552.01</v>
      </c>
      <c r="L133" s="32">
        <f>TRUNC(SUM(L128:L132),2)</f>
        <v>5949.39</v>
      </c>
      <c r="M133" s="32">
        <f>TRUNC(SUM(M128:M132),2)</f>
        <v>5950.93</v>
      </c>
      <c r="N133" s="32">
        <f t="shared" ref="N133:O133" si="114">TRUNC(SUM(N128:N132),2)</f>
        <v>6460.34</v>
      </c>
      <c r="O133" s="32">
        <f t="shared" si="114"/>
        <v>6461.98</v>
      </c>
      <c r="P133" s="32">
        <f t="shared" ref="P133:Q133" si="115">TRUNC(SUM(P128:P132),2)</f>
        <v>6926.21</v>
      </c>
      <c r="Q133" s="32">
        <f t="shared" si="115"/>
        <v>6927.88</v>
      </c>
      <c r="R133" s="32">
        <f t="shared" ref="R133" si="116">TRUNC(SUM(R128:R132),2)</f>
        <v>6821.61</v>
      </c>
    </row>
    <row r="134" spans="1:18" x14ac:dyDescent="0.2">
      <c r="A134" s="25" t="s">
        <v>15</v>
      </c>
      <c r="B134" s="568" t="str">
        <f>A107</f>
        <v>MÓDULO 6 – CUSTOS INDIRETOS, TRIBUTOS E LUCRO</v>
      </c>
      <c r="C134" s="568"/>
      <c r="D134" s="568"/>
      <c r="E134" s="568"/>
      <c r="F134" s="568"/>
      <c r="G134" s="568"/>
      <c r="H134" s="568"/>
      <c r="I134" s="28">
        <f>I115</f>
        <v>809.49</v>
      </c>
      <c r="J134" s="28">
        <f>J115</f>
        <v>958.88</v>
      </c>
      <c r="K134" s="28">
        <f>K115</f>
        <v>959.21</v>
      </c>
      <c r="L134" s="28">
        <f>L115</f>
        <v>1027.8699999999999</v>
      </c>
      <c r="M134" s="28">
        <f>M115</f>
        <v>1028.1400000000001</v>
      </c>
      <c r="N134" s="28">
        <f t="shared" ref="N134:O134" si="117">N115</f>
        <v>1116.1600000000001</v>
      </c>
      <c r="O134" s="28">
        <f t="shared" si="117"/>
        <v>1116.44</v>
      </c>
      <c r="P134" s="28">
        <f t="shared" ref="P134:Q134" si="118">P115</f>
        <v>1196.6400000000001</v>
      </c>
      <c r="Q134" s="28">
        <f t="shared" si="118"/>
        <v>1196.93</v>
      </c>
      <c r="R134" s="28">
        <f t="shared" ref="R134" si="119">R115</f>
        <v>1178.57</v>
      </c>
    </row>
    <row r="135" spans="1:18" x14ac:dyDescent="0.2">
      <c r="A135" s="569" t="s">
        <v>112</v>
      </c>
      <c r="B135" s="569"/>
      <c r="C135" s="569"/>
      <c r="D135" s="569"/>
      <c r="E135" s="569"/>
      <c r="F135" s="569"/>
      <c r="G135" s="569"/>
      <c r="H135" s="569"/>
      <c r="I135" s="32">
        <f t="shared" ref="I135:N135" si="120">TRUNC(SUM(I133:I134),2)</f>
        <v>5494.96</v>
      </c>
      <c r="J135" s="32">
        <f t="shared" si="120"/>
        <v>6509.01</v>
      </c>
      <c r="K135" s="32">
        <f t="shared" si="120"/>
        <v>6511.22</v>
      </c>
      <c r="L135" s="32">
        <f t="shared" si="120"/>
        <v>6977.26</v>
      </c>
      <c r="M135" s="32">
        <f t="shared" si="120"/>
        <v>6979.07</v>
      </c>
      <c r="N135" s="32">
        <f t="shared" si="120"/>
        <v>7576.5</v>
      </c>
      <c r="O135" s="32">
        <f t="shared" ref="O135:R135" si="121">TRUNC(SUM(O133:O134),2)</f>
        <v>7578.42</v>
      </c>
      <c r="P135" s="32">
        <f t="shared" si="121"/>
        <v>8122.85</v>
      </c>
      <c r="Q135" s="32">
        <f t="shared" ref="Q135" si="122">TRUNC(SUM(Q133:Q134),2)</f>
        <v>8124.81</v>
      </c>
      <c r="R135" s="32">
        <f t="shared" si="121"/>
        <v>8000.18</v>
      </c>
    </row>
    <row r="136" spans="1:18" x14ac:dyDescent="0.2">
      <c r="A136" s="21"/>
      <c r="J136">
        <v>6516.89</v>
      </c>
      <c r="K136">
        <v>6519.1</v>
      </c>
      <c r="L136" s="153">
        <v>6977.26</v>
      </c>
      <c r="M136" s="303">
        <v>6979.07</v>
      </c>
      <c r="N136" s="153">
        <v>7576.5</v>
      </c>
      <c r="O136" s="303"/>
      <c r="P136" s="153">
        <v>7576.5</v>
      </c>
      <c r="Q136" s="303"/>
      <c r="R136" s="303"/>
    </row>
    <row r="137" spans="1:18" x14ac:dyDescent="0.2">
      <c r="A137" s="21"/>
      <c r="J137" s="21">
        <f>J135-J136</f>
        <v>-7.88</v>
      </c>
      <c r="K137" s="21">
        <f>K135-K136</f>
        <v>-7.88</v>
      </c>
      <c r="L137" s="21">
        <f>L135-L136</f>
        <v>0</v>
      </c>
      <c r="M137" s="21">
        <f>M135-M136</f>
        <v>0</v>
      </c>
      <c r="N137" s="21">
        <f t="shared" ref="N137:O137" si="123">N135-N136</f>
        <v>0</v>
      </c>
      <c r="O137" s="21">
        <f t="shared" si="123"/>
        <v>7578.42</v>
      </c>
      <c r="P137" s="21">
        <f t="shared" ref="P137:Q137" si="124">P135-P136</f>
        <v>546.35</v>
      </c>
      <c r="Q137" s="21">
        <f t="shared" si="124"/>
        <v>8124.81</v>
      </c>
      <c r="R137" s="21">
        <f t="shared" ref="R137" si="125">R135-R136</f>
        <v>8000.18</v>
      </c>
    </row>
  </sheetData>
  <mergeCells count="132"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55:G55"/>
    <mergeCell ref="B56:G56"/>
    <mergeCell ref="B57:G57"/>
    <mergeCell ref="B58:G58"/>
    <mergeCell ref="B59:G59"/>
    <mergeCell ref="A60:H60"/>
    <mergeCell ref="B49:G49"/>
    <mergeCell ref="A50:G50"/>
    <mergeCell ref="A51:I51"/>
    <mergeCell ref="A52:G52"/>
    <mergeCell ref="B53:G53"/>
    <mergeCell ref="B54:G54"/>
    <mergeCell ref="A67:H67"/>
    <mergeCell ref="A68:I68"/>
    <mergeCell ref="A69:I69"/>
    <mergeCell ref="B70:G70"/>
    <mergeCell ref="B71:G71"/>
    <mergeCell ref="B72:G72"/>
    <mergeCell ref="A61:I61"/>
    <mergeCell ref="A62:I62"/>
    <mergeCell ref="A63:H63"/>
    <mergeCell ref="B64:H64"/>
    <mergeCell ref="B65:H65"/>
    <mergeCell ref="B66:H66"/>
    <mergeCell ref="A79:I79"/>
    <mergeCell ref="A80:G80"/>
    <mergeCell ref="B81:G81"/>
    <mergeCell ref="B82:G82"/>
    <mergeCell ref="B83:G83"/>
    <mergeCell ref="B84:G84"/>
    <mergeCell ref="B73:G73"/>
    <mergeCell ref="B74:G74"/>
    <mergeCell ref="B75:G75"/>
    <mergeCell ref="B76:G76"/>
    <mergeCell ref="A77:G77"/>
    <mergeCell ref="A78:I78"/>
    <mergeCell ref="A91:G91"/>
    <mergeCell ref="A92:I92"/>
    <mergeCell ref="A93:I93"/>
    <mergeCell ref="A94:H94"/>
    <mergeCell ref="B95:H95"/>
    <mergeCell ref="B96:H96"/>
    <mergeCell ref="B85:G85"/>
    <mergeCell ref="B86:G86"/>
    <mergeCell ref="A87:G87"/>
    <mergeCell ref="A88:I88"/>
    <mergeCell ref="A89:G89"/>
    <mergeCell ref="B90:G90"/>
    <mergeCell ref="B103:G103"/>
    <mergeCell ref="B104:G104"/>
    <mergeCell ref="A105:G105"/>
    <mergeCell ref="A106:I106"/>
    <mergeCell ref="A107:I107"/>
    <mergeCell ref="B108:G108"/>
    <mergeCell ref="A97:H97"/>
    <mergeCell ref="A98:I98"/>
    <mergeCell ref="A99:I99"/>
    <mergeCell ref="B100:G100"/>
    <mergeCell ref="B101:G101"/>
    <mergeCell ref="B102:G102"/>
    <mergeCell ref="A115:G115"/>
    <mergeCell ref="B116:I116"/>
    <mergeCell ref="B117:G117"/>
    <mergeCell ref="B118:G118"/>
    <mergeCell ref="B120:G120"/>
    <mergeCell ref="B122:G122"/>
    <mergeCell ref="B109:G109"/>
    <mergeCell ref="B110:G110"/>
    <mergeCell ref="B111:G111"/>
    <mergeCell ref="B112:G112"/>
    <mergeCell ref="B113:G113"/>
    <mergeCell ref="B114:G114"/>
    <mergeCell ref="B131:H131"/>
    <mergeCell ref="B132:H132"/>
    <mergeCell ref="B133:H133"/>
    <mergeCell ref="B134:H134"/>
    <mergeCell ref="A135:H135"/>
    <mergeCell ref="B124:G124"/>
    <mergeCell ref="A126:I126"/>
    <mergeCell ref="A127:H127"/>
    <mergeCell ref="B128:H128"/>
    <mergeCell ref="B129:H129"/>
    <mergeCell ref="B130:H130"/>
  </mergeCells>
  <printOptions horizontalCentered="1"/>
  <pageMargins left="0.51181102362204722" right="0.51181102362204722" top="1.1811023622047245" bottom="0.98425196850393704" header="0.31496062992125984" footer="0.31496062992125984"/>
  <pageSetup paperSize="9" scale="79" firstPageNumber="0" fitToHeight="2" orientation="portrait" r:id="rId1"/>
  <headerFooter>
    <oddHeader>&amp;C&amp;G</oddHeader>
  </headerFooter>
  <rowBreaks count="1" manualBreakCount="1">
    <brk id="110" max="8" man="1"/>
  </rowBreaks>
  <legacyDrawing r:id="rId2"/>
  <legacyDrawingHF r:id="rId3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R137"/>
  <sheetViews>
    <sheetView topLeftCell="A96" zoomScale="80" zoomScaleNormal="80" zoomScaleSheetLayoutView="118" workbookViewId="0">
      <selection activeCell="P110" sqref="P110:R110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9" width="16" bestFit="1" customWidth="1"/>
    <col min="10" max="12" width="19.28515625" bestFit="1" customWidth="1"/>
    <col min="13" max="13" width="21.42578125" customWidth="1"/>
    <col min="14" max="14" width="22.28515625" customWidth="1"/>
    <col min="15" max="18" width="21.42578125" customWidth="1"/>
  </cols>
  <sheetData>
    <row r="1" spans="1:18" x14ac:dyDescent="0.2">
      <c r="A1" s="604" t="s">
        <v>221</v>
      </c>
      <c r="B1" s="604"/>
      <c r="C1" s="604"/>
      <c r="D1" s="604"/>
      <c r="E1" s="604"/>
      <c r="F1" s="604"/>
      <c r="G1" s="604"/>
      <c r="H1" s="604"/>
      <c r="I1" s="604"/>
    </row>
    <row r="2" spans="1:18" x14ac:dyDescent="0.2">
      <c r="A2" s="604" t="s">
        <v>228</v>
      </c>
      <c r="B2" s="604"/>
      <c r="C2" s="604"/>
      <c r="D2" s="604"/>
      <c r="E2" s="604"/>
      <c r="F2" s="604"/>
      <c r="G2" s="604"/>
      <c r="H2" s="604"/>
      <c r="I2" s="604"/>
    </row>
    <row r="3" spans="1:18" x14ac:dyDescent="0.2">
      <c r="A3" s="605" t="s">
        <v>115</v>
      </c>
      <c r="B3" s="605"/>
      <c r="C3" s="605"/>
      <c r="D3" s="606" t="str">
        <f>'Anexo II - PE 0621.2022'!C22</f>
        <v>Servente</v>
      </c>
      <c r="E3" s="606"/>
      <c r="F3" s="606"/>
      <c r="G3" s="606"/>
      <c r="H3" s="606"/>
      <c r="I3" s="606"/>
    </row>
    <row r="4" spans="1:18" x14ac:dyDescent="0.2">
      <c r="A4" s="607" t="e">
        <f>#REF!</f>
        <v>#REF!</v>
      </c>
      <c r="B4" s="607"/>
      <c r="C4" s="607"/>
      <c r="D4" s="607"/>
      <c r="E4" s="607"/>
      <c r="F4" s="607"/>
      <c r="G4" s="607"/>
      <c r="H4" s="607"/>
      <c r="I4" s="607"/>
      <c r="J4" s="6"/>
      <c r="K4" s="6">
        <v>1.0577432</v>
      </c>
      <c r="L4" s="6"/>
      <c r="M4" s="6">
        <v>1.0450664000000001</v>
      </c>
      <c r="N4" s="6" t="s">
        <v>424</v>
      </c>
      <c r="O4" s="6">
        <v>1.0455987</v>
      </c>
      <c r="P4" s="6"/>
      <c r="Q4" s="433">
        <v>1.0444135000000001</v>
      </c>
      <c r="R4" s="6">
        <v>1</v>
      </c>
    </row>
    <row r="5" spans="1:18" ht="25.5" x14ac:dyDescent="0.2">
      <c r="A5" s="600" t="s">
        <v>31</v>
      </c>
      <c r="B5" s="600"/>
      <c r="C5" s="600"/>
      <c r="D5" s="600"/>
      <c r="E5" s="600"/>
      <c r="F5" s="600"/>
      <c r="G5" s="600"/>
      <c r="H5" s="600"/>
      <c r="I5" s="600"/>
      <c r="J5" s="164" t="s">
        <v>316</v>
      </c>
      <c r="K5" s="164" t="s">
        <v>317</v>
      </c>
      <c r="L5" s="301" t="s">
        <v>382</v>
      </c>
      <c r="M5" s="301" t="s">
        <v>387</v>
      </c>
      <c r="N5" s="335" t="s">
        <v>421</v>
      </c>
      <c r="O5" s="335" t="s">
        <v>422</v>
      </c>
      <c r="P5" s="432" t="s">
        <v>458</v>
      </c>
      <c r="Q5" s="432" t="s">
        <v>459</v>
      </c>
      <c r="R5" s="432" t="s">
        <v>452</v>
      </c>
    </row>
    <row r="6" spans="1:18" x14ac:dyDescent="0.2">
      <c r="A6" s="24" t="s">
        <v>10</v>
      </c>
      <c r="B6" s="568" t="s">
        <v>32</v>
      </c>
      <c r="C6" s="568"/>
      <c r="D6" s="568"/>
      <c r="E6" s="568"/>
      <c r="F6" s="568"/>
      <c r="G6" s="568"/>
      <c r="H6" s="568"/>
      <c r="I6" s="27">
        <v>44249</v>
      </c>
      <c r="J6" s="154">
        <v>44927</v>
      </c>
      <c r="K6" s="154"/>
      <c r="L6" s="154">
        <v>45292</v>
      </c>
      <c r="M6" s="154">
        <v>45292</v>
      </c>
      <c r="N6" s="154">
        <v>45658</v>
      </c>
      <c r="O6" s="305">
        <v>45710</v>
      </c>
      <c r="P6" s="305">
        <v>46023</v>
      </c>
      <c r="Q6" s="305">
        <v>46075</v>
      </c>
      <c r="R6" s="305">
        <v>46092</v>
      </c>
    </row>
    <row r="7" spans="1:18" x14ac:dyDescent="0.2">
      <c r="A7" s="24" t="s">
        <v>11</v>
      </c>
      <c r="B7" s="568" t="s">
        <v>33</v>
      </c>
      <c r="C7" s="568"/>
      <c r="D7" s="568"/>
      <c r="E7" s="568"/>
      <c r="F7" s="568"/>
      <c r="G7" s="568"/>
      <c r="H7" s="568"/>
      <c r="I7" s="25" t="s">
        <v>229</v>
      </c>
      <c r="J7" s="155" t="str">
        <f>I7</f>
        <v>Joinville/SC</v>
      </c>
      <c r="K7" s="155" t="str">
        <f>J7</f>
        <v>Joinville/SC</v>
      </c>
      <c r="L7" s="155" t="str">
        <f>K7</f>
        <v>Joinville/SC</v>
      </c>
      <c r="M7" s="155" t="str">
        <f>L7</f>
        <v>Joinville/SC</v>
      </c>
      <c r="N7" s="160" t="str">
        <f t="shared" ref="N7:O7" si="0">M7</f>
        <v>Joinville/SC</v>
      </c>
      <c r="O7" s="160" t="str">
        <f t="shared" si="0"/>
        <v>Joinville/SC</v>
      </c>
      <c r="P7" s="160" t="s">
        <v>229</v>
      </c>
      <c r="Q7" s="160" t="s">
        <v>229</v>
      </c>
      <c r="R7" s="160" t="str">
        <f>O7</f>
        <v>Joinville/SC</v>
      </c>
    </row>
    <row r="8" spans="1:18" x14ac:dyDescent="0.2">
      <c r="A8" s="24" t="s">
        <v>12</v>
      </c>
      <c r="B8" s="575" t="s">
        <v>51</v>
      </c>
      <c r="C8" s="575"/>
      <c r="D8" s="575"/>
      <c r="E8" s="575"/>
      <c r="F8" s="575"/>
      <c r="G8" s="575"/>
      <c r="H8" s="575"/>
      <c r="I8" s="25" t="s">
        <v>117</v>
      </c>
      <c r="J8" s="155" t="s">
        <v>117</v>
      </c>
      <c r="K8" s="155" t="s">
        <v>117</v>
      </c>
      <c r="L8" s="155" t="s">
        <v>117</v>
      </c>
      <c r="M8" s="155" t="s">
        <v>117</v>
      </c>
      <c r="N8" s="155" t="s">
        <v>117</v>
      </c>
      <c r="O8" s="155" t="s">
        <v>117</v>
      </c>
      <c r="P8" s="155" t="s">
        <v>117</v>
      </c>
      <c r="Q8" s="155" t="s">
        <v>117</v>
      </c>
      <c r="R8" s="155" t="s">
        <v>117</v>
      </c>
    </row>
    <row r="9" spans="1:18" x14ac:dyDescent="0.2">
      <c r="A9" s="24" t="s">
        <v>13</v>
      </c>
      <c r="B9" s="568" t="s">
        <v>34</v>
      </c>
      <c r="C9" s="568"/>
      <c r="D9" s="568"/>
      <c r="E9" s="568"/>
      <c r="F9" s="568"/>
      <c r="G9" s="568"/>
      <c r="H9" s="568"/>
      <c r="I9" s="24">
        <v>12</v>
      </c>
      <c r="J9" s="156">
        <v>12</v>
      </c>
      <c r="K9" s="156">
        <v>12</v>
      </c>
      <c r="L9" s="156">
        <v>12</v>
      </c>
      <c r="M9" s="156">
        <v>12</v>
      </c>
      <c r="N9" s="156">
        <v>12</v>
      </c>
      <c r="O9" s="156">
        <v>12</v>
      </c>
      <c r="P9" s="156">
        <v>12</v>
      </c>
      <c r="Q9" s="156">
        <v>12</v>
      </c>
      <c r="R9" s="156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600" t="s">
        <v>38</v>
      </c>
      <c r="B11" s="600"/>
      <c r="C11" s="600"/>
      <c r="D11" s="600"/>
      <c r="E11" s="600"/>
      <c r="F11" s="600"/>
      <c r="G11" s="600"/>
      <c r="H11" s="600"/>
      <c r="I11" s="600"/>
    </row>
    <row r="12" spans="1:18" x14ac:dyDescent="0.2">
      <c r="A12" s="601" t="s">
        <v>35</v>
      </c>
      <c r="B12" s="601"/>
      <c r="C12" s="601"/>
      <c r="D12" s="601"/>
      <c r="E12" s="601"/>
      <c r="F12" s="601"/>
      <c r="G12" s="37" t="s">
        <v>36</v>
      </c>
      <c r="H12" s="602" t="s">
        <v>37</v>
      </c>
      <c r="I12" s="603"/>
    </row>
    <row r="13" spans="1:18" x14ac:dyDescent="0.2">
      <c r="A13" s="599" t="str">
        <f>D3</f>
        <v>Servente</v>
      </c>
      <c r="B13" s="599"/>
      <c r="C13" s="599"/>
      <c r="D13" s="599"/>
      <c r="E13" s="599"/>
      <c r="F13" s="599"/>
      <c r="G13" s="542" t="s">
        <v>114</v>
      </c>
      <c r="H13" s="542">
        <f>'Anexo II - PE 0621.2022'!T22</f>
        <v>36</v>
      </c>
      <c r="I13" s="542"/>
    </row>
    <row r="14" spans="1:18" x14ac:dyDescent="0.2">
      <c r="A14" s="599" t="str">
        <f>'Anexo II - PE 0621.2022'!H22</f>
        <v>Posto de 08 (oito) horas diurnas, de segunda a sexta</v>
      </c>
      <c r="B14" s="599"/>
      <c r="C14" s="599"/>
      <c r="D14" s="599"/>
      <c r="E14" s="599"/>
      <c r="F14" s="599"/>
      <c r="G14" s="542"/>
      <c r="H14" s="542"/>
      <c r="I14" s="542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  <c r="N15" s="6"/>
    </row>
    <row r="16" spans="1:18" x14ac:dyDescent="0.2">
      <c r="A16" s="600" t="s">
        <v>52</v>
      </c>
      <c r="B16" s="600"/>
      <c r="C16" s="600"/>
      <c r="D16" s="600"/>
      <c r="E16" s="600"/>
      <c r="F16" s="600"/>
      <c r="G16" s="600"/>
      <c r="H16" s="600"/>
      <c r="I16" s="600"/>
    </row>
    <row r="17" spans="1:18" x14ac:dyDescent="0.2">
      <c r="A17" s="61">
        <v>1</v>
      </c>
      <c r="B17" s="597" t="s">
        <v>9</v>
      </c>
      <c r="C17" s="597"/>
      <c r="D17" s="597"/>
      <c r="E17" s="597"/>
      <c r="F17" s="597"/>
      <c r="G17" s="597"/>
      <c r="H17" s="597"/>
      <c r="I17" s="36" t="str">
        <f>A13</f>
        <v>Servente</v>
      </c>
      <c r="J17" s="36" t="str">
        <f>I17</f>
        <v>Servente</v>
      </c>
      <c r="K17" s="36" t="str">
        <f>J17</f>
        <v>Servente</v>
      </c>
      <c r="L17" s="36" t="str">
        <f>K17</f>
        <v>Servente</v>
      </c>
      <c r="M17" s="36" t="str">
        <f>L17</f>
        <v>Servente</v>
      </c>
      <c r="N17" s="36" t="str">
        <f t="shared" ref="N17:O17" si="1">M17</f>
        <v>Servente</v>
      </c>
      <c r="O17" s="36" t="str">
        <f t="shared" si="1"/>
        <v>Servente</v>
      </c>
      <c r="P17" s="36" t="str">
        <f t="shared" ref="P17" si="2">O17</f>
        <v>Servente</v>
      </c>
      <c r="Q17" s="36" t="str">
        <f t="shared" ref="Q17" si="3">P17</f>
        <v>Servente</v>
      </c>
      <c r="R17" s="36" t="str">
        <f>O17</f>
        <v>Servente</v>
      </c>
    </row>
    <row r="18" spans="1:18" x14ac:dyDescent="0.2">
      <c r="A18" s="24">
        <v>2</v>
      </c>
      <c r="B18" s="575" t="s">
        <v>53</v>
      </c>
      <c r="C18" s="575"/>
      <c r="D18" s="575"/>
      <c r="E18" s="575"/>
      <c r="F18" s="575"/>
      <c r="G18" s="575"/>
      <c r="H18" s="575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68" t="s">
        <v>8</v>
      </c>
      <c r="C19" s="568"/>
      <c r="D19" s="568"/>
      <c r="E19" s="568"/>
      <c r="F19" s="568"/>
      <c r="G19" s="568"/>
      <c r="H19" s="568"/>
      <c r="I19" s="26">
        <v>1222.93</v>
      </c>
      <c r="J19" s="26">
        <v>1440.84</v>
      </c>
      <c r="K19" s="26">
        <v>1440.84</v>
      </c>
      <c r="L19" s="26">
        <v>1541.27</v>
      </c>
      <c r="M19" s="26">
        <f>L19</f>
        <v>1541.27</v>
      </c>
      <c r="N19" s="26">
        <v>1653.63</v>
      </c>
      <c r="O19" s="26">
        <f>N19</f>
        <v>1653.63</v>
      </c>
      <c r="P19" s="26">
        <v>1752.85</v>
      </c>
      <c r="Q19" s="26">
        <f>P19</f>
        <v>1752.85</v>
      </c>
      <c r="R19" s="26">
        <v>1752.85</v>
      </c>
    </row>
    <row r="20" spans="1:18" x14ac:dyDescent="0.2">
      <c r="A20" s="61">
        <v>4</v>
      </c>
      <c r="B20" s="597" t="s">
        <v>7</v>
      </c>
      <c r="C20" s="597"/>
      <c r="D20" s="597"/>
      <c r="E20" s="597"/>
      <c r="F20" s="597"/>
      <c r="G20" s="597"/>
      <c r="H20" s="597"/>
      <c r="I20" s="36" t="str">
        <f>I17</f>
        <v>Servente</v>
      </c>
      <c r="J20" s="36" t="str">
        <f>I20</f>
        <v>Servente</v>
      </c>
      <c r="K20" s="36" t="str">
        <f>J20</f>
        <v>Servente</v>
      </c>
      <c r="L20" s="36" t="str">
        <f>K20</f>
        <v>Servente</v>
      </c>
      <c r="M20" s="36" t="str">
        <f>L20</f>
        <v>Servente</v>
      </c>
      <c r="N20" s="336" t="str">
        <f>M20</f>
        <v>Servente</v>
      </c>
      <c r="O20" s="336" t="str">
        <f>N20</f>
        <v>Servente</v>
      </c>
      <c r="P20" s="336" t="str">
        <f>O20</f>
        <v>Servente</v>
      </c>
      <c r="Q20" s="336" t="str">
        <f>P20</f>
        <v>Servente</v>
      </c>
      <c r="R20" s="336" t="str">
        <f>O20</f>
        <v>Servente</v>
      </c>
    </row>
    <row r="21" spans="1:18" x14ac:dyDescent="0.2">
      <c r="A21" s="24">
        <v>5</v>
      </c>
      <c r="B21" s="568" t="s">
        <v>6</v>
      </c>
      <c r="C21" s="568"/>
      <c r="D21" s="568"/>
      <c r="E21" s="568"/>
      <c r="F21" s="568"/>
      <c r="G21" s="568"/>
      <c r="H21" s="568"/>
      <c r="I21" s="27">
        <v>44197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>
        <v>45658</v>
      </c>
      <c r="P21" s="27">
        <v>46023</v>
      </c>
      <c r="Q21" s="27">
        <v>46023</v>
      </c>
      <c r="R21" s="27">
        <v>46023</v>
      </c>
    </row>
    <row r="22" spans="1:18" x14ac:dyDescent="0.2">
      <c r="A22" s="598"/>
      <c r="B22" s="598"/>
      <c r="C22" s="598"/>
      <c r="D22" s="598"/>
      <c r="E22" s="598"/>
      <c r="F22" s="598"/>
      <c r="G22" s="598"/>
      <c r="H22" s="598"/>
      <c r="I22" s="598"/>
    </row>
    <row r="23" spans="1:18" x14ac:dyDescent="0.2">
      <c r="A23" s="580" t="s">
        <v>29</v>
      </c>
      <c r="B23" s="580"/>
      <c r="C23" s="580"/>
      <c r="D23" s="580"/>
      <c r="E23" s="580"/>
      <c r="F23" s="580"/>
      <c r="G23" s="580"/>
      <c r="H23" s="580"/>
      <c r="I23" s="580"/>
    </row>
    <row r="24" spans="1:18" x14ac:dyDescent="0.2">
      <c r="A24" s="22">
        <v>1</v>
      </c>
      <c r="B24" s="569" t="s">
        <v>18</v>
      </c>
      <c r="C24" s="569"/>
      <c r="D24" s="569"/>
      <c r="E24" s="569"/>
      <c r="F24" s="569"/>
      <c r="G24" s="569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575" t="s">
        <v>30</v>
      </c>
      <c r="C25" s="575"/>
      <c r="D25" s="575"/>
      <c r="E25" s="575"/>
      <c r="F25" s="575"/>
      <c r="G25" s="575"/>
      <c r="H25" s="59"/>
      <c r="I25" s="28">
        <f>I19/220*210</f>
        <v>1167.3399999999999</v>
      </c>
      <c r="J25" s="28">
        <f>J19/220*210</f>
        <v>1375.35</v>
      </c>
      <c r="K25" s="28">
        <f>K19/220*210</f>
        <v>1375.35</v>
      </c>
      <c r="L25" s="28">
        <f>L19/220*210</f>
        <v>1471.21</v>
      </c>
      <c r="M25" s="28">
        <f>M19/220*210</f>
        <v>1471.21</v>
      </c>
      <c r="N25" s="28">
        <f t="shared" ref="N25:O25" si="4">N19/220*210</f>
        <v>1578.47</v>
      </c>
      <c r="O25" s="28">
        <f t="shared" si="4"/>
        <v>1578.47</v>
      </c>
      <c r="P25" s="28">
        <f t="shared" ref="P25:Q25" si="5">P19/220*210</f>
        <v>1673.18</v>
      </c>
      <c r="Q25" s="28">
        <f t="shared" si="5"/>
        <v>1673.18</v>
      </c>
      <c r="R25" s="28">
        <f t="shared" ref="R25" si="6">R19/220*210</f>
        <v>1673.18</v>
      </c>
    </row>
    <row r="26" spans="1:18" x14ac:dyDescent="0.2">
      <c r="A26" s="22" t="s">
        <v>11</v>
      </c>
      <c r="B26" s="575" t="s">
        <v>54</v>
      </c>
      <c r="C26" s="575"/>
      <c r="D26" s="575"/>
      <c r="E26" s="575"/>
      <c r="F26" s="575"/>
      <c r="G26" s="575"/>
      <c r="H26" s="2"/>
      <c r="I26" s="28">
        <f>I25*H26</f>
        <v>0</v>
      </c>
      <c r="J26" s="28">
        <f>J25*H26</f>
        <v>0</v>
      </c>
      <c r="K26" s="28">
        <f>K25*I26</f>
        <v>0</v>
      </c>
      <c r="L26" s="28">
        <f>L25*J26</f>
        <v>0</v>
      </c>
      <c r="M26" s="28">
        <f t="shared" ref="M26:R26" si="7">M25*$H$26</f>
        <v>0</v>
      </c>
      <c r="N26" s="28">
        <f t="shared" si="7"/>
        <v>0</v>
      </c>
      <c r="O26" s="28">
        <f t="shared" si="7"/>
        <v>0</v>
      </c>
      <c r="P26" s="28">
        <f t="shared" si="7"/>
        <v>0</v>
      </c>
      <c r="Q26" s="28">
        <f t="shared" si="7"/>
        <v>0</v>
      </c>
      <c r="R26" s="28">
        <f t="shared" si="7"/>
        <v>0</v>
      </c>
    </row>
    <row r="27" spans="1:18" x14ac:dyDescent="0.2">
      <c r="A27" s="22" t="s">
        <v>12</v>
      </c>
      <c r="B27" s="575" t="s">
        <v>55</v>
      </c>
      <c r="C27" s="575"/>
      <c r="D27" s="575"/>
      <c r="E27" s="575"/>
      <c r="F27" s="575"/>
      <c r="G27" s="575"/>
      <c r="H27" s="2">
        <v>0.2</v>
      </c>
      <c r="I27" s="28">
        <f>I25*H27</f>
        <v>233.47</v>
      </c>
      <c r="J27" s="28">
        <f>J25*H27</f>
        <v>275.07</v>
      </c>
      <c r="K27" s="28">
        <f>K25*H27</f>
        <v>275.07</v>
      </c>
      <c r="L27" s="28">
        <f t="shared" ref="L27:R27" si="8">L25*$H$27</f>
        <v>294.24</v>
      </c>
      <c r="M27" s="28">
        <f t="shared" si="8"/>
        <v>294.24</v>
      </c>
      <c r="N27" s="28">
        <f t="shared" si="8"/>
        <v>315.69</v>
      </c>
      <c r="O27" s="28">
        <f t="shared" si="8"/>
        <v>315.69</v>
      </c>
      <c r="P27" s="28">
        <f t="shared" si="8"/>
        <v>334.64</v>
      </c>
      <c r="Q27" s="28">
        <f t="shared" si="8"/>
        <v>334.64</v>
      </c>
      <c r="R27" s="28">
        <f t="shared" si="8"/>
        <v>334.64</v>
      </c>
    </row>
    <row r="28" spans="1:18" x14ac:dyDescent="0.2">
      <c r="A28" s="22" t="s">
        <v>13</v>
      </c>
      <c r="B28" s="575" t="s">
        <v>2</v>
      </c>
      <c r="C28" s="575"/>
      <c r="D28" s="575"/>
      <c r="E28" s="575"/>
      <c r="F28" s="575"/>
      <c r="G28" s="575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575" t="s">
        <v>56</v>
      </c>
      <c r="C29" s="575"/>
      <c r="D29" s="575"/>
      <c r="E29" s="575"/>
      <c r="F29" s="575"/>
      <c r="G29" s="575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575" t="s">
        <v>57</v>
      </c>
      <c r="C30" s="575"/>
      <c r="D30" s="575"/>
      <c r="E30" s="575"/>
      <c r="F30" s="575"/>
      <c r="G30" s="575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575" t="s">
        <v>4</v>
      </c>
      <c r="C31" s="575"/>
      <c r="D31" s="575"/>
      <c r="E31" s="575"/>
      <c r="F31" s="575"/>
      <c r="G31" s="575"/>
      <c r="H31" s="2"/>
      <c r="I31" s="28">
        <v>0</v>
      </c>
      <c r="J31" s="28">
        <v>0</v>
      </c>
      <c r="K31" s="28">
        <v>0</v>
      </c>
      <c r="L31" s="28">
        <v>0</v>
      </c>
      <c r="M31" s="28">
        <f>(M28+M29)/25.67*4.33</f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</row>
    <row r="32" spans="1:18" x14ac:dyDescent="0.2">
      <c r="A32" s="569" t="s">
        <v>82</v>
      </c>
      <c r="B32" s="569"/>
      <c r="C32" s="569"/>
      <c r="D32" s="569"/>
      <c r="E32" s="569"/>
      <c r="F32" s="569"/>
      <c r="G32" s="569"/>
      <c r="H32" s="569"/>
      <c r="I32" s="29">
        <f>SUM(I25:I31)</f>
        <v>1400.81</v>
      </c>
      <c r="J32" s="29">
        <f>SUM(J25:J31)</f>
        <v>1650.42</v>
      </c>
      <c r="K32" s="29">
        <f>SUM(K25:K31)</f>
        <v>1650.42</v>
      </c>
      <c r="L32" s="29">
        <f>SUM(L25:L31)</f>
        <v>1765.45</v>
      </c>
      <c r="M32" s="29">
        <f>SUM(M25:M31)</f>
        <v>1765.45</v>
      </c>
      <c r="N32" s="29">
        <f t="shared" ref="N32:O32" si="9">SUM(N25:N31)</f>
        <v>1894.16</v>
      </c>
      <c r="O32" s="29">
        <f t="shared" si="9"/>
        <v>1894.16</v>
      </c>
      <c r="P32" s="29">
        <f t="shared" ref="P32:Q32" si="10">SUM(P25:P31)</f>
        <v>2007.82</v>
      </c>
      <c r="Q32" s="29">
        <f t="shared" si="10"/>
        <v>2007.82</v>
      </c>
      <c r="R32" s="29">
        <f t="shared" ref="R32" si="11">SUM(R25:R31)</f>
        <v>2007.82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580" t="s">
        <v>58</v>
      </c>
      <c r="B34" s="580"/>
      <c r="C34" s="580"/>
      <c r="D34" s="580"/>
      <c r="E34" s="580"/>
      <c r="F34" s="580"/>
      <c r="G34" s="580"/>
      <c r="H34" s="580"/>
      <c r="I34" s="580"/>
    </row>
    <row r="35" spans="1:18" x14ac:dyDescent="0.2">
      <c r="A35" s="569" t="s">
        <v>72</v>
      </c>
      <c r="B35" s="569"/>
      <c r="C35" s="569"/>
      <c r="D35" s="569"/>
      <c r="E35" s="569"/>
      <c r="F35" s="569"/>
      <c r="G35" s="569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575" t="s">
        <v>60</v>
      </c>
      <c r="C36" s="575"/>
      <c r="D36" s="575"/>
      <c r="E36" s="575"/>
      <c r="F36" s="575"/>
      <c r="G36" s="575"/>
      <c r="H36" s="1">
        <v>8.3299999999999999E-2</v>
      </c>
      <c r="I36" s="28">
        <f>I32*H36</f>
        <v>116.69</v>
      </c>
      <c r="J36" s="28">
        <f>J32*H36</f>
        <v>137.47999999999999</v>
      </c>
      <c r="K36" s="28">
        <f>K32*H36</f>
        <v>137.47999999999999</v>
      </c>
      <c r="L36" s="28">
        <f t="shared" ref="L36:R36" si="12">L32*$H$36</f>
        <v>147.06</v>
      </c>
      <c r="M36" s="28">
        <f t="shared" si="12"/>
        <v>147.06</v>
      </c>
      <c r="N36" s="28">
        <f t="shared" si="12"/>
        <v>157.78</v>
      </c>
      <c r="O36" s="28">
        <f t="shared" si="12"/>
        <v>157.78</v>
      </c>
      <c r="P36" s="28">
        <f t="shared" si="12"/>
        <v>167.25</v>
      </c>
      <c r="Q36" s="28">
        <f t="shared" si="12"/>
        <v>167.25</v>
      </c>
      <c r="R36" s="28">
        <f t="shared" si="12"/>
        <v>167.25</v>
      </c>
    </row>
    <row r="37" spans="1:18" x14ac:dyDescent="0.2">
      <c r="A37" s="22" t="s">
        <v>11</v>
      </c>
      <c r="B37" s="575" t="s">
        <v>113</v>
      </c>
      <c r="C37" s="575"/>
      <c r="D37" s="575"/>
      <c r="E37" s="575"/>
      <c r="F37" s="575"/>
      <c r="G37" s="575"/>
      <c r="H37" s="23">
        <v>0.1111</v>
      </c>
      <c r="I37" s="28">
        <f>I32*H37</f>
        <v>155.63</v>
      </c>
      <c r="J37" s="28">
        <f>J32*H37</f>
        <v>183.36</v>
      </c>
      <c r="K37" s="28">
        <f>K32*H37</f>
        <v>183.36</v>
      </c>
      <c r="L37" s="28">
        <f t="shared" ref="L37:R37" si="13">L32*$H$37</f>
        <v>196.14</v>
      </c>
      <c r="M37" s="28">
        <f t="shared" si="13"/>
        <v>196.14</v>
      </c>
      <c r="N37" s="28">
        <f t="shared" si="13"/>
        <v>210.44</v>
      </c>
      <c r="O37" s="28">
        <f t="shared" si="13"/>
        <v>210.44</v>
      </c>
      <c r="P37" s="28">
        <f t="shared" si="13"/>
        <v>223.07</v>
      </c>
      <c r="Q37" s="28">
        <f t="shared" si="13"/>
        <v>223.07</v>
      </c>
      <c r="R37" s="28">
        <f t="shared" si="13"/>
        <v>223.07</v>
      </c>
    </row>
    <row r="38" spans="1:18" x14ac:dyDescent="0.2">
      <c r="A38" s="90" t="s">
        <v>12</v>
      </c>
      <c r="B38" s="592" t="s">
        <v>205</v>
      </c>
      <c r="C38" s="593"/>
      <c r="D38" s="593"/>
      <c r="E38" s="593"/>
      <c r="F38" s="593"/>
      <c r="G38" s="594"/>
      <c r="H38" s="88">
        <f>(H50*(H36+H37))</f>
        <v>7.4300000000000005E-2</v>
      </c>
      <c r="I38" s="89">
        <f>H38*I32</f>
        <v>104.08</v>
      </c>
      <c r="J38" s="89">
        <f>H38*J32</f>
        <v>122.63</v>
      </c>
      <c r="K38" s="89">
        <f>H38*K32</f>
        <v>122.63</v>
      </c>
      <c r="L38" s="89">
        <f t="shared" ref="L38:R38" si="14">$H$38*L32</f>
        <v>131.16999999999999</v>
      </c>
      <c r="M38" s="89">
        <f t="shared" si="14"/>
        <v>131.16999999999999</v>
      </c>
      <c r="N38" s="89">
        <f t="shared" si="14"/>
        <v>140.74</v>
      </c>
      <c r="O38" s="89">
        <f t="shared" si="14"/>
        <v>140.74</v>
      </c>
      <c r="P38" s="89">
        <f t="shared" si="14"/>
        <v>149.18</v>
      </c>
      <c r="Q38" s="89">
        <f t="shared" si="14"/>
        <v>149.18</v>
      </c>
      <c r="R38" s="89">
        <f t="shared" si="14"/>
        <v>149.18</v>
      </c>
    </row>
    <row r="39" spans="1:18" x14ac:dyDescent="0.2">
      <c r="A39" s="569" t="s">
        <v>61</v>
      </c>
      <c r="B39" s="569"/>
      <c r="C39" s="569"/>
      <c r="D39" s="569"/>
      <c r="E39" s="569"/>
      <c r="F39" s="569"/>
      <c r="G39" s="569"/>
      <c r="H39" s="4">
        <f>TRUNC(SUM(H36:H38),4)</f>
        <v>0.26869999999999999</v>
      </c>
      <c r="I39" s="29">
        <f>SUM(I36:I38)</f>
        <v>376.4</v>
      </c>
      <c r="J39" s="29">
        <f>SUM(J36:J38)</f>
        <v>443.47</v>
      </c>
      <c r="K39" s="29">
        <f>SUM(K36:K38)</f>
        <v>443.47</v>
      </c>
      <c r="L39" s="29">
        <f>SUM(L36:L38)</f>
        <v>474.37</v>
      </c>
      <c r="M39" s="29">
        <f>SUM(M36:M38)</f>
        <v>474.37</v>
      </c>
      <c r="N39" s="29">
        <f t="shared" ref="N39:O39" si="15">SUM(N36:N38)</f>
        <v>508.96</v>
      </c>
      <c r="O39" s="29">
        <f t="shared" si="15"/>
        <v>508.96</v>
      </c>
      <c r="P39" s="29">
        <f t="shared" ref="P39:Q39" si="16">SUM(P36:P38)</f>
        <v>539.5</v>
      </c>
      <c r="Q39" s="29">
        <f t="shared" si="16"/>
        <v>539.5</v>
      </c>
      <c r="R39" s="29">
        <f t="shared" ref="R39" si="17">SUM(R36:R38)</f>
        <v>539.5</v>
      </c>
    </row>
    <row r="40" spans="1:18" x14ac:dyDescent="0.2">
      <c r="A40" s="595"/>
      <c r="B40" s="596"/>
      <c r="C40" s="596"/>
      <c r="D40" s="596"/>
      <c r="E40" s="596"/>
      <c r="F40" s="596"/>
      <c r="G40" s="596"/>
      <c r="H40" s="596"/>
      <c r="I40" s="596"/>
    </row>
    <row r="41" spans="1:18" x14ac:dyDescent="0.2">
      <c r="A41" s="569" t="s">
        <v>73</v>
      </c>
      <c r="B41" s="569"/>
      <c r="C41" s="569"/>
      <c r="D41" s="569"/>
      <c r="E41" s="569"/>
      <c r="F41" s="569"/>
      <c r="G41" s="569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575" t="s">
        <v>64</v>
      </c>
      <c r="C42" s="575"/>
      <c r="D42" s="575"/>
      <c r="E42" s="575"/>
      <c r="F42" s="575"/>
      <c r="G42" s="575"/>
      <c r="H42" s="1">
        <v>0.2</v>
      </c>
      <c r="I42" s="28">
        <f>($I$32)*H42</f>
        <v>280.16000000000003</v>
      </c>
      <c r="J42" s="28">
        <f t="shared" ref="J42:J49" si="18">($J$32)*H42</f>
        <v>330.08</v>
      </c>
      <c r="K42" s="28">
        <f t="shared" ref="K42:K49" si="19">($J$32)*H42</f>
        <v>330.08</v>
      </c>
      <c r="L42" s="28">
        <f t="shared" ref="L42:R42" si="20">(L32)*$H$42</f>
        <v>353.09</v>
      </c>
      <c r="M42" s="28">
        <f t="shared" si="20"/>
        <v>353.09</v>
      </c>
      <c r="N42" s="28">
        <f t="shared" si="20"/>
        <v>378.83</v>
      </c>
      <c r="O42" s="28">
        <f t="shared" si="20"/>
        <v>378.83</v>
      </c>
      <c r="P42" s="28">
        <f t="shared" si="20"/>
        <v>401.56</v>
      </c>
      <c r="Q42" s="28">
        <f t="shared" si="20"/>
        <v>401.56</v>
      </c>
      <c r="R42" s="28">
        <f t="shared" si="20"/>
        <v>401.56</v>
      </c>
    </row>
    <row r="43" spans="1:18" x14ac:dyDescent="0.2">
      <c r="A43" s="22" t="s">
        <v>11</v>
      </c>
      <c r="B43" s="575" t="s">
        <v>65</v>
      </c>
      <c r="C43" s="575"/>
      <c r="D43" s="575"/>
      <c r="E43" s="575"/>
      <c r="F43" s="575"/>
      <c r="G43" s="575"/>
      <c r="H43" s="1">
        <v>2.5000000000000001E-2</v>
      </c>
      <c r="I43" s="28">
        <f t="shared" ref="I43:I49" si="21">($I$32)*H43</f>
        <v>35.020000000000003</v>
      </c>
      <c r="J43" s="28">
        <f t="shared" si="18"/>
        <v>41.26</v>
      </c>
      <c r="K43" s="28">
        <f t="shared" si="19"/>
        <v>41.26</v>
      </c>
      <c r="L43" s="28">
        <f t="shared" ref="L43:R43" si="22">(L32)*$H$43</f>
        <v>44.14</v>
      </c>
      <c r="M43" s="28">
        <f t="shared" si="22"/>
        <v>44.14</v>
      </c>
      <c r="N43" s="28">
        <f t="shared" si="22"/>
        <v>47.35</v>
      </c>
      <c r="O43" s="28">
        <f t="shared" si="22"/>
        <v>47.35</v>
      </c>
      <c r="P43" s="28">
        <f t="shared" si="22"/>
        <v>50.2</v>
      </c>
      <c r="Q43" s="28">
        <f t="shared" si="22"/>
        <v>50.2</v>
      </c>
      <c r="R43" s="28">
        <f t="shared" si="22"/>
        <v>50.2</v>
      </c>
    </row>
    <row r="44" spans="1:18" x14ac:dyDescent="0.2">
      <c r="A44" s="22" t="s">
        <v>12</v>
      </c>
      <c r="B44" s="575" t="s">
        <v>66</v>
      </c>
      <c r="C44" s="575"/>
      <c r="D44" s="575"/>
      <c r="E44" s="575"/>
      <c r="F44" s="575"/>
      <c r="G44" s="575"/>
      <c r="H44" s="10">
        <f>3%*1.4694</f>
        <v>4.4080000000000001E-2</v>
      </c>
      <c r="I44" s="28">
        <f t="shared" si="21"/>
        <v>61.75</v>
      </c>
      <c r="J44" s="28">
        <f t="shared" si="18"/>
        <v>72.75</v>
      </c>
      <c r="K44" s="28">
        <f t="shared" si="19"/>
        <v>72.75</v>
      </c>
      <c r="L44" s="28">
        <f t="shared" ref="L44:R44" si="23">(L32)*$H$44</f>
        <v>77.819999999999993</v>
      </c>
      <c r="M44" s="28">
        <f t="shared" si="23"/>
        <v>77.819999999999993</v>
      </c>
      <c r="N44" s="28">
        <f t="shared" si="23"/>
        <v>83.49</v>
      </c>
      <c r="O44" s="28">
        <f t="shared" si="23"/>
        <v>83.49</v>
      </c>
      <c r="P44" s="28">
        <f t="shared" si="23"/>
        <v>88.5</v>
      </c>
      <c r="Q44" s="28">
        <f t="shared" si="23"/>
        <v>88.5</v>
      </c>
      <c r="R44" s="28">
        <f t="shared" si="23"/>
        <v>88.5</v>
      </c>
    </row>
    <row r="45" spans="1:18" x14ac:dyDescent="0.2">
      <c r="A45" s="22" t="s">
        <v>13</v>
      </c>
      <c r="B45" s="575" t="s">
        <v>63</v>
      </c>
      <c r="C45" s="575"/>
      <c r="D45" s="575"/>
      <c r="E45" s="575"/>
      <c r="F45" s="575"/>
      <c r="G45" s="575"/>
      <c r="H45" s="1">
        <v>1.4999999999999999E-2</v>
      </c>
      <c r="I45" s="28">
        <f t="shared" si="21"/>
        <v>21.01</v>
      </c>
      <c r="J45" s="28">
        <f t="shared" si="18"/>
        <v>24.76</v>
      </c>
      <c r="K45" s="28">
        <f t="shared" si="19"/>
        <v>24.76</v>
      </c>
      <c r="L45" s="28">
        <f t="shared" ref="L45:R45" si="24">(L32)*$H$45</f>
        <v>26.48</v>
      </c>
      <c r="M45" s="28">
        <f t="shared" si="24"/>
        <v>26.48</v>
      </c>
      <c r="N45" s="28">
        <f t="shared" si="24"/>
        <v>28.41</v>
      </c>
      <c r="O45" s="28">
        <f t="shared" si="24"/>
        <v>28.41</v>
      </c>
      <c r="P45" s="28">
        <f t="shared" si="24"/>
        <v>30.12</v>
      </c>
      <c r="Q45" s="28">
        <f t="shared" si="24"/>
        <v>30.12</v>
      </c>
      <c r="R45" s="28">
        <f t="shared" si="24"/>
        <v>30.12</v>
      </c>
    </row>
    <row r="46" spans="1:18" x14ac:dyDescent="0.2">
      <c r="A46" s="22" t="s">
        <v>14</v>
      </c>
      <c r="B46" s="575" t="s">
        <v>67</v>
      </c>
      <c r="C46" s="575"/>
      <c r="D46" s="575"/>
      <c r="E46" s="575"/>
      <c r="F46" s="575"/>
      <c r="G46" s="575"/>
      <c r="H46" s="1">
        <v>0.01</v>
      </c>
      <c r="I46" s="28">
        <f t="shared" si="21"/>
        <v>14.01</v>
      </c>
      <c r="J46" s="28">
        <f t="shared" si="18"/>
        <v>16.5</v>
      </c>
      <c r="K46" s="28">
        <f t="shared" si="19"/>
        <v>16.5</v>
      </c>
      <c r="L46" s="28">
        <f t="shared" ref="L46:R46" si="25">(L32)*$H$46</f>
        <v>17.649999999999999</v>
      </c>
      <c r="M46" s="28">
        <f t="shared" si="25"/>
        <v>17.649999999999999</v>
      </c>
      <c r="N46" s="28">
        <f t="shared" si="25"/>
        <v>18.940000000000001</v>
      </c>
      <c r="O46" s="28">
        <f t="shared" si="25"/>
        <v>18.940000000000001</v>
      </c>
      <c r="P46" s="28">
        <f t="shared" si="25"/>
        <v>20.079999999999998</v>
      </c>
      <c r="Q46" s="28">
        <f t="shared" si="25"/>
        <v>20.079999999999998</v>
      </c>
      <c r="R46" s="28">
        <f t="shared" si="25"/>
        <v>20.079999999999998</v>
      </c>
    </row>
    <row r="47" spans="1:18" x14ac:dyDescent="0.2">
      <c r="A47" s="22" t="s">
        <v>15</v>
      </c>
      <c r="B47" s="575" t="s">
        <v>68</v>
      </c>
      <c r="C47" s="575"/>
      <c r="D47" s="575"/>
      <c r="E47" s="575"/>
      <c r="F47" s="575"/>
      <c r="G47" s="575"/>
      <c r="H47" s="1">
        <v>6.0000000000000001E-3</v>
      </c>
      <c r="I47" s="28">
        <f t="shared" si="21"/>
        <v>8.4</v>
      </c>
      <c r="J47" s="28">
        <f t="shared" si="18"/>
        <v>9.9</v>
      </c>
      <c r="K47" s="28">
        <f t="shared" si="19"/>
        <v>9.9</v>
      </c>
      <c r="L47" s="28">
        <f t="shared" ref="L47:R47" si="26">(L32)*$H$47</f>
        <v>10.59</v>
      </c>
      <c r="M47" s="28">
        <f t="shared" si="26"/>
        <v>10.59</v>
      </c>
      <c r="N47" s="28">
        <f t="shared" si="26"/>
        <v>11.36</v>
      </c>
      <c r="O47" s="28">
        <f t="shared" si="26"/>
        <v>11.36</v>
      </c>
      <c r="P47" s="28">
        <f t="shared" si="26"/>
        <v>12.05</v>
      </c>
      <c r="Q47" s="28">
        <f t="shared" si="26"/>
        <v>12.05</v>
      </c>
      <c r="R47" s="28">
        <f t="shared" si="26"/>
        <v>12.05</v>
      </c>
    </row>
    <row r="48" spans="1:18" x14ac:dyDescent="0.2">
      <c r="A48" s="22" t="s">
        <v>16</v>
      </c>
      <c r="B48" s="575" t="s">
        <v>69</v>
      </c>
      <c r="C48" s="575"/>
      <c r="D48" s="575"/>
      <c r="E48" s="575"/>
      <c r="F48" s="575"/>
      <c r="G48" s="575"/>
      <c r="H48" s="1">
        <v>2E-3</v>
      </c>
      <c r="I48" s="28">
        <f t="shared" si="21"/>
        <v>2.8</v>
      </c>
      <c r="J48" s="28">
        <f t="shared" si="18"/>
        <v>3.3</v>
      </c>
      <c r="K48" s="28">
        <f t="shared" si="19"/>
        <v>3.3</v>
      </c>
      <c r="L48" s="28">
        <f t="shared" ref="L48:R48" si="27">(L32)*$H$48</f>
        <v>3.53</v>
      </c>
      <c r="M48" s="28">
        <f t="shared" si="27"/>
        <v>3.53</v>
      </c>
      <c r="N48" s="28">
        <f t="shared" si="27"/>
        <v>3.79</v>
      </c>
      <c r="O48" s="28">
        <f t="shared" si="27"/>
        <v>3.79</v>
      </c>
      <c r="P48" s="28">
        <f t="shared" si="27"/>
        <v>4.0199999999999996</v>
      </c>
      <c r="Q48" s="28">
        <f t="shared" si="27"/>
        <v>4.0199999999999996</v>
      </c>
      <c r="R48" s="28">
        <f t="shared" si="27"/>
        <v>4.0199999999999996</v>
      </c>
    </row>
    <row r="49" spans="1:18" x14ac:dyDescent="0.2">
      <c r="A49" s="22" t="s">
        <v>17</v>
      </c>
      <c r="B49" s="575" t="s">
        <v>70</v>
      </c>
      <c r="C49" s="575"/>
      <c r="D49" s="575"/>
      <c r="E49" s="575"/>
      <c r="F49" s="575"/>
      <c r="G49" s="575"/>
      <c r="H49" s="1">
        <v>0.08</v>
      </c>
      <c r="I49" s="28">
        <f t="shared" si="21"/>
        <v>112.06</v>
      </c>
      <c r="J49" s="28">
        <f t="shared" si="18"/>
        <v>132.03</v>
      </c>
      <c r="K49" s="28">
        <f t="shared" si="19"/>
        <v>132.03</v>
      </c>
      <c r="L49" s="28">
        <f t="shared" ref="L49:R49" si="28">(L32)*$H$49</f>
        <v>141.24</v>
      </c>
      <c r="M49" s="28">
        <f t="shared" si="28"/>
        <v>141.24</v>
      </c>
      <c r="N49" s="28">
        <f t="shared" si="28"/>
        <v>151.53</v>
      </c>
      <c r="O49" s="28">
        <f t="shared" si="28"/>
        <v>151.53</v>
      </c>
      <c r="P49" s="28">
        <f t="shared" si="28"/>
        <v>160.63</v>
      </c>
      <c r="Q49" s="28">
        <f t="shared" si="28"/>
        <v>160.63</v>
      </c>
      <c r="R49" s="28">
        <f t="shared" si="28"/>
        <v>160.63</v>
      </c>
    </row>
    <row r="50" spans="1:18" x14ac:dyDescent="0.2">
      <c r="A50" s="569" t="s">
        <v>71</v>
      </c>
      <c r="B50" s="569"/>
      <c r="C50" s="569"/>
      <c r="D50" s="569"/>
      <c r="E50" s="569"/>
      <c r="F50" s="569"/>
      <c r="G50" s="569"/>
      <c r="H50" s="4">
        <f>SUM(H42:H49)</f>
        <v>0.3821</v>
      </c>
      <c r="I50" s="29">
        <f>TRUNC(SUM(I42:I49),2)</f>
        <v>535.21</v>
      </c>
      <c r="J50" s="29">
        <f>TRUNC(SUM(J42:J49),2)</f>
        <v>630.58000000000004</v>
      </c>
      <c r="K50" s="29">
        <f>TRUNC(SUM(K42:K49),2)</f>
        <v>630.58000000000004</v>
      </c>
      <c r="L50" s="29">
        <f>TRUNC(SUM(L42:L49),2)</f>
        <v>674.54</v>
      </c>
      <c r="M50" s="29">
        <f>TRUNC(SUM(M42:M49),2)</f>
        <v>674.54</v>
      </c>
      <c r="N50" s="29">
        <f t="shared" ref="N50:O50" si="29">TRUNC(SUM(N42:N49),2)</f>
        <v>723.7</v>
      </c>
      <c r="O50" s="29">
        <f t="shared" si="29"/>
        <v>723.7</v>
      </c>
      <c r="P50" s="29">
        <f t="shared" ref="P50:Q50" si="30">TRUNC(SUM(P42:P49),2)</f>
        <v>767.16</v>
      </c>
      <c r="Q50" s="29">
        <f t="shared" si="30"/>
        <v>767.16</v>
      </c>
      <c r="R50" s="29">
        <f t="shared" ref="R50" si="31">TRUNC(SUM(R42:R49),2)</f>
        <v>767.16</v>
      </c>
    </row>
    <row r="51" spans="1:18" x14ac:dyDescent="0.2">
      <c r="A51" s="587"/>
      <c r="B51" s="587"/>
      <c r="C51" s="587"/>
      <c r="D51" s="587"/>
      <c r="E51" s="587"/>
      <c r="F51" s="587"/>
      <c r="G51" s="587"/>
      <c r="H51" s="587"/>
      <c r="I51" s="588"/>
    </row>
    <row r="52" spans="1:18" x14ac:dyDescent="0.2">
      <c r="A52" s="569" t="s">
        <v>74</v>
      </c>
      <c r="B52" s="569"/>
      <c r="C52" s="569"/>
      <c r="D52" s="569"/>
      <c r="E52" s="569"/>
      <c r="F52" s="569"/>
      <c r="G52" s="569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577" t="s">
        <v>249</v>
      </c>
      <c r="C53" s="577"/>
      <c r="D53" s="577"/>
      <c r="E53" s="577"/>
      <c r="F53" s="577"/>
      <c r="G53" s="577"/>
      <c r="H53" s="25" t="s">
        <v>0</v>
      </c>
      <c r="I53" s="30">
        <f>(4.75*42)-(I19*6%)</f>
        <v>126.12</v>
      </c>
      <c r="J53" s="30">
        <f>(5.25*42)-(J19*6%)</f>
        <v>134.05000000000001</v>
      </c>
      <c r="K53" s="30">
        <f>(5.25*42)-(K19*6%)</f>
        <v>134.05000000000001</v>
      </c>
      <c r="L53" s="30">
        <f>(5.5*42)-(L19*6%)</f>
        <v>138.52000000000001</v>
      </c>
      <c r="M53" s="159">
        <f>(5.5*42)-(M19*6%)</f>
        <v>138.52000000000001</v>
      </c>
      <c r="N53" s="159">
        <f>(6.25*42)-(N19*6%)</f>
        <v>163.28</v>
      </c>
      <c r="O53" s="159">
        <f>(6.25*42)-(O19*6%)</f>
        <v>163.28</v>
      </c>
      <c r="P53" s="159">
        <f>(6.5*42)-(P19*6%)</f>
        <v>167.83</v>
      </c>
      <c r="Q53" s="159">
        <f>(6.5*42)-(Q19*6%)</f>
        <v>167.83</v>
      </c>
      <c r="R53" s="159">
        <f>(6.5*42)-(R19*6%)</f>
        <v>167.83</v>
      </c>
    </row>
    <row r="54" spans="1:18" hidden="1" x14ac:dyDescent="0.2">
      <c r="A54" s="22"/>
      <c r="B54" s="589" t="s">
        <v>199</v>
      </c>
      <c r="C54" s="590"/>
      <c r="D54" s="590"/>
      <c r="E54" s="590"/>
      <c r="F54" s="590"/>
      <c r="G54" s="591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577" t="s">
        <v>120</v>
      </c>
      <c r="C55" s="577"/>
      <c r="D55" s="577"/>
      <c r="E55" s="577"/>
      <c r="F55" s="577"/>
      <c r="G55" s="577"/>
      <c r="H55" s="25" t="s">
        <v>0</v>
      </c>
      <c r="I55" s="30">
        <f>(18.23*21*0.99)</f>
        <v>379</v>
      </c>
      <c r="J55" s="30">
        <f>(21.27*21*0.99)</f>
        <v>442.2</v>
      </c>
      <c r="K55" s="30">
        <f>(21.27*21*0.99)</f>
        <v>442.2</v>
      </c>
      <c r="L55" s="30">
        <f>(22.55*21*0.99)</f>
        <v>468.81</v>
      </c>
      <c r="M55" s="30">
        <f>(22.55*21*0.99)</f>
        <v>468.81</v>
      </c>
      <c r="N55" s="30">
        <f>(27.29*21*0.99)</f>
        <v>567.36</v>
      </c>
      <c r="O55" s="30">
        <f>(27.29*21*0.99)</f>
        <v>567.36</v>
      </c>
      <c r="P55" s="30">
        <f>(33*21*0.99)</f>
        <v>686.07</v>
      </c>
      <c r="Q55" s="30">
        <f>(33*21*0.99)</f>
        <v>686.07</v>
      </c>
      <c r="R55" s="30">
        <f>(33*21*0.99)</f>
        <v>686.07</v>
      </c>
    </row>
    <row r="56" spans="1:18" x14ac:dyDescent="0.2">
      <c r="A56" s="22" t="s">
        <v>13</v>
      </c>
      <c r="B56" s="577" t="s">
        <v>121</v>
      </c>
      <c r="C56" s="577"/>
      <c r="D56" s="577"/>
      <c r="E56" s="577"/>
      <c r="F56" s="577"/>
      <c r="G56" s="577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589" t="s">
        <v>124</v>
      </c>
      <c r="C57" s="590"/>
      <c r="D57" s="590"/>
      <c r="E57" s="590"/>
      <c r="F57" s="590"/>
      <c r="G57" s="591"/>
      <c r="H57" s="25"/>
      <c r="I57" s="30">
        <f>(I32*0.01%)</f>
        <v>0.14000000000000001</v>
      </c>
      <c r="J57" s="30">
        <f>(J32*0.01%)</f>
        <v>0.17</v>
      </c>
      <c r="K57" s="30">
        <f>(K32*0.01%)</f>
        <v>0.17</v>
      </c>
      <c r="L57" s="30">
        <f>(L32*0.01%)</f>
        <v>0.18</v>
      </c>
      <c r="M57" s="30">
        <f>(M32*0.01%)</f>
        <v>0.18</v>
      </c>
      <c r="N57" s="30">
        <f t="shared" ref="N57:O57" si="32">(N32*0.01%)</f>
        <v>0.19</v>
      </c>
      <c r="O57" s="30">
        <f t="shared" si="32"/>
        <v>0.19</v>
      </c>
      <c r="P57" s="30">
        <f t="shared" ref="P57:Q57" si="33">(P32*0.01%)</f>
        <v>0.2</v>
      </c>
      <c r="Q57" s="30">
        <f t="shared" si="33"/>
        <v>0.2</v>
      </c>
      <c r="R57" s="30">
        <f t="shared" ref="R57" si="34">(R32*0.01%)</f>
        <v>0.2</v>
      </c>
    </row>
    <row r="58" spans="1:18" x14ac:dyDescent="0.2">
      <c r="A58" s="22" t="s">
        <v>15</v>
      </c>
      <c r="B58" s="589" t="s">
        <v>123</v>
      </c>
      <c r="C58" s="590"/>
      <c r="D58" s="590"/>
      <c r="E58" s="590"/>
      <c r="F58" s="590"/>
      <c r="G58" s="591"/>
      <c r="H58" s="40">
        <v>0.05</v>
      </c>
      <c r="I58" s="30">
        <f>I32*H58</f>
        <v>70.040000000000006</v>
      </c>
      <c r="J58" s="30">
        <f>J32*7%</f>
        <v>115.53</v>
      </c>
      <c r="K58" s="30">
        <f>K32*7%</f>
        <v>115.53</v>
      </c>
      <c r="L58" s="30">
        <f>L32*7%</f>
        <v>123.58</v>
      </c>
      <c r="M58" s="30">
        <f>M32*7%</f>
        <v>123.58</v>
      </c>
      <c r="N58" s="30">
        <f t="shared" ref="N58:O58" si="35">N32*7%</f>
        <v>132.59</v>
      </c>
      <c r="O58" s="30">
        <f t="shared" si="35"/>
        <v>132.59</v>
      </c>
      <c r="P58" s="30">
        <f t="shared" ref="P58:Q58" si="36">P32*7%</f>
        <v>140.55000000000001</v>
      </c>
      <c r="Q58" s="30">
        <f t="shared" si="36"/>
        <v>140.55000000000001</v>
      </c>
      <c r="R58" s="30">
        <f t="shared" ref="R58" si="37">R32*7%</f>
        <v>140.55000000000001</v>
      </c>
    </row>
    <row r="59" spans="1:18" x14ac:dyDescent="0.2">
      <c r="A59" s="22" t="s">
        <v>16</v>
      </c>
      <c r="B59" s="589" t="s">
        <v>122</v>
      </c>
      <c r="C59" s="590"/>
      <c r="D59" s="590"/>
      <c r="E59" s="590"/>
      <c r="F59" s="590"/>
      <c r="G59" s="591"/>
      <c r="H59" s="25" t="s">
        <v>0</v>
      </c>
      <c r="I59" s="30">
        <f>(I25+I27)*0.25%</f>
        <v>3.5</v>
      </c>
      <c r="J59" s="30">
        <f>(J25+J27)*0.25%</f>
        <v>4.13</v>
      </c>
      <c r="K59" s="30">
        <f>(K25+K27)*0.25%</f>
        <v>4.13</v>
      </c>
      <c r="L59" s="30">
        <f t="shared" ref="L59:R59" si="38">(L25+L27)*1%</f>
        <v>17.649999999999999</v>
      </c>
      <c r="M59" s="30">
        <f t="shared" si="38"/>
        <v>17.649999999999999</v>
      </c>
      <c r="N59" s="30">
        <f t="shared" si="38"/>
        <v>18.940000000000001</v>
      </c>
      <c r="O59" s="30">
        <f t="shared" si="38"/>
        <v>18.940000000000001</v>
      </c>
      <c r="P59" s="30">
        <f t="shared" si="38"/>
        <v>20.079999999999998</v>
      </c>
      <c r="Q59" s="30">
        <f t="shared" si="38"/>
        <v>20.079999999999998</v>
      </c>
      <c r="R59" s="30">
        <f t="shared" si="38"/>
        <v>20.079999999999998</v>
      </c>
    </row>
    <row r="60" spans="1:18" x14ac:dyDescent="0.2">
      <c r="A60" s="569" t="s">
        <v>75</v>
      </c>
      <c r="B60" s="569"/>
      <c r="C60" s="569"/>
      <c r="D60" s="569"/>
      <c r="E60" s="569"/>
      <c r="F60" s="569"/>
      <c r="G60" s="569"/>
      <c r="H60" s="569"/>
      <c r="I60" s="29">
        <f>TRUNC(SUM(I53:I59),2)</f>
        <v>589.79999999999995</v>
      </c>
      <c r="J60" s="29">
        <f>TRUNC(SUM(J53:J59),2)</f>
        <v>707.08</v>
      </c>
      <c r="K60" s="29">
        <f>TRUNC(SUM(K53:K59),2)</f>
        <v>707.08</v>
      </c>
      <c r="L60" s="29">
        <f>TRUNC(SUM(L53:L59),2)</f>
        <v>759.74</v>
      </c>
      <c r="M60" s="29">
        <f>TRUNC(SUM(M53:M59),2)</f>
        <v>759.74</v>
      </c>
      <c r="N60" s="29">
        <f t="shared" ref="N60:O60" si="39">TRUNC(SUM(N53:N59),2)</f>
        <v>893.36</v>
      </c>
      <c r="O60" s="29">
        <f t="shared" si="39"/>
        <v>893.36</v>
      </c>
      <c r="P60" s="29">
        <f t="shared" ref="P60:Q60" si="40">TRUNC(SUM(P53:P59),2)</f>
        <v>1025.73</v>
      </c>
      <c r="Q60" s="29">
        <f t="shared" si="40"/>
        <v>1025.73</v>
      </c>
      <c r="R60" s="29">
        <f t="shared" ref="R60" si="41">TRUNC(SUM(R53:R59),2)</f>
        <v>1025.73</v>
      </c>
    </row>
    <row r="61" spans="1:18" x14ac:dyDescent="0.2">
      <c r="A61" s="587"/>
      <c r="B61" s="587"/>
      <c r="C61" s="587"/>
      <c r="D61" s="587"/>
      <c r="E61" s="587"/>
      <c r="F61" s="587"/>
      <c r="G61" s="587"/>
      <c r="H61" s="587"/>
      <c r="I61" s="588"/>
    </row>
    <row r="62" spans="1:18" x14ac:dyDescent="0.2">
      <c r="A62" s="571" t="s">
        <v>76</v>
      </c>
      <c r="B62" s="571"/>
      <c r="C62" s="571"/>
      <c r="D62" s="571"/>
      <c r="E62" s="571"/>
      <c r="F62" s="571"/>
      <c r="G62" s="571"/>
      <c r="H62" s="571"/>
      <c r="I62" s="571"/>
    </row>
    <row r="63" spans="1:18" x14ac:dyDescent="0.2">
      <c r="A63" s="569" t="s">
        <v>80</v>
      </c>
      <c r="B63" s="569"/>
      <c r="C63" s="569"/>
      <c r="D63" s="569"/>
      <c r="E63" s="569"/>
      <c r="F63" s="569"/>
      <c r="G63" s="569"/>
      <c r="H63" s="569"/>
      <c r="I63" s="22" t="s">
        <v>1</v>
      </c>
      <c r="J63" s="22" t="s">
        <v>1</v>
      </c>
      <c r="K63" s="22" t="s">
        <v>1</v>
      </c>
      <c r="L63" s="22" t="s">
        <v>1</v>
      </c>
      <c r="M63" s="22" t="s">
        <v>1</v>
      </c>
      <c r="N63" s="22" t="s">
        <v>1</v>
      </c>
      <c r="O63" s="22" t="s">
        <v>1</v>
      </c>
      <c r="P63" s="22" t="s">
        <v>1</v>
      </c>
      <c r="Q63" s="22" t="s">
        <v>1</v>
      </c>
      <c r="R63" s="22" t="s">
        <v>1</v>
      </c>
    </row>
    <row r="64" spans="1:18" x14ac:dyDescent="0.2">
      <c r="A64" s="22" t="s">
        <v>77</v>
      </c>
      <c r="B64" s="551" t="s">
        <v>59</v>
      </c>
      <c r="C64" s="551"/>
      <c r="D64" s="551"/>
      <c r="E64" s="551"/>
      <c r="F64" s="551"/>
      <c r="G64" s="551"/>
      <c r="H64" s="551"/>
      <c r="I64" s="28">
        <f>I39</f>
        <v>376.4</v>
      </c>
      <c r="J64" s="28">
        <f>J39</f>
        <v>443.47</v>
      </c>
      <c r="K64" s="28">
        <f>K39</f>
        <v>443.47</v>
      </c>
      <c r="L64" s="28">
        <f>L39</f>
        <v>474.37</v>
      </c>
      <c r="M64" s="28">
        <f>M39</f>
        <v>474.37</v>
      </c>
      <c r="N64" s="28">
        <f t="shared" ref="N64:O64" si="42">N39</f>
        <v>508.96</v>
      </c>
      <c r="O64" s="28">
        <f t="shared" si="42"/>
        <v>508.96</v>
      </c>
      <c r="P64" s="28">
        <f t="shared" ref="P64:Q64" si="43">P39</f>
        <v>539.5</v>
      </c>
      <c r="Q64" s="28">
        <f t="shared" si="43"/>
        <v>539.5</v>
      </c>
      <c r="R64" s="28">
        <f t="shared" ref="R64" si="44">R39</f>
        <v>539.5</v>
      </c>
    </row>
    <row r="65" spans="1:18" x14ac:dyDescent="0.2">
      <c r="A65" s="22" t="s">
        <v>78</v>
      </c>
      <c r="B65" s="551" t="s">
        <v>62</v>
      </c>
      <c r="C65" s="551"/>
      <c r="D65" s="551"/>
      <c r="E65" s="551"/>
      <c r="F65" s="551"/>
      <c r="G65" s="551"/>
      <c r="H65" s="551"/>
      <c r="I65" s="31">
        <f>I50</f>
        <v>535.21</v>
      </c>
      <c r="J65" s="31">
        <f>J50</f>
        <v>630.58000000000004</v>
      </c>
      <c r="K65" s="31">
        <f>K50</f>
        <v>630.58000000000004</v>
      </c>
      <c r="L65" s="31">
        <f>L50</f>
        <v>674.54</v>
      </c>
      <c r="M65" s="31">
        <f>M50</f>
        <v>674.54</v>
      </c>
      <c r="N65" s="31">
        <f t="shared" ref="N65:O65" si="45">N50</f>
        <v>723.7</v>
      </c>
      <c r="O65" s="31">
        <f t="shared" si="45"/>
        <v>723.7</v>
      </c>
      <c r="P65" s="31">
        <f t="shared" ref="P65:Q65" si="46">P50</f>
        <v>767.16</v>
      </c>
      <c r="Q65" s="31">
        <f t="shared" si="46"/>
        <v>767.16</v>
      </c>
      <c r="R65" s="31">
        <f t="shared" ref="R65" si="47">R50</f>
        <v>767.16</v>
      </c>
    </row>
    <row r="66" spans="1:18" x14ac:dyDescent="0.2">
      <c r="A66" s="22" t="s">
        <v>79</v>
      </c>
      <c r="B66" s="551" t="s">
        <v>81</v>
      </c>
      <c r="C66" s="551"/>
      <c r="D66" s="551"/>
      <c r="E66" s="551"/>
      <c r="F66" s="551"/>
      <c r="G66" s="551"/>
      <c r="H66" s="551"/>
      <c r="I66" s="31">
        <f>I60</f>
        <v>589.79999999999995</v>
      </c>
      <c r="J66" s="31">
        <f>J60</f>
        <v>707.08</v>
      </c>
      <c r="K66" s="31">
        <f>K60</f>
        <v>707.08</v>
      </c>
      <c r="L66" s="31">
        <f>L60</f>
        <v>759.74</v>
      </c>
      <c r="M66" s="31">
        <f>M60</f>
        <v>759.74</v>
      </c>
      <c r="N66" s="31">
        <f t="shared" ref="N66:O66" si="48">N60</f>
        <v>893.36</v>
      </c>
      <c r="O66" s="31">
        <f t="shared" si="48"/>
        <v>893.36</v>
      </c>
      <c r="P66" s="31">
        <f t="shared" ref="P66:Q66" si="49">P60</f>
        <v>1025.73</v>
      </c>
      <c r="Q66" s="31">
        <f t="shared" si="49"/>
        <v>1025.73</v>
      </c>
      <c r="R66" s="31">
        <f t="shared" ref="R66" si="50">R60</f>
        <v>1025.73</v>
      </c>
    </row>
    <row r="67" spans="1:18" x14ac:dyDescent="0.2">
      <c r="A67" s="569" t="s">
        <v>83</v>
      </c>
      <c r="B67" s="569"/>
      <c r="C67" s="569"/>
      <c r="D67" s="569"/>
      <c r="E67" s="569"/>
      <c r="F67" s="569"/>
      <c r="G67" s="569"/>
      <c r="H67" s="569"/>
      <c r="I67" s="32">
        <f t="shared" ref="I67:N67" si="51">TRUNC(SUM(I64:I66),2)</f>
        <v>1501.41</v>
      </c>
      <c r="J67" s="32">
        <f t="shared" si="51"/>
        <v>1781.13</v>
      </c>
      <c r="K67" s="32">
        <f t="shared" si="51"/>
        <v>1781.13</v>
      </c>
      <c r="L67" s="32">
        <f t="shared" si="51"/>
        <v>1908.65</v>
      </c>
      <c r="M67" s="32">
        <f t="shared" si="51"/>
        <v>1908.65</v>
      </c>
      <c r="N67" s="32">
        <f t="shared" si="51"/>
        <v>2126.02</v>
      </c>
      <c r="O67" s="32">
        <f t="shared" ref="O67:R67" si="52">TRUNC(SUM(O64:O66),2)</f>
        <v>2126.02</v>
      </c>
      <c r="P67" s="32">
        <f t="shared" si="52"/>
        <v>2332.39</v>
      </c>
      <c r="Q67" s="32">
        <f t="shared" ref="Q67" si="53">TRUNC(SUM(Q64:Q66),2)</f>
        <v>2332.39</v>
      </c>
      <c r="R67" s="32">
        <f t="shared" si="52"/>
        <v>2332.39</v>
      </c>
    </row>
    <row r="68" spans="1:18" x14ac:dyDescent="0.2">
      <c r="A68" s="578"/>
      <c r="B68" s="579"/>
      <c r="C68" s="579"/>
      <c r="D68" s="579"/>
      <c r="E68" s="579"/>
      <c r="F68" s="579"/>
      <c r="G68" s="579"/>
      <c r="H68" s="579"/>
      <c r="I68" s="579"/>
    </row>
    <row r="69" spans="1:18" x14ac:dyDescent="0.2">
      <c r="A69" s="580" t="s">
        <v>84</v>
      </c>
      <c r="B69" s="580"/>
      <c r="C69" s="580"/>
      <c r="D69" s="580"/>
      <c r="E69" s="580"/>
      <c r="F69" s="580"/>
      <c r="G69" s="580"/>
      <c r="H69" s="580"/>
      <c r="I69" s="580"/>
    </row>
    <row r="70" spans="1:18" x14ac:dyDescent="0.2">
      <c r="A70" s="22">
        <v>3</v>
      </c>
      <c r="B70" s="569" t="s">
        <v>85</v>
      </c>
      <c r="C70" s="569"/>
      <c r="D70" s="569"/>
      <c r="E70" s="569"/>
      <c r="F70" s="569"/>
      <c r="G70" s="569"/>
      <c r="H70" s="22" t="s">
        <v>3</v>
      </c>
      <c r="I70" s="22" t="s">
        <v>1</v>
      </c>
      <c r="J70" s="22" t="s">
        <v>1</v>
      </c>
      <c r="K70" s="22" t="s">
        <v>1</v>
      </c>
      <c r="L70" s="22" t="s">
        <v>1</v>
      </c>
      <c r="M70" s="22" t="s">
        <v>1</v>
      </c>
      <c r="N70" s="22" t="s">
        <v>1</v>
      </c>
      <c r="O70" s="22" t="s">
        <v>1</v>
      </c>
      <c r="P70" s="22" t="s">
        <v>1</v>
      </c>
      <c r="Q70" s="22" t="s">
        <v>1</v>
      </c>
      <c r="R70" s="22" t="s">
        <v>1</v>
      </c>
    </row>
    <row r="71" spans="1:18" x14ac:dyDescent="0.2">
      <c r="A71" s="22" t="s">
        <v>10</v>
      </c>
      <c r="B71" s="575" t="s">
        <v>88</v>
      </c>
      <c r="C71" s="575"/>
      <c r="D71" s="575"/>
      <c r="E71" s="575"/>
      <c r="F71" s="575"/>
      <c r="G71" s="575"/>
      <c r="H71" s="142">
        <v>4.0000000000000001E-3</v>
      </c>
      <c r="I71" s="31">
        <f t="shared" ref="I71:I76" si="54">($I$32)*H71</f>
        <v>5.6</v>
      </c>
      <c r="J71" s="31">
        <f t="shared" ref="J71:J76" si="55">($J$32)*H71</f>
        <v>6.6</v>
      </c>
      <c r="K71" s="31">
        <f t="shared" ref="K71:K76" si="56">($J$32)*H71</f>
        <v>6.6</v>
      </c>
      <c r="L71" s="31">
        <f t="shared" ref="L71:Q71" si="57">(L32)*$H$71</f>
        <v>7.06</v>
      </c>
      <c r="M71" s="31">
        <f t="shared" si="57"/>
        <v>7.06</v>
      </c>
      <c r="N71" s="31">
        <f t="shared" si="57"/>
        <v>7.58</v>
      </c>
      <c r="O71" s="31">
        <f t="shared" si="57"/>
        <v>7.58</v>
      </c>
      <c r="P71" s="31">
        <f t="shared" si="57"/>
        <v>8.0299999999999994</v>
      </c>
      <c r="Q71" s="31">
        <f t="shared" si="57"/>
        <v>8.0299999999999994</v>
      </c>
      <c r="R71" s="31">
        <f>(R32)*$H$71*0.1</f>
        <v>0.8</v>
      </c>
    </row>
    <row r="72" spans="1:18" x14ac:dyDescent="0.2">
      <c r="A72" s="22" t="s">
        <v>11</v>
      </c>
      <c r="B72" s="575" t="s">
        <v>87</v>
      </c>
      <c r="C72" s="575"/>
      <c r="D72" s="575"/>
      <c r="E72" s="575"/>
      <c r="F72" s="575"/>
      <c r="G72" s="575"/>
      <c r="H72" s="143">
        <v>3.0000000000000001E-3</v>
      </c>
      <c r="I72" s="31">
        <f t="shared" si="54"/>
        <v>4.2</v>
      </c>
      <c r="J72" s="31">
        <f t="shared" si="55"/>
        <v>4.95</v>
      </c>
      <c r="K72" s="31">
        <f t="shared" si="56"/>
        <v>4.95</v>
      </c>
      <c r="L72" s="31">
        <f t="shared" ref="L72:Q72" si="58">(L32)*$H$72</f>
        <v>5.3</v>
      </c>
      <c r="M72" s="31">
        <f t="shared" si="58"/>
        <v>5.3</v>
      </c>
      <c r="N72" s="31">
        <f t="shared" si="58"/>
        <v>5.68</v>
      </c>
      <c r="O72" s="31">
        <f t="shared" si="58"/>
        <v>5.68</v>
      </c>
      <c r="P72" s="31">
        <f t="shared" si="58"/>
        <v>6.02</v>
      </c>
      <c r="Q72" s="31">
        <f t="shared" si="58"/>
        <v>6.02</v>
      </c>
      <c r="R72" s="31">
        <f>(R32)*$H$72*0.1</f>
        <v>0.6</v>
      </c>
    </row>
    <row r="73" spans="1:18" x14ac:dyDescent="0.2">
      <c r="A73" s="22" t="s">
        <v>12</v>
      </c>
      <c r="B73" s="575" t="s">
        <v>89</v>
      </c>
      <c r="C73" s="575"/>
      <c r="D73" s="575"/>
      <c r="E73" s="575"/>
      <c r="F73" s="575"/>
      <c r="G73" s="575"/>
      <c r="H73" s="10">
        <v>4.0000000000000002E-4</v>
      </c>
      <c r="I73" s="31">
        <f t="shared" si="54"/>
        <v>0.56000000000000005</v>
      </c>
      <c r="J73" s="31">
        <f t="shared" si="55"/>
        <v>0.66</v>
      </c>
      <c r="K73" s="31">
        <f t="shared" si="56"/>
        <v>0.66</v>
      </c>
      <c r="L73" s="31">
        <f t="shared" ref="L73:R73" si="59">(L32)*$H$73</f>
        <v>0.71</v>
      </c>
      <c r="M73" s="31">
        <f t="shared" si="59"/>
        <v>0.71</v>
      </c>
      <c r="N73" s="31">
        <f t="shared" si="59"/>
        <v>0.76</v>
      </c>
      <c r="O73" s="31">
        <f t="shared" si="59"/>
        <v>0.76</v>
      </c>
      <c r="P73" s="31">
        <f t="shared" si="59"/>
        <v>0.8</v>
      </c>
      <c r="Q73" s="31">
        <f t="shared" si="59"/>
        <v>0.8</v>
      </c>
      <c r="R73" s="31">
        <f t="shared" si="59"/>
        <v>0.8</v>
      </c>
    </row>
    <row r="74" spans="1:18" x14ac:dyDescent="0.2">
      <c r="A74" s="22" t="s">
        <v>13</v>
      </c>
      <c r="B74" s="575" t="s">
        <v>86</v>
      </c>
      <c r="C74" s="575"/>
      <c r="D74" s="575"/>
      <c r="E74" s="575"/>
      <c r="F74" s="575"/>
      <c r="G74" s="575"/>
      <c r="H74" s="142">
        <v>1.9800000000000002E-2</v>
      </c>
      <c r="I74" s="31">
        <f t="shared" si="54"/>
        <v>27.74</v>
      </c>
      <c r="J74" s="31">
        <f t="shared" si="55"/>
        <v>32.68</v>
      </c>
      <c r="K74" s="31">
        <f t="shared" si="56"/>
        <v>32.68</v>
      </c>
      <c r="L74" s="31">
        <f t="shared" ref="L74:Q74" si="60">(L32)*$H$74</f>
        <v>34.96</v>
      </c>
      <c r="M74" s="31">
        <f t="shared" si="60"/>
        <v>34.96</v>
      </c>
      <c r="N74" s="31">
        <f t="shared" si="60"/>
        <v>37.5</v>
      </c>
      <c r="O74" s="31">
        <f t="shared" si="60"/>
        <v>37.5</v>
      </c>
      <c r="P74" s="31">
        <f t="shared" si="60"/>
        <v>39.75</v>
      </c>
      <c r="Q74" s="31">
        <f t="shared" si="60"/>
        <v>39.75</v>
      </c>
      <c r="R74" s="31">
        <f>(R32)*$H$74*0.1</f>
        <v>3.98</v>
      </c>
    </row>
    <row r="75" spans="1:18" x14ac:dyDescent="0.2">
      <c r="A75" s="22" t="s">
        <v>14</v>
      </c>
      <c r="B75" s="575" t="s">
        <v>90</v>
      </c>
      <c r="C75" s="575"/>
      <c r="D75" s="575"/>
      <c r="E75" s="575"/>
      <c r="F75" s="575"/>
      <c r="G75" s="575"/>
      <c r="H75" s="23">
        <f>H50*H74</f>
        <v>7.6E-3</v>
      </c>
      <c r="I75" s="31">
        <f t="shared" si="54"/>
        <v>10.65</v>
      </c>
      <c r="J75" s="31">
        <f t="shared" si="55"/>
        <v>12.54</v>
      </c>
      <c r="K75" s="31">
        <f t="shared" si="56"/>
        <v>12.54</v>
      </c>
      <c r="L75" s="31">
        <f t="shared" ref="L75:Q75" si="61">(L32)*$H$75</f>
        <v>13.42</v>
      </c>
      <c r="M75" s="31">
        <f t="shared" si="61"/>
        <v>13.42</v>
      </c>
      <c r="N75" s="31">
        <f t="shared" si="61"/>
        <v>14.4</v>
      </c>
      <c r="O75" s="31">
        <f t="shared" si="61"/>
        <v>14.4</v>
      </c>
      <c r="P75" s="31">
        <f t="shared" si="61"/>
        <v>15.26</v>
      </c>
      <c r="Q75" s="31">
        <f t="shared" si="61"/>
        <v>15.26</v>
      </c>
      <c r="R75" s="31">
        <f>(R32)*$H$75*0.1</f>
        <v>1.53</v>
      </c>
    </row>
    <row r="76" spans="1:18" x14ac:dyDescent="0.2">
      <c r="A76" s="22" t="s">
        <v>15</v>
      </c>
      <c r="B76" s="575" t="s">
        <v>91</v>
      </c>
      <c r="C76" s="575"/>
      <c r="D76" s="575"/>
      <c r="E76" s="575"/>
      <c r="F76" s="575"/>
      <c r="G76" s="575"/>
      <c r="H76" s="10">
        <v>5.9999999999999995E-4</v>
      </c>
      <c r="I76" s="31">
        <f t="shared" si="54"/>
        <v>0.84</v>
      </c>
      <c r="J76" s="31">
        <f t="shared" si="55"/>
        <v>0.99</v>
      </c>
      <c r="K76" s="31">
        <f t="shared" si="56"/>
        <v>0.99</v>
      </c>
      <c r="L76" s="31">
        <f t="shared" ref="L76:R76" si="62">(L32)*$H$76</f>
        <v>1.06</v>
      </c>
      <c r="M76" s="31">
        <f t="shared" si="62"/>
        <v>1.06</v>
      </c>
      <c r="N76" s="31">
        <f t="shared" si="62"/>
        <v>1.1399999999999999</v>
      </c>
      <c r="O76" s="31">
        <f t="shared" si="62"/>
        <v>1.1399999999999999</v>
      </c>
      <c r="P76" s="31">
        <f t="shared" si="62"/>
        <v>1.2</v>
      </c>
      <c r="Q76" s="31">
        <f t="shared" si="62"/>
        <v>1.2</v>
      </c>
      <c r="R76" s="31">
        <f t="shared" si="62"/>
        <v>1.2</v>
      </c>
    </row>
    <row r="77" spans="1:18" x14ac:dyDescent="0.2">
      <c r="A77" s="569" t="s">
        <v>92</v>
      </c>
      <c r="B77" s="569"/>
      <c r="C77" s="569"/>
      <c r="D77" s="569"/>
      <c r="E77" s="569"/>
      <c r="F77" s="569"/>
      <c r="G77" s="569"/>
      <c r="H77" s="4">
        <f>TRUNC(SUM(H71:H76),4)</f>
        <v>3.5400000000000001E-2</v>
      </c>
      <c r="I77" s="29">
        <f>TRUNC(SUM(I71:I76),2)</f>
        <v>49.59</v>
      </c>
      <c r="J77" s="29">
        <f>TRUNC(SUM(J71:J76),2)</f>
        <v>58.42</v>
      </c>
      <c r="K77" s="29">
        <f>TRUNC(SUM(K71:K76),2)</f>
        <v>58.42</v>
      </c>
      <c r="L77" s="29">
        <f>TRUNC(SUM(L71:L76),2)</f>
        <v>62.51</v>
      </c>
      <c r="M77" s="29">
        <f>TRUNC(SUM(M71:M76),2)</f>
        <v>62.51</v>
      </c>
      <c r="N77" s="29">
        <f t="shared" ref="N77:O77" si="63">TRUNC(SUM(N71:N76),2)</f>
        <v>67.06</v>
      </c>
      <c r="O77" s="29">
        <f t="shared" si="63"/>
        <v>67.06</v>
      </c>
      <c r="P77" s="29">
        <f t="shared" ref="P77:Q77" si="64">TRUNC(SUM(P71:P76),2)</f>
        <v>71.06</v>
      </c>
      <c r="Q77" s="29">
        <f t="shared" si="64"/>
        <v>71.06</v>
      </c>
      <c r="R77" s="29">
        <f t="shared" ref="R77" si="65">TRUNC(SUM(R71:R76),2)</f>
        <v>8.91</v>
      </c>
    </row>
    <row r="78" spans="1:18" x14ac:dyDescent="0.2">
      <c r="A78" s="585"/>
      <c r="B78" s="586"/>
      <c r="C78" s="586"/>
      <c r="D78" s="586"/>
      <c r="E78" s="586"/>
      <c r="F78" s="586"/>
      <c r="G78" s="586"/>
      <c r="H78" s="586"/>
      <c r="I78" s="586"/>
    </row>
    <row r="79" spans="1:18" x14ac:dyDescent="0.2">
      <c r="A79" s="580" t="s">
        <v>93</v>
      </c>
      <c r="B79" s="580"/>
      <c r="C79" s="580"/>
      <c r="D79" s="580"/>
      <c r="E79" s="580"/>
      <c r="F79" s="580"/>
      <c r="G79" s="580"/>
      <c r="H79" s="580"/>
      <c r="I79" s="580"/>
    </row>
    <row r="80" spans="1:18" x14ac:dyDescent="0.2">
      <c r="A80" s="569" t="s">
        <v>94</v>
      </c>
      <c r="B80" s="569"/>
      <c r="C80" s="569"/>
      <c r="D80" s="569"/>
      <c r="E80" s="569"/>
      <c r="F80" s="569"/>
      <c r="G80" s="569"/>
      <c r="H80" s="22" t="s">
        <v>3</v>
      </c>
      <c r="I80" s="22" t="s">
        <v>1</v>
      </c>
      <c r="J80" s="22" t="s">
        <v>1</v>
      </c>
      <c r="K80" s="22" t="s">
        <v>1</v>
      </c>
      <c r="L80" s="22" t="s">
        <v>1</v>
      </c>
      <c r="M80" s="22" t="s">
        <v>1</v>
      </c>
      <c r="N80" s="22" t="s">
        <v>1</v>
      </c>
      <c r="O80" s="22" t="s">
        <v>1</v>
      </c>
      <c r="P80" s="22" t="s">
        <v>1</v>
      </c>
      <c r="Q80" s="22" t="s">
        <v>1</v>
      </c>
      <c r="R80" s="22" t="s">
        <v>1</v>
      </c>
    </row>
    <row r="81" spans="1:18" x14ac:dyDescent="0.2">
      <c r="A81" s="22" t="s">
        <v>10</v>
      </c>
      <c r="B81" s="575" t="s">
        <v>95</v>
      </c>
      <c r="C81" s="575"/>
      <c r="D81" s="575"/>
      <c r="E81" s="575"/>
      <c r="F81" s="575"/>
      <c r="G81" s="575"/>
      <c r="H81" s="141">
        <v>9.2999999999999992E-3</v>
      </c>
      <c r="I81" s="31">
        <f>($I$32)*H81</f>
        <v>13.03</v>
      </c>
      <c r="J81" s="31">
        <f>($J$32)*H81</f>
        <v>15.35</v>
      </c>
      <c r="K81" s="31">
        <f>($J$32)*H81</f>
        <v>15.35</v>
      </c>
      <c r="L81" s="31">
        <f>($L$32)*H81</f>
        <v>16.420000000000002</v>
      </c>
      <c r="M81" s="31">
        <f>($M$32)*H81</f>
        <v>16.420000000000002</v>
      </c>
      <c r="N81" s="31">
        <f>(N32)*$H$81</f>
        <v>17.62</v>
      </c>
      <c r="O81" s="31">
        <f>(O$32)*$H$81</f>
        <v>17.62</v>
      </c>
      <c r="P81" s="31">
        <f>(P32)*$H$81</f>
        <v>18.670000000000002</v>
      </c>
      <c r="Q81" s="31">
        <f>(Q$32)*$H$81</f>
        <v>18.670000000000002</v>
      </c>
      <c r="R81" s="31">
        <f>(R$32)*$H$81</f>
        <v>18.670000000000002</v>
      </c>
    </row>
    <row r="82" spans="1:18" x14ac:dyDescent="0.2">
      <c r="A82" s="22" t="s">
        <v>11</v>
      </c>
      <c r="B82" s="575" t="s">
        <v>96</v>
      </c>
      <c r="C82" s="575"/>
      <c r="D82" s="575"/>
      <c r="E82" s="575"/>
      <c r="F82" s="575"/>
      <c r="G82" s="575"/>
      <c r="H82" s="5">
        <v>2.9999999999999997E-4</v>
      </c>
      <c r="I82" s="31">
        <f>($I$32)*H82</f>
        <v>0.42</v>
      </c>
      <c r="J82" s="31">
        <f>($J$32)*H82</f>
        <v>0.5</v>
      </c>
      <c r="K82" s="31">
        <f>($J$32)*H82</f>
        <v>0.5</v>
      </c>
      <c r="L82" s="31">
        <f>($L$32)*H82</f>
        <v>0.53</v>
      </c>
      <c r="M82" s="31">
        <f>($M$32)*H82</f>
        <v>0.53</v>
      </c>
      <c r="N82" s="31">
        <f>(N32)*$H$82</f>
        <v>0.56999999999999995</v>
      </c>
      <c r="O82" s="31">
        <f>(O$32)*$H$82</f>
        <v>0.56999999999999995</v>
      </c>
      <c r="P82" s="31">
        <f>(P32)*$H$82</f>
        <v>0.6</v>
      </c>
      <c r="Q82" s="31">
        <f>(Q$32)*$H$82</f>
        <v>0.6</v>
      </c>
      <c r="R82" s="31">
        <f>(R$32)*$H$82</f>
        <v>0.6</v>
      </c>
    </row>
    <row r="83" spans="1:18" x14ac:dyDescent="0.2">
      <c r="A83" s="22" t="s">
        <v>12</v>
      </c>
      <c r="B83" s="575" t="s">
        <v>97</v>
      </c>
      <c r="C83" s="575"/>
      <c r="D83" s="575"/>
      <c r="E83" s="575"/>
      <c r="F83" s="575"/>
      <c r="G83" s="575"/>
      <c r="H83" s="5">
        <v>2.0000000000000001E-4</v>
      </c>
      <c r="I83" s="31">
        <f>($I$32)*H83</f>
        <v>0.28000000000000003</v>
      </c>
      <c r="J83" s="31">
        <f>($J$32)*H83</f>
        <v>0.33</v>
      </c>
      <c r="K83" s="31">
        <f>($J$32)*H83</f>
        <v>0.33</v>
      </c>
      <c r="L83" s="31">
        <f>($L$32)*H83</f>
        <v>0.35</v>
      </c>
      <c r="M83" s="31">
        <f>($M$32)*H83</f>
        <v>0.35</v>
      </c>
      <c r="N83" s="31">
        <f>(N32)*$H$83</f>
        <v>0.38</v>
      </c>
      <c r="O83" s="31">
        <f>(O$32)*$H$83</f>
        <v>0.38</v>
      </c>
      <c r="P83" s="31">
        <f>(P32)*$H$83</f>
        <v>0.4</v>
      </c>
      <c r="Q83" s="31">
        <f>(Q$32)*$H$83</f>
        <v>0.4</v>
      </c>
      <c r="R83" s="31">
        <f>(R$32)*$H$83</f>
        <v>0.4</v>
      </c>
    </row>
    <row r="84" spans="1:18" x14ac:dyDescent="0.2">
      <c r="A84" s="22" t="s">
        <v>13</v>
      </c>
      <c r="B84" s="575" t="s">
        <v>98</v>
      </c>
      <c r="C84" s="575"/>
      <c r="D84" s="575"/>
      <c r="E84" s="575"/>
      <c r="F84" s="575"/>
      <c r="G84" s="575"/>
      <c r="H84" s="1">
        <v>2.9999999999999997E-4</v>
      </c>
      <c r="I84" s="31">
        <f>($I$32)*H84</f>
        <v>0.42</v>
      </c>
      <c r="J84" s="31">
        <f>($J$32)*H84</f>
        <v>0.5</v>
      </c>
      <c r="K84" s="31">
        <f>($J$32)*H84</f>
        <v>0.5</v>
      </c>
      <c r="L84" s="31">
        <f>($L$32)*H84</f>
        <v>0.53</v>
      </c>
      <c r="M84" s="31">
        <f>($M$32)*H84</f>
        <v>0.53</v>
      </c>
      <c r="N84" s="31">
        <f>(N32)*$H$84</f>
        <v>0.56999999999999995</v>
      </c>
      <c r="O84" s="31">
        <f>(O$32)*$H$84</f>
        <v>0.56999999999999995</v>
      </c>
      <c r="P84" s="31">
        <f>(P32)*$H$84</f>
        <v>0.6</v>
      </c>
      <c r="Q84" s="31">
        <f>(Q$32)*$H$84</f>
        <v>0.6</v>
      </c>
      <c r="R84" s="31">
        <f>(R$32)*$H$84</f>
        <v>0.6</v>
      </c>
    </row>
    <row r="85" spans="1:18" x14ac:dyDescent="0.2">
      <c r="A85" s="22" t="s">
        <v>14</v>
      </c>
      <c r="B85" s="575" t="s">
        <v>23</v>
      </c>
      <c r="C85" s="575"/>
      <c r="D85" s="575"/>
      <c r="E85" s="575"/>
      <c r="F85" s="575"/>
      <c r="G85" s="575"/>
      <c r="H85" s="5">
        <v>4.0000000000000002E-4</v>
      </c>
      <c r="I85" s="31">
        <f>($I$32)*H85</f>
        <v>0.56000000000000005</v>
      </c>
      <c r="J85" s="31">
        <f>($J$32)*H85</f>
        <v>0.66</v>
      </c>
      <c r="K85" s="31">
        <f>($J$32)*H85</f>
        <v>0.66</v>
      </c>
      <c r="L85" s="31">
        <f>($L$32)*H85</f>
        <v>0.71</v>
      </c>
      <c r="M85" s="31">
        <f>($M$32)*H85</f>
        <v>0.71</v>
      </c>
      <c r="N85" s="31">
        <f>(N32)*$H$85</f>
        <v>0.76</v>
      </c>
      <c r="O85" s="31">
        <f>(O32)*$H$85</f>
        <v>0.76</v>
      </c>
      <c r="P85" s="31">
        <f>(P32)*$H$85</f>
        <v>0.8</v>
      </c>
      <c r="Q85" s="31">
        <f>(Q32)*$H$85</f>
        <v>0.8</v>
      </c>
      <c r="R85" s="31">
        <f>(R32)*$H$85</f>
        <v>0.8</v>
      </c>
    </row>
    <row r="86" spans="1:18" x14ac:dyDescent="0.2">
      <c r="A86" s="22" t="s">
        <v>15</v>
      </c>
      <c r="B86" s="575" t="s">
        <v>4</v>
      </c>
      <c r="C86" s="575"/>
      <c r="D86" s="575"/>
      <c r="E86" s="575"/>
      <c r="F86" s="575"/>
      <c r="G86" s="575"/>
      <c r="H86" s="33">
        <v>0</v>
      </c>
      <c r="I86" s="31">
        <f>($I$32+$I$39)*H86</f>
        <v>0</v>
      </c>
      <c r="J86" s="31">
        <f>($I$32+$I$39)*I86</f>
        <v>0</v>
      </c>
      <c r="K86" s="31">
        <f>($I$32+$I$39)*J86</f>
        <v>0</v>
      </c>
      <c r="L86" s="31">
        <f>(L32+L39)*$H$86</f>
        <v>0</v>
      </c>
      <c r="M86" s="31">
        <f>(M32+M39)*$H$86</f>
        <v>0</v>
      </c>
      <c r="N86" s="31">
        <f>($I$32+$I$39)*M86</f>
        <v>0</v>
      </c>
      <c r="O86" s="31">
        <f>(O32+O39)*$H$86</f>
        <v>0</v>
      </c>
      <c r="P86" s="31">
        <f>($I$32+$I$39)*O86</f>
        <v>0</v>
      </c>
      <c r="Q86" s="31">
        <f>(Q32+Q39)*$H$86</f>
        <v>0</v>
      </c>
      <c r="R86" s="31">
        <f>(R32+R39)*$H$86</f>
        <v>0</v>
      </c>
    </row>
    <row r="87" spans="1:18" x14ac:dyDescent="0.2">
      <c r="A87" s="569" t="s">
        <v>21</v>
      </c>
      <c r="B87" s="569"/>
      <c r="C87" s="569"/>
      <c r="D87" s="569"/>
      <c r="E87" s="569"/>
      <c r="F87" s="569"/>
      <c r="G87" s="569"/>
      <c r="H87" s="4">
        <f>TRUNC(SUM(H81:H86),4)</f>
        <v>1.0500000000000001E-2</v>
      </c>
      <c r="I87" s="29">
        <f>TRUNC(SUM(I81:I86),2)</f>
        <v>14.71</v>
      </c>
      <c r="J87" s="29">
        <f>TRUNC(SUM(J81:J86),2)</f>
        <v>17.34</v>
      </c>
      <c r="K87" s="29">
        <f>TRUNC(SUM(K81:K86),2)</f>
        <v>17.34</v>
      </c>
      <c r="L87" s="29">
        <f>TRUNC(SUM(L81:L86),2)</f>
        <v>18.54</v>
      </c>
      <c r="M87" s="29">
        <f>TRUNC(SUM(M81:M86),2)</f>
        <v>18.54</v>
      </c>
      <c r="N87" s="29">
        <f t="shared" ref="N87:O87" si="66">TRUNC(SUM(N81:N86),2)</f>
        <v>19.899999999999999</v>
      </c>
      <c r="O87" s="29">
        <f t="shared" si="66"/>
        <v>19.899999999999999</v>
      </c>
      <c r="P87" s="29">
        <f t="shared" ref="P87:Q87" si="67">TRUNC(SUM(P81:P86),2)</f>
        <v>21.07</v>
      </c>
      <c r="Q87" s="29">
        <f t="shared" si="67"/>
        <v>21.07</v>
      </c>
      <c r="R87" s="29">
        <f t="shared" ref="R87" si="68">TRUNC(SUM(R81:R86),2)</f>
        <v>21.07</v>
      </c>
    </row>
    <row r="88" spans="1:18" x14ac:dyDescent="0.2">
      <c r="A88" s="583"/>
      <c r="B88" s="584"/>
      <c r="C88" s="584"/>
      <c r="D88" s="584"/>
      <c r="E88" s="584"/>
      <c r="F88" s="584"/>
      <c r="G88" s="584"/>
      <c r="H88" s="584"/>
      <c r="I88" s="584"/>
    </row>
    <row r="89" spans="1:18" x14ac:dyDescent="0.2">
      <c r="A89" s="569" t="s">
        <v>99</v>
      </c>
      <c r="B89" s="569"/>
      <c r="C89" s="569"/>
      <c r="D89" s="569"/>
      <c r="E89" s="569"/>
      <c r="F89" s="569"/>
      <c r="G89" s="569"/>
      <c r="H89" s="22" t="s">
        <v>3</v>
      </c>
      <c r="I89" s="22" t="s">
        <v>1</v>
      </c>
      <c r="J89" s="22" t="s">
        <v>1</v>
      </c>
      <c r="K89" s="22" t="s">
        <v>1</v>
      </c>
      <c r="L89" s="22" t="s">
        <v>1</v>
      </c>
      <c r="M89" s="22" t="s">
        <v>1</v>
      </c>
      <c r="N89" s="22" t="s">
        <v>1</v>
      </c>
      <c r="O89" s="22" t="s">
        <v>1</v>
      </c>
      <c r="P89" s="22" t="s">
        <v>1</v>
      </c>
      <c r="Q89" s="22" t="s">
        <v>1</v>
      </c>
      <c r="R89" s="22" t="s">
        <v>1</v>
      </c>
    </row>
    <row r="90" spans="1:18" x14ac:dyDescent="0.2">
      <c r="A90" s="22" t="s">
        <v>10</v>
      </c>
      <c r="B90" s="575" t="s">
        <v>100</v>
      </c>
      <c r="C90" s="575"/>
      <c r="D90" s="575"/>
      <c r="E90" s="575"/>
      <c r="F90" s="575"/>
      <c r="G90" s="575"/>
      <c r="H90" s="5">
        <v>0</v>
      </c>
      <c r="I90" s="28">
        <f>I32*H90</f>
        <v>0</v>
      </c>
      <c r="J90" s="28">
        <f>J32*I90</f>
        <v>0</v>
      </c>
      <c r="K90" s="28">
        <f>K32*J90</f>
        <v>0</v>
      </c>
      <c r="L90" s="28">
        <f>L32*K90</f>
        <v>0</v>
      </c>
      <c r="M90" s="28">
        <f>M32*L91</f>
        <v>0</v>
      </c>
      <c r="N90" s="28">
        <f>N32*M90</f>
        <v>0</v>
      </c>
      <c r="O90" s="28">
        <f>O32*N91</f>
        <v>0</v>
      </c>
      <c r="P90" s="28">
        <f>P32*O90</f>
        <v>0</v>
      </c>
      <c r="Q90" s="28">
        <f>Q32*P91</f>
        <v>0</v>
      </c>
      <c r="R90" s="28">
        <f>R32*O91</f>
        <v>0</v>
      </c>
    </row>
    <row r="91" spans="1:18" x14ac:dyDescent="0.2">
      <c r="A91" s="569" t="s">
        <v>22</v>
      </c>
      <c r="B91" s="569"/>
      <c r="C91" s="569"/>
      <c r="D91" s="569"/>
      <c r="E91" s="569"/>
      <c r="F91" s="569"/>
      <c r="G91" s="569"/>
      <c r="H91" s="4">
        <f>TRUNC(SUM(H90),4)</f>
        <v>0</v>
      </c>
      <c r="I91" s="29">
        <f>TRUNC(SUM(I90),2)</f>
        <v>0</v>
      </c>
      <c r="J91" s="29">
        <f>TRUNC(SUM(J90),2)</f>
        <v>0</v>
      </c>
      <c r="K91" s="29">
        <f>TRUNC(SUM(K90),2)</f>
        <v>0</v>
      </c>
      <c r="L91" s="29">
        <f>TRUNC(SUM(L90),2)</f>
        <v>0</v>
      </c>
      <c r="M91" s="29">
        <f>TRUNC(SUM(M90),2)</f>
        <v>0</v>
      </c>
      <c r="N91" s="29">
        <f t="shared" ref="N91:O91" si="69">TRUNC(SUM(N90),2)</f>
        <v>0</v>
      </c>
      <c r="O91" s="29">
        <f t="shared" si="69"/>
        <v>0</v>
      </c>
      <c r="P91" s="29">
        <f t="shared" ref="P91:Q91" si="70">TRUNC(SUM(P90),2)</f>
        <v>0</v>
      </c>
      <c r="Q91" s="29">
        <f t="shared" si="70"/>
        <v>0</v>
      </c>
      <c r="R91" s="29">
        <f t="shared" ref="R91" si="71">TRUNC(SUM(R90),2)</f>
        <v>0</v>
      </c>
    </row>
    <row r="92" spans="1:18" x14ac:dyDescent="0.2">
      <c r="A92" s="581"/>
      <c r="B92" s="582"/>
      <c r="C92" s="582"/>
      <c r="D92" s="582"/>
      <c r="E92" s="582"/>
      <c r="F92" s="582"/>
      <c r="G92" s="582"/>
      <c r="H92" s="582"/>
      <c r="I92" s="582"/>
    </row>
    <row r="93" spans="1:18" x14ac:dyDescent="0.2">
      <c r="A93" s="571" t="s">
        <v>101</v>
      </c>
      <c r="B93" s="571"/>
      <c r="C93" s="571"/>
      <c r="D93" s="571"/>
      <c r="E93" s="571"/>
      <c r="F93" s="571"/>
      <c r="G93" s="571"/>
      <c r="H93" s="571"/>
      <c r="I93" s="571"/>
    </row>
    <row r="94" spans="1:18" x14ac:dyDescent="0.2">
      <c r="A94" s="569" t="s">
        <v>102</v>
      </c>
      <c r="B94" s="569"/>
      <c r="C94" s="569"/>
      <c r="D94" s="569"/>
      <c r="E94" s="569"/>
      <c r="F94" s="569"/>
      <c r="G94" s="569"/>
      <c r="H94" s="569"/>
      <c r="I94" s="22" t="s">
        <v>1</v>
      </c>
      <c r="J94" s="22" t="s">
        <v>1</v>
      </c>
      <c r="K94" s="22" t="s">
        <v>1</v>
      </c>
      <c r="L94" s="22" t="s">
        <v>1</v>
      </c>
      <c r="M94" s="22" t="s">
        <v>1</v>
      </c>
      <c r="N94" s="22" t="s">
        <v>1</v>
      </c>
      <c r="O94" s="22" t="s">
        <v>1</v>
      </c>
      <c r="P94" s="22" t="s">
        <v>1</v>
      </c>
      <c r="Q94" s="22" t="s">
        <v>1</v>
      </c>
      <c r="R94" s="22" t="s">
        <v>1</v>
      </c>
    </row>
    <row r="95" spans="1:18" x14ac:dyDescent="0.2">
      <c r="A95" s="22" t="s">
        <v>25</v>
      </c>
      <c r="B95" s="551" t="s">
        <v>96</v>
      </c>
      <c r="C95" s="551"/>
      <c r="D95" s="551"/>
      <c r="E95" s="551"/>
      <c r="F95" s="551"/>
      <c r="G95" s="551"/>
      <c r="H95" s="551"/>
      <c r="I95" s="28">
        <f>I87</f>
        <v>14.71</v>
      </c>
      <c r="J95" s="28">
        <f>J87</f>
        <v>17.34</v>
      </c>
      <c r="K95" s="28">
        <f>K87</f>
        <v>17.34</v>
      </c>
      <c r="L95" s="28">
        <f>L87</f>
        <v>18.54</v>
      </c>
      <c r="M95" s="28">
        <f>M87</f>
        <v>18.54</v>
      </c>
      <c r="N95" s="28">
        <f t="shared" ref="N95:O95" si="72">N87</f>
        <v>19.899999999999999</v>
      </c>
      <c r="O95" s="28">
        <f t="shared" si="72"/>
        <v>19.899999999999999</v>
      </c>
      <c r="P95" s="28">
        <f t="shared" ref="P95:Q95" si="73">P87</f>
        <v>21.07</v>
      </c>
      <c r="Q95" s="28">
        <f t="shared" si="73"/>
        <v>21.07</v>
      </c>
      <c r="R95" s="28">
        <f t="shared" ref="R95" si="74">R87</f>
        <v>21.07</v>
      </c>
    </row>
    <row r="96" spans="1:18" x14ac:dyDescent="0.2">
      <c r="A96" s="22" t="s">
        <v>26</v>
      </c>
      <c r="B96" s="551" t="s">
        <v>103</v>
      </c>
      <c r="C96" s="551"/>
      <c r="D96" s="551"/>
      <c r="E96" s="551"/>
      <c r="F96" s="551"/>
      <c r="G96" s="551"/>
      <c r="H96" s="551"/>
      <c r="I96" s="31">
        <f>I91</f>
        <v>0</v>
      </c>
      <c r="J96" s="31">
        <f>J91</f>
        <v>0</v>
      </c>
      <c r="K96" s="31">
        <f>K91</f>
        <v>0</v>
      </c>
      <c r="L96" s="31">
        <f>L91</f>
        <v>0</v>
      </c>
      <c r="M96" s="31">
        <f>M91</f>
        <v>0</v>
      </c>
      <c r="N96" s="31">
        <f t="shared" ref="N96:O96" si="75">N91</f>
        <v>0</v>
      </c>
      <c r="O96" s="31">
        <f t="shared" si="75"/>
        <v>0</v>
      </c>
      <c r="P96" s="31">
        <f t="shared" ref="P96:Q96" si="76">P91</f>
        <v>0</v>
      </c>
      <c r="Q96" s="31">
        <f t="shared" si="76"/>
        <v>0</v>
      </c>
      <c r="R96" s="31">
        <f t="shared" ref="R96" si="77">R91</f>
        <v>0</v>
      </c>
    </row>
    <row r="97" spans="1:18" x14ac:dyDescent="0.2">
      <c r="A97" s="569" t="s">
        <v>104</v>
      </c>
      <c r="B97" s="569"/>
      <c r="C97" s="569"/>
      <c r="D97" s="569"/>
      <c r="E97" s="569"/>
      <c r="F97" s="569"/>
      <c r="G97" s="569"/>
      <c r="H97" s="569"/>
      <c r="I97" s="32">
        <f>TRUNC(SUM(I95:I96),2)</f>
        <v>14.71</v>
      </c>
      <c r="J97" s="32">
        <f>TRUNC(SUM(J95:J96),2)</f>
        <v>17.34</v>
      </c>
      <c r="K97" s="32">
        <f>TRUNC(SUM(K95:K96),2)</f>
        <v>17.34</v>
      </c>
      <c r="L97" s="32">
        <f>TRUNC(SUM(L95:L96),2)</f>
        <v>18.54</v>
      </c>
      <c r="M97" s="32">
        <f>TRUNC(SUM(M95:M96),2)</f>
        <v>18.54</v>
      </c>
      <c r="N97" s="32">
        <f t="shared" ref="N97:O97" si="78">TRUNC(SUM(N95:N96),2)</f>
        <v>19.899999999999999</v>
      </c>
      <c r="O97" s="32">
        <f t="shared" si="78"/>
        <v>19.899999999999999</v>
      </c>
      <c r="P97" s="32">
        <f t="shared" ref="P97:Q97" si="79">TRUNC(SUM(P95:P96),2)</f>
        <v>21.07</v>
      </c>
      <c r="Q97" s="32">
        <f t="shared" si="79"/>
        <v>21.07</v>
      </c>
      <c r="R97" s="32">
        <f t="shared" ref="R97" si="80">TRUNC(SUM(R95:R96),2)</f>
        <v>21.07</v>
      </c>
    </row>
    <row r="98" spans="1:18" x14ac:dyDescent="0.2">
      <c r="A98" s="578"/>
      <c r="B98" s="579"/>
      <c r="C98" s="579"/>
      <c r="D98" s="579"/>
      <c r="E98" s="579"/>
      <c r="F98" s="579"/>
      <c r="G98" s="579"/>
      <c r="H98" s="579"/>
      <c r="I98" s="579"/>
    </row>
    <row r="99" spans="1:18" x14ac:dyDescent="0.2">
      <c r="A99" s="580" t="s">
        <v>105</v>
      </c>
      <c r="B99" s="580"/>
      <c r="C99" s="580"/>
      <c r="D99" s="580"/>
      <c r="E99" s="580"/>
      <c r="F99" s="580"/>
      <c r="G99" s="580"/>
      <c r="H99" s="580"/>
      <c r="I99" s="580"/>
    </row>
    <row r="100" spans="1:18" x14ac:dyDescent="0.2">
      <c r="A100" s="22">
        <v>5</v>
      </c>
      <c r="B100" s="569" t="s">
        <v>19</v>
      </c>
      <c r="C100" s="569"/>
      <c r="D100" s="569"/>
      <c r="E100" s="569"/>
      <c r="F100" s="569"/>
      <c r="G100" s="569"/>
      <c r="H100" s="22"/>
      <c r="I100" s="22" t="s">
        <v>1</v>
      </c>
      <c r="J100" s="22" t="s">
        <v>1</v>
      </c>
      <c r="K100" s="22" t="s">
        <v>1</v>
      </c>
      <c r="L100" s="22" t="s">
        <v>1</v>
      </c>
      <c r="M100" s="22" t="s">
        <v>1</v>
      </c>
      <c r="N100" s="22" t="s">
        <v>1</v>
      </c>
      <c r="O100" s="22" t="s">
        <v>1</v>
      </c>
      <c r="P100" s="22" t="s">
        <v>1</v>
      </c>
      <c r="Q100" s="22" t="s">
        <v>1</v>
      </c>
      <c r="R100" s="22" t="s">
        <v>1</v>
      </c>
    </row>
    <row r="101" spans="1:18" x14ac:dyDescent="0.2">
      <c r="A101" s="22" t="s">
        <v>10</v>
      </c>
      <c r="B101" s="577" t="s">
        <v>118</v>
      </c>
      <c r="C101" s="577"/>
      <c r="D101" s="577"/>
      <c r="E101" s="577"/>
      <c r="F101" s="577"/>
      <c r="G101" s="577"/>
      <c r="H101" s="25" t="s">
        <v>0</v>
      </c>
      <c r="I101" s="28">
        <f>'JUSTIFICATIVAS '!F88</f>
        <v>41.3</v>
      </c>
      <c r="J101" s="28">
        <f>I101</f>
        <v>41.3</v>
      </c>
      <c r="K101" s="28">
        <f>J101*$K$4</f>
        <v>43.68</v>
      </c>
      <c r="L101" s="28">
        <f>K101</f>
        <v>43.68</v>
      </c>
      <c r="M101" s="28">
        <f>L101*$M$4</f>
        <v>45.65</v>
      </c>
      <c r="N101" s="28">
        <f>M101</f>
        <v>45.65</v>
      </c>
      <c r="O101" s="28">
        <f>N101*O4</f>
        <v>47.73</v>
      </c>
      <c r="P101" s="28">
        <f>O101</f>
        <v>47.73</v>
      </c>
      <c r="Q101" s="28">
        <f>P101*Q4</f>
        <v>49.85</v>
      </c>
      <c r="R101" s="28">
        <f>Q101*R4</f>
        <v>49.85</v>
      </c>
    </row>
    <row r="102" spans="1:18" x14ac:dyDescent="0.2">
      <c r="A102" s="22" t="s">
        <v>11</v>
      </c>
      <c r="B102" s="577" t="s">
        <v>20</v>
      </c>
      <c r="C102" s="577"/>
      <c r="D102" s="577"/>
      <c r="E102" s="577"/>
      <c r="F102" s="577"/>
      <c r="G102" s="577"/>
      <c r="H102" s="25" t="s">
        <v>0</v>
      </c>
      <c r="I102" s="87">
        <v>0</v>
      </c>
      <c r="J102" s="87">
        <v>0</v>
      </c>
      <c r="K102" s="28">
        <f>J102*$K$4</f>
        <v>0</v>
      </c>
      <c r="L102" s="87">
        <v>0</v>
      </c>
      <c r="M102" s="28"/>
      <c r="N102" s="87">
        <v>0</v>
      </c>
      <c r="O102" s="28"/>
      <c r="P102" s="87">
        <v>0</v>
      </c>
      <c r="Q102" s="28"/>
      <c r="R102" s="28"/>
    </row>
    <row r="103" spans="1:18" x14ac:dyDescent="0.2">
      <c r="A103" s="62" t="s">
        <v>12</v>
      </c>
      <c r="B103" s="577" t="s">
        <v>186</v>
      </c>
      <c r="C103" s="577"/>
      <c r="D103" s="577"/>
      <c r="E103" s="577"/>
      <c r="F103" s="577"/>
      <c r="G103" s="577"/>
      <c r="H103" s="25" t="s">
        <v>0</v>
      </c>
      <c r="I103" s="87">
        <f>'JUSTIFICATIVAS '!F121</f>
        <v>1.3</v>
      </c>
      <c r="J103" s="87">
        <f>I103</f>
        <v>1.3</v>
      </c>
      <c r="K103" s="28">
        <f>J103*$K$4</f>
        <v>1.38</v>
      </c>
      <c r="L103" s="87">
        <f>K103</f>
        <v>1.38</v>
      </c>
      <c r="M103" s="28">
        <f>L103*$M$4</f>
        <v>1.44</v>
      </c>
      <c r="N103" s="87">
        <f>M103</f>
        <v>1.44</v>
      </c>
      <c r="O103" s="28">
        <f>N103*O4</f>
        <v>1.51</v>
      </c>
      <c r="P103" s="87">
        <f>O103</f>
        <v>1.51</v>
      </c>
      <c r="Q103" s="28">
        <f>P103*Q4</f>
        <v>1.58</v>
      </c>
      <c r="R103" s="28">
        <f>Q103*R4</f>
        <v>1.58</v>
      </c>
    </row>
    <row r="104" spans="1:18" x14ac:dyDescent="0.2">
      <c r="A104" s="62" t="s">
        <v>13</v>
      </c>
      <c r="B104" s="577" t="s">
        <v>4</v>
      </c>
      <c r="C104" s="577"/>
      <c r="D104" s="577"/>
      <c r="E104" s="577"/>
      <c r="F104" s="577"/>
      <c r="G104" s="577"/>
      <c r="H104" s="25" t="s">
        <v>0</v>
      </c>
      <c r="I104" s="28">
        <v>0</v>
      </c>
      <c r="J104" s="28">
        <v>0</v>
      </c>
      <c r="K104" s="28">
        <f>J104*$K$4</f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</row>
    <row r="105" spans="1:18" x14ac:dyDescent="0.2">
      <c r="A105" s="569" t="s">
        <v>106</v>
      </c>
      <c r="B105" s="569"/>
      <c r="C105" s="569"/>
      <c r="D105" s="569"/>
      <c r="E105" s="569"/>
      <c r="F105" s="569"/>
      <c r="G105" s="569"/>
      <c r="H105" s="4" t="s">
        <v>0</v>
      </c>
      <c r="I105" s="29">
        <f>TRUNC(SUM(I101:I104),2)</f>
        <v>42.6</v>
      </c>
      <c r="J105" s="29">
        <f>TRUNC(SUM(J101:J104),2)</f>
        <v>42.6</v>
      </c>
      <c r="K105" s="29">
        <f>TRUNC(SUM(K101:K104),2)</f>
        <v>45.06</v>
      </c>
      <c r="L105" s="29">
        <f>TRUNC(SUM(L101:L104),2)</f>
        <v>45.06</v>
      </c>
      <c r="M105" s="29">
        <f>TRUNC(SUM(M101:M104),2)</f>
        <v>47.09</v>
      </c>
      <c r="N105" s="29">
        <f t="shared" ref="N105:O105" si="81">TRUNC(SUM(N101:N104),2)</f>
        <v>47.09</v>
      </c>
      <c r="O105" s="29">
        <f t="shared" si="81"/>
        <v>49.24</v>
      </c>
      <c r="P105" s="29">
        <f t="shared" ref="P105:Q105" si="82">TRUNC(SUM(P101:P104),2)</f>
        <v>49.24</v>
      </c>
      <c r="Q105" s="29">
        <f t="shared" si="82"/>
        <v>51.43</v>
      </c>
      <c r="R105" s="29">
        <f t="shared" ref="R105" si="83">TRUNC(SUM(R101:R104),2)</f>
        <v>51.43</v>
      </c>
    </row>
    <row r="106" spans="1:18" x14ac:dyDescent="0.2">
      <c r="A106" s="578"/>
      <c r="B106" s="579"/>
      <c r="C106" s="579"/>
      <c r="D106" s="579"/>
      <c r="E106" s="579"/>
      <c r="F106" s="579"/>
      <c r="G106" s="579"/>
      <c r="H106" s="579"/>
      <c r="I106" s="579"/>
    </row>
    <row r="107" spans="1:18" x14ac:dyDescent="0.2">
      <c r="A107" s="580" t="s">
        <v>107</v>
      </c>
      <c r="B107" s="580"/>
      <c r="C107" s="580"/>
      <c r="D107" s="580"/>
      <c r="E107" s="580"/>
      <c r="F107" s="580"/>
      <c r="G107" s="580"/>
      <c r="H107" s="580"/>
      <c r="I107" s="580"/>
    </row>
    <row r="108" spans="1:18" x14ac:dyDescent="0.2">
      <c r="A108" s="22">
        <v>6</v>
      </c>
      <c r="B108" s="569" t="s">
        <v>24</v>
      </c>
      <c r="C108" s="569"/>
      <c r="D108" s="569"/>
      <c r="E108" s="569"/>
      <c r="F108" s="569"/>
      <c r="G108" s="569"/>
      <c r="H108" s="22" t="s">
        <v>3</v>
      </c>
      <c r="I108" s="22" t="s">
        <v>1</v>
      </c>
      <c r="J108" s="22" t="s">
        <v>1</v>
      </c>
      <c r="K108" s="22" t="s">
        <v>1</v>
      </c>
      <c r="L108" s="22" t="s">
        <v>1</v>
      </c>
      <c r="M108" s="22" t="s">
        <v>1</v>
      </c>
      <c r="N108" s="22" t="s">
        <v>1</v>
      </c>
      <c r="O108" s="22" t="s">
        <v>1</v>
      </c>
      <c r="P108" s="22" t="s">
        <v>1</v>
      </c>
      <c r="Q108" s="22" t="s">
        <v>1</v>
      </c>
      <c r="R108" s="22" t="s">
        <v>1</v>
      </c>
    </row>
    <row r="109" spans="1:18" x14ac:dyDescent="0.2">
      <c r="A109" s="22" t="s">
        <v>10</v>
      </c>
      <c r="B109" s="575" t="s">
        <v>27</v>
      </c>
      <c r="C109" s="575"/>
      <c r="D109" s="575"/>
      <c r="E109" s="575"/>
      <c r="F109" s="575"/>
      <c r="G109" s="575"/>
      <c r="H109" s="56">
        <v>5.5705999999999999E-2</v>
      </c>
      <c r="I109" s="28">
        <f>TRUNC(H109*I133,2)</f>
        <v>167.62</v>
      </c>
      <c r="J109" s="28">
        <f>TRUNC(H109*J133,2)</f>
        <v>197.75</v>
      </c>
      <c r="K109" s="28">
        <f>TRUNC(H109*K133,2)</f>
        <v>197.88</v>
      </c>
      <c r="L109" s="28">
        <f t="shared" ref="L109:R109" si="84">TRUNC($H$109*L133,2)</f>
        <v>211.69</v>
      </c>
      <c r="M109" s="28">
        <f t="shared" si="84"/>
        <v>211.8</v>
      </c>
      <c r="N109" s="28">
        <f t="shared" si="84"/>
        <v>231.41</v>
      </c>
      <c r="O109" s="28">
        <f t="shared" si="84"/>
        <v>231.53</v>
      </c>
      <c r="P109" s="28">
        <f t="shared" si="84"/>
        <v>249.65</v>
      </c>
      <c r="Q109" s="28">
        <f t="shared" si="84"/>
        <v>249.77</v>
      </c>
      <c r="R109" s="28">
        <f t="shared" si="84"/>
        <v>246.31</v>
      </c>
    </row>
    <row r="110" spans="1:18" x14ac:dyDescent="0.2">
      <c r="A110" s="22" t="s">
        <v>11</v>
      </c>
      <c r="B110" s="575" t="s">
        <v>5</v>
      </c>
      <c r="C110" s="575"/>
      <c r="D110" s="575"/>
      <c r="E110" s="575"/>
      <c r="F110" s="575"/>
      <c r="G110" s="575"/>
      <c r="H110" s="56">
        <v>0.03</v>
      </c>
      <c r="I110" s="28">
        <f>TRUNC(H110*(I109+I133),2)</f>
        <v>95.3</v>
      </c>
      <c r="J110" s="28">
        <f>TRUNC(H110*(J109+J133),2)</f>
        <v>112.42</v>
      </c>
      <c r="K110" s="28">
        <f>TRUNC(H110*(K109+K133),2)</f>
        <v>112.5</v>
      </c>
      <c r="L110" s="28">
        <f>TRUNC($H$110*(L109+L133),2)</f>
        <v>120.35</v>
      </c>
      <c r="M110" s="28">
        <f>TRUNC($H$110*(M109+M133),2)</f>
        <v>120.42</v>
      </c>
      <c r="N110" s="28">
        <f>TRUNC($H$110*(N$109+N133),2)</f>
        <v>131.56</v>
      </c>
      <c r="O110" s="28">
        <f>TRUNC($H$110*(O109+O133),2)</f>
        <v>131.63</v>
      </c>
      <c r="P110" s="28">
        <f>TRUNC($H$110*(P109+P133),2)</f>
        <v>141.93</v>
      </c>
      <c r="Q110" s="28">
        <f>TRUNC($H$110*(Q109+Q133),2)</f>
        <v>142</v>
      </c>
      <c r="R110" s="28">
        <f>TRUNC($H$110*(R109+R133),2)</f>
        <v>140.03</v>
      </c>
    </row>
    <row r="111" spans="1:18" x14ac:dyDescent="0.2">
      <c r="A111" s="22" t="s">
        <v>12</v>
      </c>
      <c r="B111" s="576" t="s">
        <v>125</v>
      </c>
      <c r="C111" s="576"/>
      <c r="D111" s="576"/>
      <c r="E111" s="576"/>
      <c r="F111" s="576"/>
      <c r="G111" s="576"/>
      <c r="H111" s="2"/>
      <c r="I111" s="34"/>
      <c r="J111" s="34"/>
      <c r="K111" s="34"/>
      <c r="L111" s="34"/>
      <c r="M111" s="34"/>
      <c r="N111" s="34"/>
      <c r="O111" s="34"/>
      <c r="P111" s="34"/>
      <c r="Q111" s="34"/>
      <c r="R111" s="34"/>
    </row>
    <row r="112" spans="1:18" x14ac:dyDescent="0.2">
      <c r="A112" s="22" t="s">
        <v>42</v>
      </c>
      <c r="B112" s="575" t="s">
        <v>39</v>
      </c>
      <c r="C112" s="575"/>
      <c r="D112" s="575"/>
      <c r="E112" s="575"/>
      <c r="F112" s="575"/>
      <c r="G112" s="575"/>
      <c r="H112" s="8">
        <v>8.8000000000000005E-3</v>
      </c>
      <c r="I112" s="31">
        <f>TRUNC(H112*I122,2)</f>
        <v>31.11</v>
      </c>
      <c r="J112" s="31">
        <f>TRUNC(H112*J122,2)</f>
        <v>36.700000000000003</v>
      </c>
      <c r="K112" s="31">
        <f>TRUNC(H112*K122,2)</f>
        <v>36.729999999999997</v>
      </c>
      <c r="L112" s="31">
        <f t="shared" ref="L112:R112" si="85">TRUNC($H$112*L122,2)</f>
        <v>39.29</v>
      </c>
      <c r="M112" s="31">
        <f t="shared" si="85"/>
        <v>39.31</v>
      </c>
      <c r="N112" s="31">
        <f t="shared" si="85"/>
        <v>42.95</v>
      </c>
      <c r="O112" s="31">
        <f t="shared" si="85"/>
        <v>42.97</v>
      </c>
      <c r="P112" s="31">
        <f t="shared" si="85"/>
        <v>46.34</v>
      </c>
      <c r="Q112" s="31">
        <f t="shared" si="85"/>
        <v>46.36</v>
      </c>
      <c r="R112" s="31">
        <f t="shared" si="85"/>
        <v>45.72</v>
      </c>
    </row>
    <row r="113" spans="1:18" x14ac:dyDescent="0.2">
      <c r="A113" s="22" t="s">
        <v>43</v>
      </c>
      <c r="B113" s="575" t="s">
        <v>40</v>
      </c>
      <c r="C113" s="575"/>
      <c r="D113" s="575"/>
      <c r="E113" s="575"/>
      <c r="F113" s="575"/>
      <c r="G113" s="575"/>
      <c r="H113" s="8">
        <v>4.0800000000000003E-2</v>
      </c>
      <c r="I113" s="31">
        <f>TRUNC(H113*I122,2)</f>
        <v>144.26</v>
      </c>
      <c r="J113" s="31">
        <f>TRUNC(H113*J122,2)</f>
        <v>170.18</v>
      </c>
      <c r="K113" s="31">
        <f>TRUNC(H113*K122,2)</f>
        <v>170.3</v>
      </c>
      <c r="L113" s="31">
        <f t="shared" ref="L113:R113" si="86">TRUNC($H$113*L122,2)</f>
        <v>182.18</v>
      </c>
      <c r="M113" s="31">
        <f t="shared" si="86"/>
        <v>182.28</v>
      </c>
      <c r="N113" s="31">
        <f t="shared" si="86"/>
        <v>199.15</v>
      </c>
      <c r="O113" s="31">
        <f t="shared" si="86"/>
        <v>199.26</v>
      </c>
      <c r="P113" s="31">
        <f t="shared" si="86"/>
        <v>214.85</v>
      </c>
      <c r="Q113" s="31">
        <f t="shared" si="86"/>
        <v>214.95</v>
      </c>
      <c r="R113" s="31">
        <f t="shared" si="86"/>
        <v>211.97</v>
      </c>
    </row>
    <row r="114" spans="1:18" x14ac:dyDescent="0.2">
      <c r="A114" s="22" t="s">
        <v>44</v>
      </c>
      <c r="B114" s="575" t="s">
        <v>41</v>
      </c>
      <c r="C114" s="575"/>
      <c r="D114" s="575"/>
      <c r="E114" s="575"/>
      <c r="F114" s="575"/>
      <c r="G114" s="575"/>
      <c r="H114" s="8">
        <v>2.5000000000000001E-2</v>
      </c>
      <c r="I114" s="31">
        <f>TRUNC(H114*I122,2)</f>
        <v>88.39</v>
      </c>
      <c r="J114" s="31">
        <f>TRUNC(H114*J122,2)</f>
        <v>104.28</v>
      </c>
      <c r="K114" s="31">
        <f>TRUNC(H114*K122,2)</f>
        <v>104.35</v>
      </c>
      <c r="L114" s="31">
        <f t="shared" ref="L114:R114" si="87">TRUNC($H$114*L122,2)</f>
        <v>111.63</v>
      </c>
      <c r="M114" s="31">
        <f t="shared" si="87"/>
        <v>111.69</v>
      </c>
      <c r="N114" s="31">
        <f t="shared" si="87"/>
        <v>122.03</v>
      </c>
      <c r="O114" s="31">
        <f t="shared" si="87"/>
        <v>122.09</v>
      </c>
      <c r="P114" s="31">
        <f t="shared" si="87"/>
        <v>131.65</v>
      </c>
      <c r="Q114" s="31">
        <f t="shared" si="87"/>
        <v>131.71</v>
      </c>
      <c r="R114" s="31">
        <f t="shared" si="87"/>
        <v>129.88</v>
      </c>
    </row>
    <row r="115" spans="1:18" x14ac:dyDescent="0.2">
      <c r="A115" s="569" t="s">
        <v>108</v>
      </c>
      <c r="B115" s="569"/>
      <c r="C115" s="569"/>
      <c r="D115" s="569"/>
      <c r="E115" s="569"/>
      <c r="F115" s="569"/>
      <c r="G115" s="569"/>
      <c r="H115" s="35">
        <f>SUM(H109:H114)</f>
        <v>0.1603</v>
      </c>
      <c r="I115" s="32">
        <f>TRUNC(SUM(I109:I114),2)</f>
        <v>526.67999999999995</v>
      </c>
      <c r="J115" s="32">
        <f>TRUNC(SUM(J109:J114),2)</f>
        <v>621.33000000000004</v>
      </c>
      <c r="K115" s="32">
        <f>TRUNC(SUM(K109:K114),2)</f>
        <v>621.76</v>
      </c>
      <c r="L115" s="32">
        <f>TRUNC(SUM(L109:L114),2)</f>
        <v>665.14</v>
      </c>
      <c r="M115" s="32">
        <f>TRUNC(SUM(M109:M114),2)</f>
        <v>665.5</v>
      </c>
      <c r="N115" s="32">
        <f t="shared" ref="N115:O115" si="88">TRUNC(SUM(N109:N114),2)</f>
        <v>727.1</v>
      </c>
      <c r="O115" s="32">
        <f t="shared" si="88"/>
        <v>727.48</v>
      </c>
      <c r="P115" s="32">
        <f t="shared" ref="P115:Q115" si="89">TRUNC(SUM(P109:P114),2)</f>
        <v>784.42</v>
      </c>
      <c r="Q115" s="32">
        <f t="shared" si="89"/>
        <v>784.79</v>
      </c>
      <c r="R115" s="32">
        <f t="shared" ref="R115" si="90">TRUNC(SUM(R109:R114),2)</f>
        <v>773.91</v>
      </c>
    </row>
    <row r="116" spans="1:18" x14ac:dyDescent="0.2">
      <c r="A116" s="6"/>
      <c r="B116" s="572"/>
      <c r="C116" s="572"/>
      <c r="D116" s="572"/>
      <c r="E116" s="572"/>
      <c r="F116" s="572"/>
      <c r="G116" s="572"/>
      <c r="H116" s="572"/>
      <c r="I116" s="572"/>
    </row>
    <row r="117" spans="1:18" x14ac:dyDescent="0.2">
      <c r="A117" s="11" t="s">
        <v>45</v>
      </c>
      <c r="B117" s="573" t="s">
        <v>46</v>
      </c>
      <c r="C117" s="573"/>
      <c r="D117" s="573"/>
      <c r="E117" s="573"/>
      <c r="F117" s="573"/>
      <c r="G117" s="573"/>
      <c r="H117" s="12">
        <f>TRUNC(H112+H113+H114,4)</f>
        <v>7.46E-2</v>
      </c>
      <c r="I117" s="13"/>
      <c r="J117" s="13"/>
      <c r="K117" s="13"/>
      <c r="L117" s="13"/>
      <c r="M117" s="13"/>
      <c r="N117" s="13"/>
      <c r="O117" s="13"/>
      <c r="P117" s="13"/>
      <c r="Q117" s="13"/>
      <c r="R117" s="13"/>
    </row>
    <row r="118" spans="1:18" x14ac:dyDescent="0.2">
      <c r="A118" s="14"/>
      <c r="B118" s="574">
        <v>100</v>
      </c>
      <c r="C118" s="574"/>
      <c r="D118" s="574"/>
      <c r="E118" s="574"/>
      <c r="F118" s="574"/>
      <c r="G118" s="574"/>
      <c r="H118" s="15"/>
      <c r="I118" s="16"/>
      <c r="J118" s="16"/>
      <c r="K118" s="16"/>
      <c r="L118" s="16"/>
      <c r="M118" s="16"/>
      <c r="N118" s="16"/>
      <c r="O118" s="16"/>
      <c r="P118" s="16"/>
      <c r="Q118" s="16"/>
      <c r="R118" s="16"/>
    </row>
    <row r="119" spans="1:18" x14ac:dyDescent="0.2">
      <c r="A119" s="17"/>
      <c r="B119" s="58"/>
      <c r="C119" s="58"/>
      <c r="D119" s="58"/>
      <c r="E119" s="58"/>
      <c r="F119" s="58"/>
      <c r="G119" s="58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4" t="s">
        <v>47</v>
      </c>
      <c r="B120" s="574" t="s">
        <v>109</v>
      </c>
      <c r="C120" s="574"/>
      <c r="D120" s="574"/>
      <c r="E120" s="574"/>
      <c r="F120" s="574"/>
      <c r="G120" s="574"/>
      <c r="H120" s="15"/>
      <c r="I120" s="16">
        <f>TRUNC(I133+I109+I110,2)</f>
        <v>3272.04</v>
      </c>
      <c r="J120" s="16">
        <f>TRUNC(J133+J109+J110,2)</f>
        <v>3860.08</v>
      </c>
      <c r="K120" s="16">
        <f>TRUNC(K133+K109+K110,2)</f>
        <v>3862.75</v>
      </c>
      <c r="L120" s="16">
        <f>TRUNC(L133+L109+L110,2)</f>
        <v>4132.25</v>
      </c>
      <c r="M120" s="16">
        <f>TRUNC(M133+M109+M110,2)</f>
        <v>4134.46</v>
      </c>
      <c r="N120" s="16">
        <f t="shared" ref="N120:O120" si="91">TRUNC(N133+N109+N110,2)</f>
        <v>4517.2</v>
      </c>
      <c r="O120" s="16">
        <f t="shared" si="91"/>
        <v>4519.54</v>
      </c>
      <c r="P120" s="16">
        <f t="shared" ref="P120:Q120" si="92">TRUNC(P133+P109+P110,2)</f>
        <v>4873.16</v>
      </c>
      <c r="Q120" s="16">
        <f t="shared" si="92"/>
        <v>4875.54</v>
      </c>
      <c r="R120" s="16">
        <f t="shared" ref="R120" si="93">TRUNC(R133+R109+R110,2)</f>
        <v>4807.96</v>
      </c>
    </row>
    <row r="121" spans="1:18" x14ac:dyDescent="0.2">
      <c r="A121" s="14"/>
      <c r="B121" s="58"/>
      <c r="C121" s="58"/>
      <c r="D121" s="58"/>
      <c r="E121" s="58"/>
      <c r="F121" s="58"/>
      <c r="G121" s="58"/>
      <c r="H121" s="15"/>
      <c r="I121" s="16"/>
      <c r="J121" s="16"/>
      <c r="K121" s="16"/>
      <c r="L121" s="16"/>
      <c r="M121" s="16"/>
      <c r="N121" s="16"/>
      <c r="O121" s="16"/>
      <c r="P121" s="16"/>
      <c r="Q121" s="16"/>
      <c r="R121" s="16"/>
    </row>
    <row r="122" spans="1:18" x14ac:dyDescent="0.2">
      <c r="A122" s="14" t="s">
        <v>48</v>
      </c>
      <c r="B122" s="574" t="s">
        <v>49</v>
      </c>
      <c r="C122" s="574"/>
      <c r="D122" s="574"/>
      <c r="E122" s="574"/>
      <c r="F122" s="574"/>
      <c r="G122" s="574"/>
      <c r="H122" s="15"/>
      <c r="I122" s="16">
        <f>I120/(1-H117)</f>
        <v>3535.81</v>
      </c>
      <c r="J122" s="16">
        <f>J120/(1-H117)</f>
        <v>4171.26</v>
      </c>
      <c r="K122" s="16">
        <f t="shared" ref="K122:R122" si="94">K120/(1-$H$117)</f>
        <v>4174.1400000000003</v>
      </c>
      <c r="L122" s="16">
        <f t="shared" si="94"/>
        <v>4465.37</v>
      </c>
      <c r="M122" s="16">
        <f t="shared" si="94"/>
        <v>4467.75</v>
      </c>
      <c r="N122" s="16">
        <f t="shared" si="94"/>
        <v>4881.3500000000004</v>
      </c>
      <c r="O122" s="16">
        <f t="shared" si="94"/>
        <v>4883.88</v>
      </c>
      <c r="P122" s="16">
        <f t="shared" ref="P122:Q122" si="95">P120/(1-$H$117)</f>
        <v>5266</v>
      </c>
      <c r="Q122" s="16">
        <f t="shared" si="95"/>
        <v>5268.58</v>
      </c>
      <c r="R122" s="16">
        <f t="shared" si="94"/>
        <v>5195.55</v>
      </c>
    </row>
    <row r="123" spans="1:18" x14ac:dyDescent="0.2">
      <c r="A123" s="14"/>
      <c r="B123" s="58"/>
      <c r="C123" s="58"/>
      <c r="D123" s="58"/>
      <c r="E123" s="58"/>
      <c r="F123" s="58"/>
      <c r="G123" s="58"/>
      <c r="H123" s="15"/>
      <c r="I123" s="16"/>
      <c r="J123" s="16"/>
      <c r="K123" s="16"/>
      <c r="L123" s="16"/>
      <c r="M123" s="16"/>
      <c r="N123" s="16"/>
      <c r="O123" s="16"/>
      <c r="P123" s="16"/>
      <c r="Q123" s="16"/>
      <c r="R123" s="16"/>
    </row>
    <row r="124" spans="1:18" x14ac:dyDescent="0.2">
      <c r="A124" s="18"/>
      <c r="B124" s="570" t="s">
        <v>50</v>
      </c>
      <c r="C124" s="570"/>
      <c r="D124" s="570"/>
      <c r="E124" s="570"/>
      <c r="F124" s="570"/>
      <c r="G124" s="570"/>
      <c r="H124" s="19"/>
      <c r="I124" s="20">
        <f>TRUNC(I122-I120,2)</f>
        <v>263.77</v>
      </c>
      <c r="J124" s="20">
        <f>TRUNC(J122-J120,2)</f>
        <v>311.18</v>
      </c>
      <c r="K124" s="20">
        <f>TRUNC(K122-K120,2)</f>
        <v>311.39</v>
      </c>
      <c r="L124" s="20">
        <f>TRUNC(L122-L120,2)</f>
        <v>333.12</v>
      </c>
      <c r="M124" s="20">
        <f>TRUNC(M122-M120,2)</f>
        <v>333.29</v>
      </c>
      <c r="N124" s="20">
        <f t="shared" ref="N124:O124" si="96">TRUNC(N122-N120,2)</f>
        <v>364.15</v>
      </c>
      <c r="O124" s="20">
        <f t="shared" si="96"/>
        <v>364.34</v>
      </c>
      <c r="P124" s="20">
        <f t="shared" ref="P124:Q124" si="97">TRUNC(P122-P120,2)</f>
        <v>392.84</v>
      </c>
      <c r="Q124" s="20">
        <f t="shared" si="97"/>
        <v>393.04</v>
      </c>
      <c r="R124" s="20">
        <f t="shared" ref="R124" si="98">TRUNC(R122-R120,2)</f>
        <v>387.59</v>
      </c>
    </row>
    <row r="125" spans="1:18" x14ac:dyDescent="0.2">
      <c r="A125" s="6"/>
      <c r="B125" s="6"/>
      <c r="C125" s="6"/>
      <c r="D125" s="6"/>
      <c r="E125" s="6"/>
      <c r="F125" s="6"/>
      <c r="G125" s="6"/>
      <c r="H125" s="6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x14ac:dyDescent="0.2">
      <c r="A126" s="571" t="s">
        <v>110</v>
      </c>
      <c r="B126" s="571"/>
      <c r="C126" s="571"/>
      <c r="D126" s="571"/>
      <c r="E126" s="571"/>
      <c r="F126" s="571"/>
      <c r="G126" s="571"/>
      <c r="H126" s="571"/>
      <c r="I126" s="571"/>
    </row>
    <row r="127" spans="1:18" x14ac:dyDescent="0.2">
      <c r="A127" s="569" t="s">
        <v>28</v>
      </c>
      <c r="B127" s="569"/>
      <c r="C127" s="569"/>
      <c r="D127" s="569"/>
      <c r="E127" s="569"/>
      <c r="F127" s="569"/>
      <c r="G127" s="569"/>
      <c r="H127" s="569"/>
      <c r="I127" s="22" t="s">
        <v>1</v>
      </c>
      <c r="J127" s="22" t="s">
        <v>1</v>
      </c>
      <c r="K127" s="22" t="s">
        <v>1</v>
      </c>
      <c r="L127" s="22" t="s">
        <v>1</v>
      </c>
      <c r="M127" s="22" t="s">
        <v>1</v>
      </c>
      <c r="N127" s="22" t="s">
        <v>1</v>
      </c>
      <c r="O127" s="22" t="s">
        <v>1</v>
      </c>
      <c r="P127" s="22" t="s">
        <v>1</v>
      </c>
      <c r="Q127" s="22" t="s">
        <v>1</v>
      </c>
      <c r="R127" s="22" t="s">
        <v>1</v>
      </c>
    </row>
    <row r="128" spans="1:18" x14ac:dyDescent="0.2">
      <c r="A128" s="24" t="s">
        <v>10</v>
      </c>
      <c r="B128" s="568" t="str">
        <f>A23</f>
        <v>MÓDULO 1 - COMPOSIÇÃO DA REMUNERAÇÃO</v>
      </c>
      <c r="C128" s="568"/>
      <c r="D128" s="568"/>
      <c r="E128" s="568"/>
      <c r="F128" s="568"/>
      <c r="G128" s="568"/>
      <c r="H128" s="568"/>
      <c r="I128" s="28">
        <f>I32</f>
        <v>1400.81</v>
      </c>
      <c r="J128" s="28">
        <f>J32</f>
        <v>1650.42</v>
      </c>
      <c r="K128" s="28">
        <f>K32</f>
        <v>1650.42</v>
      </c>
      <c r="L128" s="28">
        <f>L32</f>
        <v>1765.45</v>
      </c>
      <c r="M128" s="28">
        <f>M32</f>
        <v>1765.45</v>
      </c>
      <c r="N128" s="28">
        <f t="shared" ref="N128:O128" si="99">N32</f>
        <v>1894.16</v>
      </c>
      <c r="O128" s="28">
        <f t="shared" si="99"/>
        <v>1894.16</v>
      </c>
      <c r="P128" s="28">
        <f t="shared" ref="P128:Q128" si="100">P32</f>
        <v>2007.82</v>
      </c>
      <c r="Q128" s="28">
        <f t="shared" si="100"/>
        <v>2007.82</v>
      </c>
      <c r="R128" s="28">
        <f t="shared" ref="R128" si="101">R32</f>
        <v>2007.82</v>
      </c>
    </row>
    <row r="129" spans="1:18" x14ac:dyDescent="0.2">
      <c r="A129" s="24" t="s">
        <v>11</v>
      </c>
      <c r="B129" s="568" t="str">
        <f>A34</f>
        <v>MÓDULO 2 – ENCARGOS E BENEFÍCIOS ANUAIS, MENSAIS E DIÁRIOS</v>
      </c>
      <c r="C129" s="568"/>
      <c r="D129" s="568"/>
      <c r="E129" s="568"/>
      <c r="F129" s="568"/>
      <c r="G129" s="568"/>
      <c r="H129" s="568"/>
      <c r="I129" s="31">
        <f>I67</f>
        <v>1501.41</v>
      </c>
      <c r="J129" s="158">
        <f>J67</f>
        <v>1781.13</v>
      </c>
      <c r="K129" s="158">
        <f>K67</f>
        <v>1781.13</v>
      </c>
      <c r="L129" s="158">
        <f>L67</f>
        <v>1908.65</v>
      </c>
      <c r="M129" s="31">
        <f>M67</f>
        <v>1908.65</v>
      </c>
      <c r="N129" s="31">
        <f t="shared" ref="N129:O129" si="102">N67</f>
        <v>2126.02</v>
      </c>
      <c r="O129" s="31">
        <f t="shared" si="102"/>
        <v>2126.02</v>
      </c>
      <c r="P129" s="31">
        <f t="shared" ref="P129:Q129" si="103">P67</f>
        <v>2332.39</v>
      </c>
      <c r="Q129" s="31">
        <f t="shared" si="103"/>
        <v>2332.39</v>
      </c>
      <c r="R129" s="31">
        <f t="shared" ref="R129" si="104">R67</f>
        <v>2332.39</v>
      </c>
    </row>
    <row r="130" spans="1:18" x14ac:dyDescent="0.2">
      <c r="A130" s="24" t="s">
        <v>12</v>
      </c>
      <c r="B130" s="568" t="str">
        <f>A69</f>
        <v>MÓDULO 3 – PROVISÃO PARA RESCISÃO</v>
      </c>
      <c r="C130" s="568"/>
      <c r="D130" s="568"/>
      <c r="E130" s="568"/>
      <c r="F130" s="568"/>
      <c r="G130" s="568"/>
      <c r="H130" s="568"/>
      <c r="I130" s="31">
        <f>I77</f>
        <v>49.59</v>
      </c>
      <c r="J130" s="31">
        <f>J77</f>
        <v>58.42</v>
      </c>
      <c r="K130" s="31">
        <f>K77</f>
        <v>58.42</v>
      </c>
      <c r="L130" s="31">
        <f>L77</f>
        <v>62.51</v>
      </c>
      <c r="M130" s="31">
        <f>M77</f>
        <v>62.51</v>
      </c>
      <c r="N130" s="31">
        <f t="shared" ref="N130:O130" si="105">N77</f>
        <v>67.06</v>
      </c>
      <c r="O130" s="31">
        <f t="shared" si="105"/>
        <v>67.06</v>
      </c>
      <c r="P130" s="31">
        <f t="shared" ref="P130:Q130" si="106">P77</f>
        <v>71.06</v>
      </c>
      <c r="Q130" s="31">
        <f t="shared" si="106"/>
        <v>71.06</v>
      </c>
      <c r="R130" s="31">
        <f t="shared" ref="R130" si="107">R77</f>
        <v>8.91</v>
      </c>
    </row>
    <row r="131" spans="1:18" x14ac:dyDescent="0.2">
      <c r="A131" s="25" t="s">
        <v>13</v>
      </c>
      <c r="B131" s="568" t="str">
        <f>A79</f>
        <v>MÓDULO 4 – CUSTO DE REPOSIÇÃO DO PROFISSIONAL AUSENTE</v>
      </c>
      <c r="C131" s="568"/>
      <c r="D131" s="568"/>
      <c r="E131" s="568"/>
      <c r="F131" s="568"/>
      <c r="G131" s="568"/>
      <c r="H131" s="568"/>
      <c r="I131" s="31">
        <f>I97</f>
        <v>14.71</v>
      </c>
      <c r="J131" s="31">
        <f>J97</f>
        <v>17.34</v>
      </c>
      <c r="K131" s="31">
        <f>K97</f>
        <v>17.34</v>
      </c>
      <c r="L131" s="31">
        <f>L97</f>
        <v>18.54</v>
      </c>
      <c r="M131" s="31">
        <f>M97</f>
        <v>18.54</v>
      </c>
      <c r="N131" s="31">
        <f t="shared" ref="N131:O131" si="108">N97</f>
        <v>19.899999999999999</v>
      </c>
      <c r="O131" s="31">
        <f t="shared" si="108"/>
        <v>19.899999999999999</v>
      </c>
      <c r="P131" s="31">
        <f t="shared" ref="P131:Q131" si="109">P97</f>
        <v>21.07</v>
      </c>
      <c r="Q131" s="31">
        <f t="shared" si="109"/>
        <v>21.07</v>
      </c>
      <c r="R131" s="31">
        <f t="shared" ref="R131" si="110">R97</f>
        <v>21.07</v>
      </c>
    </row>
    <row r="132" spans="1:18" x14ac:dyDescent="0.2">
      <c r="A132" s="25" t="s">
        <v>14</v>
      </c>
      <c r="B132" s="568" t="str">
        <f>A99</f>
        <v>MÓDULO 5 – INSUMOS DIVERSOS</v>
      </c>
      <c r="C132" s="568"/>
      <c r="D132" s="568"/>
      <c r="E132" s="568"/>
      <c r="F132" s="568"/>
      <c r="G132" s="568"/>
      <c r="H132" s="568"/>
      <c r="I132" s="31">
        <f>I105</f>
        <v>42.6</v>
      </c>
      <c r="J132" s="31">
        <f>J105</f>
        <v>42.6</v>
      </c>
      <c r="K132" s="31">
        <f>K105</f>
        <v>45.06</v>
      </c>
      <c r="L132" s="31">
        <f>L105</f>
        <v>45.06</v>
      </c>
      <c r="M132" s="31">
        <f>M105</f>
        <v>47.09</v>
      </c>
      <c r="N132" s="31">
        <f t="shared" ref="N132:O132" si="111">N105</f>
        <v>47.09</v>
      </c>
      <c r="O132" s="31">
        <f t="shared" si="111"/>
        <v>49.24</v>
      </c>
      <c r="P132" s="31">
        <f t="shared" ref="P132:Q132" si="112">P105</f>
        <v>49.24</v>
      </c>
      <c r="Q132" s="31">
        <f t="shared" si="112"/>
        <v>51.43</v>
      </c>
      <c r="R132" s="31">
        <f t="shared" ref="R132" si="113">R105</f>
        <v>51.43</v>
      </c>
    </row>
    <row r="133" spans="1:18" x14ac:dyDescent="0.2">
      <c r="A133" s="22"/>
      <c r="B133" s="569" t="s">
        <v>111</v>
      </c>
      <c r="C133" s="569"/>
      <c r="D133" s="569"/>
      <c r="E133" s="569"/>
      <c r="F133" s="569"/>
      <c r="G133" s="569"/>
      <c r="H133" s="569"/>
      <c r="I133" s="32">
        <f>TRUNC(SUM(I128:I132),2)</f>
        <v>3009.12</v>
      </c>
      <c r="J133" s="32">
        <f>TRUNC(SUM(J128:J132),2)</f>
        <v>3549.91</v>
      </c>
      <c r="K133" s="32">
        <f>TRUNC(SUM(K128:K132),2)</f>
        <v>3552.37</v>
      </c>
      <c r="L133" s="32">
        <f>TRUNC(SUM(L128:L132),2)</f>
        <v>3800.21</v>
      </c>
      <c r="M133" s="32">
        <f>TRUNC(SUM(M128:M132),2)</f>
        <v>3802.24</v>
      </c>
      <c r="N133" s="32">
        <f t="shared" ref="N133:O133" si="114">TRUNC(SUM(N128:N132),2)</f>
        <v>4154.2299999999996</v>
      </c>
      <c r="O133" s="32">
        <f t="shared" si="114"/>
        <v>4156.38</v>
      </c>
      <c r="P133" s="32">
        <f t="shared" ref="P133:Q133" si="115">TRUNC(SUM(P128:P132),2)</f>
        <v>4481.58</v>
      </c>
      <c r="Q133" s="32">
        <f t="shared" si="115"/>
        <v>4483.7700000000004</v>
      </c>
      <c r="R133" s="32">
        <f t="shared" ref="R133" si="116">TRUNC(SUM(R128:R132),2)</f>
        <v>4421.62</v>
      </c>
    </row>
    <row r="134" spans="1:18" x14ac:dyDescent="0.2">
      <c r="A134" s="25" t="s">
        <v>15</v>
      </c>
      <c r="B134" s="568" t="str">
        <f>A107</f>
        <v>MÓDULO 6 – CUSTOS INDIRETOS, TRIBUTOS E LUCRO</v>
      </c>
      <c r="C134" s="568"/>
      <c r="D134" s="568"/>
      <c r="E134" s="568"/>
      <c r="F134" s="568"/>
      <c r="G134" s="568"/>
      <c r="H134" s="568"/>
      <c r="I134" s="28">
        <f>I115</f>
        <v>526.67999999999995</v>
      </c>
      <c r="J134" s="28">
        <f>J115</f>
        <v>621.33000000000004</v>
      </c>
      <c r="K134" s="28">
        <f>K115</f>
        <v>621.76</v>
      </c>
      <c r="L134" s="28">
        <f>L115</f>
        <v>665.14</v>
      </c>
      <c r="M134" s="28">
        <f>M115</f>
        <v>665.5</v>
      </c>
      <c r="N134" s="28">
        <f t="shared" ref="N134:O134" si="117">N115</f>
        <v>727.1</v>
      </c>
      <c r="O134" s="28">
        <f t="shared" si="117"/>
        <v>727.48</v>
      </c>
      <c r="P134" s="28">
        <f t="shared" ref="P134:Q134" si="118">P115</f>
        <v>784.42</v>
      </c>
      <c r="Q134" s="28">
        <f t="shared" si="118"/>
        <v>784.79</v>
      </c>
      <c r="R134" s="28">
        <f t="shared" ref="R134" si="119">R115</f>
        <v>773.91</v>
      </c>
    </row>
    <row r="135" spans="1:18" x14ac:dyDescent="0.2">
      <c r="A135" s="569" t="s">
        <v>112</v>
      </c>
      <c r="B135" s="569"/>
      <c r="C135" s="569"/>
      <c r="D135" s="569"/>
      <c r="E135" s="569"/>
      <c r="F135" s="569"/>
      <c r="G135" s="569"/>
      <c r="H135" s="569"/>
      <c r="I135" s="32">
        <f t="shared" ref="I135:N135" si="120">TRUNC(SUM(I133:I134),2)</f>
        <v>3535.8</v>
      </c>
      <c r="J135" s="32">
        <f t="shared" si="120"/>
        <v>4171.24</v>
      </c>
      <c r="K135" s="32">
        <f t="shared" si="120"/>
        <v>4174.13</v>
      </c>
      <c r="L135" s="32">
        <f t="shared" si="120"/>
        <v>4465.3500000000004</v>
      </c>
      <c r="M135" s="32">
        <f t="shared" si="120"/>
        <v>4467.74</v>
      </c>
      <c r="N135" s="32">
        <f t="shared" si="120"/>
        <v>4881.33</v>
      </c>
      <c r="O135" s="32">
        <f t="shared" ref="O135:R135" si="121">TRUNC(SUM(O133:O134),2)</f>
        <v>4883.8599999999997</v>
      </c>
      <c r="P135" s="32">
        <f t="shared" si="121"/>
        <v>5266</v>
      </c>
      <c r="Q135" s="32">
        <f t="shared" ref="Q135" si="122">TRUNC(SUM(Q133:Q134),2)</f>
        <v>5268.56</v>
      </c>
      <c r="R135" s="32">
        <f t="shared" si="121"/>
        <v>5195.53</v>
      </c>
    </row>
    <row r="136" spans="1:18" x14ac:dyDescent="0.2">
      <c r="A136" s="21"/>
      <c r="J136">
        <v>4175.8599999999997</v>
      </c>
      <c r="K136">
        <v>4178.75</v>
      </c>
      <c r="L136" s="153">
        <v>4465.3500000000004</v>
      </c>
      <c r="M136" s="303">
        <v>4467.74</v>
      </c>
      <c r="N136" s="153">
        <v>4881.33</v>
      </c>
      <c r="O136" s="303"/>
      <c r="P136" s="153">
        <v>4881.33</v>
      </c>
      <c r="Q136" s="303"/>
      <c r="R136" s="303"/>
    </row>
    <row r="137" spans="1:18" x14ac:dyDescent="0.2">
      <c r="A137" s="21"/>
      <c r="J137" s="21">
        <f>J135-J136</f>
        <v>-4.62</v>
      </c>
      <c r="K137" s="21">
        <f>K135-K136</f>
        <v>-4.62</v>
      </c>
      <c r="L137" s="21">
        <f>L135-L136</f>
        <v>0</v>
      </c>
      <c r="M137" s="21">
        <f>M135-M136</f>
        <v>0</v>
      </c>
      <c r="N137" s="21">
        <f t="shared" ref="N137:O137" si="123">N135-N136</f>
        <v>0</v>
      </c>
      <c r="O137" s="21">
        <f t="shared" si="123"/>
        <v>4883.8599999999997</v>
      </c>
      <c r="P137" s="21">
        <f t="shared" ref="P137:Q137" si="124">P135-P136</f>
        <v>384.67</v>
      </c>
      <c r="Q137" s="21">
        <f t="shared" si="124"/>
        <v>5268.56</v>
      </c>
      <c r="R137" s="21">
        <f t="shared" ref="R137" si="125">R135-R136</f>
        <v>5195.53</v>
      </c>
    </row>
  </sheetData>
  <mergeCells count="132"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55:G55"/>
    <mergeCell ref="B56:G56"/>
    <mergeCell ref="B57:G57"/>
    <mergeCell ref="B58:G58"/>
    <mergeCell ref="B59:G59"/>
    <mergeCell ref="A60:H60"/>
    <mergeCell ref="B49:G49"/>
    <mergeCell ref="A50:G50"/>
    <mergeCell ref="A51:I51"/>
    <mergeCell ref="A52:G52"/>
    <mergeCell ref="B53:G53"/>
    <mergeCell ref="B54:G54"/>
    <mergeCell ref="A67:H67"/>
    <mergeCell ref="A68:I68"/>
    <mergeCell ref="A69:I69"/>
    <mergeCell ref="B70:G70"/>
    <mergeCell ref="B71:G71"/>
    <mergeCell ref="B72:G72"/>
    <mergeCell ref="A61:I61"/>
    <mergeCell ref="A62:I62"/>
    <mergeCell ref="A63:H63"/>
    <mergeCell ref="B64:H64"/>
    <mergeCell ref="B65:H65"/>
    <mergeCell ref="B66:H66"/>
    <mergeCell ref="A79:I79"/>
    <mergeCell ref="A80:G80"/>
    <mergeCell ref="B81:G81"/>
    <mergeCell ref="B82:G82"/>
    <mergeCell ref="B83:G83"/>
    <mergeCell ref="B84:G84"/>
    <mergeCell ref="B73:G73"/>
    <mergeCell ref="B74:G74"/>
    <mergeCell ref="B75:G75"/>
    <mergeCell ref="B76:G76"/>
    <mergeCell ref="A77:G77"/>
    <mergeCell ref="A78:I78"/>
    <mergeCell ref="A91:G91"/>
    <mergeCell ref="A92:I92"/>
    <mergeCell ref="A93:I93"/>
    <mergeCell ref="A94:H94"/>
    <mergeCell ref="B95:H95"/>
    <mergeCell ref="B96:H96"/>
    <mergeCell ref="B85:G85"/>
    <mergeCell ref="B86:G86"/>
    <mergeCell ref="A87:G87"/>
    <mergeCell ref="A88:I88"/>
    <mergeCell ref="A89:G89"/>
    <mergeCell ref="B90:G90"/>
    <mergeCell ref="B103:G103"/>
    <mergeCell ref="B104:G104"/>
    <mergeCell ref="A105:G105"/>
    <mergeCell ref="A106:I106"/>
    <mergeCell ref="A107:I107"/>
    <mergeCell ref="B108:G108"/>
    <mergeCell ref="A97:H97"/>
    <mergeCell ref="A98:I98"/>
    <mergeCell ref="A99:I99"/>
    <mergeCell ref="B100:G100"/>
    <mergeCell ref="B101:G101"/>
    <mergeCell ref="B102:G102"/>
    <mergeCell ref="A115:G115"/>
    <mergeCell ref="B116:I116"/>
    <mergeCell ref="B117:G117"/>
    <mergeCell ref="B118:G118"/>
    <mergeCell ref="B120:G120"/>
    <mergeCell ref="B122:G122"/>
    <mergeCell ref="B109:G109"/>
    <mergeCell ref="B110:G110"/>
    <mergeCell ref="B111:G111"/>
    <mergeCell ref="B112:G112"/>
    <mergeCell ref="B113:G113"/>
    <mergeCell ref="B114:G114"/>
    <mergeCell ref="B131:H131"/>
    <mergeCell ref="B132:H132"/>
    <mergeCell ref="B133:H133"/>
    <mergeCell ref="B134:H134"/>
    <mergeCell ref="A135:H135"/>
    <mergeCell ref="B124:G124"/>
    <mergeCell ref="A126:I126"/>
    <mergeCell ref="A127:H127"/>
    <mergeCell ref="B128:H128"/>
    <mergeCell ref="B129:H129"/>
    <mergeCell ref="B130:H130"/>
  </mergeCells>
  <printOptions horizontalCentered="1"/>
  <pageMargins left="0.51181102362204722" right="0.51181102362204722" top="1.1811023622047245" bottom="0.98425196850393704" header="0.31496062992125984" footer="0.31496062992125984"/>
  <pageSetup paperSize="9" scale="79" firstPageNumber="0" fitToHeight="2" orientation="portrait" r:id="rId1"/>
  <headerFooter>
    <oddHeader>&amp;C&amp;G</oddHeader>
  </headerFooter>
  <rowBreaks count="1" manualBreakCount="1">
    <brk id="110" max="8" man="1"/>
  </rowBreaks>
  <legacyDrawing r:id="rId2"/>
  <legacyDrawingHF r:id="rId3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R137"/>
  <sheetViews>
    <sheetView topLeftCell="A85" zoomScale="80" zoomScaleNormal="80" zoomScaleSheetLayoutView="118" workbookViewId="0">
      <selection activeCell="P110" sqref="P110:R110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9" width="16" bestFit="1" customWidth="1"/>
    <col min="10" max="12" width="19.28515625" bestFit="1" customWidth="1"/>
    <col min="13" max="13" width="21.42578125" customWidth="1"/>
    <col min="14" max="14" width="22.28515625" customWidth="1"/>
    <col min="15" max="18" width="21.42578125" customWidth="1"/>
  </cols>
  <sheetData>
    <row r="1" spans="1:18" x14ac:dyDescent="0.2">
      <c r="A1" s="604" t="s">
        <v>221</v>
      </c>
      <c r="B1" s="604"/>
      <c r="C1" s="604"/>
      <c r="D1" s="604"/>
      <c r="E1" s="604"/>
      <c r="F1" s="604"/>
      <c r="G1" s="604"/>
      <c r="H1" s="604"/>
      <c r="I1" s="604"/>
    </row>
    <row r="2" spans="1:18" x14ac:dyDescent="0.2">
      <c r="A2" s="604" t="s">
        <v>228</v>
      </c>
      <c r="B2" s="604"/>
      <c r="C2" s="604"/>
      <c r="D2" s="604"/>
      <c r="E2" s="604"/>
      <c r="F2" s="604"/>
      <c r="G2" s="604"/>
      <c r="H2" s="604"/>
      <c r="I2" s="604"/>
    </row>
    <row r="3" spans="1:18" x14ac:dyDescent="0.2">
      <c r="A3" s="605" t="s">
        <v>115</v>
      </c>
      <c r="B3" s="605"/>
      <c r="C3" s="605"/>
      <c r="D3" s="606" t="str">
        <f>'Anexo II - PE 0621.2022'!C23</f>
        <v>Zelador</v>
      </c>
      <c r="E3" s="606"/>
      <c r="F3" s="606"/>
      <c r="G3" s="606"/>
      <c r="H3" s="606"/>
      <c r="I3" s="606"/>
    </row>
    <row r="4" spans="1:18" x14ac:dyDescent="0.2">
      <c r="A4" s="607" t="e">
        <f>#REF!</f>
        <v>#REF!</v>
      </c>
      <c r="B4" s="607"/>
      <c r="C4" s="607"/>
      <c r="D4" s="607"/>
      <c r="E4" s="607"/>
      <c r="F4" s="607"/>
      <c r="G4" s="607"/>
      <c r="H4" s="607"/>
      <c r="I4" s="607"/>
      <c r="J4" s="6"/>
      <c r="K4" s="6">
        <v>1.0577432</v>
      </c>
      <c r="L4" s="6"/>
      <c r="M4" s="6">
        <v>1.0450664000000001</v>
      </c>
      <c r="N4" s="6" t="s">
        <v>424</v>
      </c>
      <c r="O4" s="6">
        <v>1.0455987</v>
      </c>
      <c r="P4" s="6"/>
      <c r="Q4" s="433">
        <v>1.0444135000000001</v>
      </c>
      <c r="R4" s="6">
        <v>1</v>
      </c>
    </row>
    <row r="5" spans="1:18" ht="25.5" x14ac:dyDescent="0.2">
      <c r="A5" s="600" t="s">
        <v>31</v>
      </c>
      <c r="B5" s="600"/>
      <c r="C5" s="600"/>
      <c r="D5" s="600"/>
      <c r="E5" s="600"/>
      <c r="F5" s="600"/>
      <c r="G5" s="600"/>
      <c r="H5" s="600"/>
      <c r="I5" s="600"/>
      <c r="J5" s="164" t="s">
        <v>316</v>
      </c>
      <c r="K5" s="164" t="s">
        <v>317</v>
      </c>
      <c r="L5" s="301" t="s">
        <v>382</v>
      </c>
      <c r="M5" s="301" t="s">
        <v>387</v>
      </c>
      <c r="N5" s="335" t="s">
        <v>421</v>
      </c>
      <c r="O5" s="335" t="s">
        <v>422</v>
      </c>
      <c r="P5" s="432" t="s">
        <v>458</v>
      </c>
      <c r="Q5" s="432" t="s">
        <v>459</v>
      </c>
      <c r="R5" s="432" t="s">
        <v>452</v>
      </c>
    </row>
    <row r="6" spans="1:18" x14ac:dyDescent="0.2">
      <c r="A6" s="24" t="s">
        <v>10</v>
      </c>
      <c r="B6" s="568" t="s">
        <v>32</v>
      </c>
      <c r="C6" s="568"/>
      <c r="D6" s="568"/>
      <c r="E6" s="568"/>
      <c r="F6" s="568"/>
      <c r="G6" s="568"/>
      <c r="H6" s="568"/>
      <c r="I6" s="27">
        <v>44249</v>
      </c>
      <c r="J6" s="154">
        <v>44927</v>
      </c>
      <c r="K6" s="154"/>
      <c r="L6" s="154">
        <v>45292</v>
      </c>
      <c r="M6" s="154">
        <v>45292</v>
      </c>
      <c r="N6" s="154">
        <v>45658</v>
      </c>
      <c r="O6" s="305">
        <v>45710</v>
      </c>
      <c r="P6" s="305">
        <v>46023</v>
      </c>
      <c r="Q6" s="305">
        <v>46075</v>
      </c>
      <c r="R6" s="305">
        <v>46092</v>
      </c>
    </row>
    <row r="7" spans="1:18" x14ac:dyDescent="0.2">
      <c r="A7" s="24" t="s">
        <v>11</v>
      </c>
      <c r="B7" s="568" t="s">
        <v>33</v>
      </c>
      <c r="C7" s="568"/>
      <c r="D7" s="568"/>
      <c r="E7" s="568"/>
      <c r="F7" s="568"/>
      <c r="G7" s="568"/>
      <c r="H7" s="568"/>
      <c r="I7" s="25" t="s">
        <v>229</v>
      </c>
      <c r="J7" s="155" t="str">
        <f>I7</f>
        <v>Joinville/SC</v>
      </c>
      <c r="K7" s="155" t="str">
        <f>J7</f>
        <v>Joinville/SC</v>
      </c>
      <c r="L7" s="155" t="str">
        <f>K7</f>
        <v>Joinville/SC</v>
      </c>
      <c r="M7" s="155" t="str">
        <f>L7</f>
        <v>Joinville/SC</v>
      </c>
      <c r="N7" s="160" t="str">
        <f t="shared" ref="N7:O7" si="0">M7</f>
        <v>Joinville/SC</v>
      </c>
      <c r="O7" s="160" t="str">
        <f t="shared" si="0"/>
        <v>Joinville/SC</v>
      </c>
      <c r="P7" s="160" t="s">
        <v>229</v>
      </c>
      <c r="Q7" s="160" t="s">
        <v>229</v>
      </c>
      <c r="R7" s="160" t="str">
        <f>O7</f>
        <v>Joinville/SC</v>
      </c>
    </row>
    <row r="8" spans="1:18" x14ac:dyDescent="0.2">
      <c r="A8" s="24" t="s">
        <v>12</v>
      </c>
      <c r="B8" s="575" t="s">
        <v>51</v>
      </c>
      <c r="C8" s="575"/>
      <c r="D8" s="575"/>
      <c r="E8" s="575"/>
      <c r="F8" s="575"/>
      <c r="G8" s="575"/>
      <c r="H8" s="575"/>
      <c r="I8" s="25" t="s">
        <v>117</v>
      </c>
      <c r="J8" s="155" t="s">
        <v>117</v>
      </c>
      <c r="K8" s="155" t="s">
        <v>117</v>
      </c>
      <c r="L8" s="155" t="s">
        <v>117</v>
      </c>
      <c r="M8" s="155" t="s">
        <v>117</v>
      </c>
      <c r="N8" s="155" t="s">
        <v>117</v>
      </c>
      <c r="O8" s="155" t="s">
        <v>117</v>
      </c>
      <c r="P8" s="155" t="s">
        <v>117</v>
      </c>
      <c r="Q8" s="155" t="s">
        <v>117</v>
      </c>
      <c r="R8" s="155" t="s">
        <v>117</v>
      </c>
    </row>
    <row r="9" spans="1:18" x14ac:dyDescent="0.2">
      <c r="A9" s="24" t="s">
        <v>13</v>
      </c>
      <c r="B9" s="568" t="s">
        <v>34</v>
      </c>
      <c r="C9" s="568"/>
      <c r="D9" s="568"/>
      <c r="E9" s="568"/>
      <c r="F9" s="568"/>
      <c r="G9" s="568"/>
      <c r="H9" s="568"/>
      <c r="I9" s="24">
        <v>12</v>
      </c>
      <c r="J9" s="156">
        <v>12</v>
      </c>
      <c r="K9" s="156">
        <v>12</v>
      </c>
      <c r="L9" s="156">
        <v>12</v>
      </c>
      <c r="M9" s="156">
        <v>12</v>
      </c>
      <c r="N9" s="156">
        <v>12</v>
      </c>
      <c r="O9" s="156">
        <v>12</v>
      </c>
      <c r="P9" s="156">
        <v>12</v>
      </c>
      <c r="Q9" s="156">
        <v>12</v>
      </c>
      <c r="R9" s="156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600" t="s">
        <v>38</v>
      </c>
      <c r="B11" s="600"/>
      <c r="C11" s="600"/>
      <c r="D11" s="600"/>
      <c r="E11" s="600"/>
      <c r="F11" s="600"/>
      <c r="G11" s="600"/>
      <c r="H11" s="600"/>
      <c r="I11" s="600"/>
    </row>
    <row r="12" spans="1:18" x14ac:dyDescent="0.2">
      <c r="A12" s="601" t="s">
        <v>35</v>
      </c>
      <c r="B12" s="601"/>
      <c r="C12" s="601"/>
      <c r="D12" s="601"/>
      <c r="E12" s="601"/>
      <c r="F12" s="601"/>
      <c r="G12" s="37" t="s">
        <v>36</v>
      </c>
      <c r="H12" s="602" t="s">
        <v>37</v>
      </c>
      <c r="I12" s="603"/>
    </row>
    <row r="13" spans="1:18" x14ac:dyDescent="0.2">
      <c r="A13" s="599" t="str">
        <f>'Anexo II - PE 0621.2022'!C23</f>
        <v>Zelador</v>
      </c>
      <c r="B13" s="599"/>
      <c r="C13" s="599"/>
      <c r="D13" s="599"/>
      <c r="E13" s="599"/>
      <c r="F13" s="599"/>
      <c r="G13" s="542" t="s">
        <v>114</v>
      </c>
      <c r="H13" s="542">
        <f>'Anexo II - PE 0621.2022'!T23</f>
        <v>3</v>
      </c>
      <c r="I13" s="542"/>
    </row>
    <row r="14" spans="1:18" x14ac:dyDescent="0.2">
      <c r="A14" s="599" t="str">
        <f>'Anexo II - PE 0621.2022'!H23</f>
        <v>Posto de 08 (oito) horas diurnas, de segunda a sexta</v>
      </c>
      <c r="B14" s="599"/>
      <c r="C14" s="599"/>
      <c r="D14" s="599"/>
      <c r="E14" s="599"/>
      <c r="F14" s="599"/>
      <c r="G14" s="542"/>
      <c r="H14" s="542"/>
      <c r="I14" s="542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  <c r="N15" s="6"/>
    </row>
    <row r="16" spans="1:18" x14ac:dyDescent="0.2">
      <c r="A16" s="600" t="s">
        <v>52</v>
      </c>
      <c r="B16" s="600"/>
      <c r="C16" s="600"/>
      <c r="D16" s="600"/>
      <c r="E16" s="600"/>
      <c r="F16" s="600"/>
      <c r="G16" s="600"/>
      <c r="H16" s="600"/>
      <c r="I16" s="600"/>
    </row>
    <row r="17" spans="1:18" x14ac:dyDescent="0.2">
      <c r="A17" s="61">
        <v>1</v>
      </c>
      <c r="B17" s="597" t="s">
        <v>9</v>
      </c>
      <c r="C17" s="597"/>
      <c r="D17" s="597"/>
      <c r="E17" s="597"/>
      <c r="F17" s="597"/>
      <c r="G17" s="597"/>
      <c r="H17" s="597"/>
      <c r="I17" s="36" t="str">
        <f>A13</f>
        <v>Zelador</v>
      </c>
      <c r="J17" s="36" t="str">
        <f>I17</f>
        <v>Zelador</v>
      </c>
      <c r="K17" s="36" t="str">
        <f>J17</f>
        <v>Zelador</v>
      </c>
      <c r="L17" s="36" t="str">
        <f>K17</f>
        <v>Zelador</v>
      </c>
      <c r="M17" s="36" t="str">
        <f>L17</f>
        <v>Zelador</v>
      </c>
      <c r="N17" s="36" t="str">
        <f t="shared" ref="N17:O17" si="1">M17</f>
        <v>Zelador</v>
      </c>
      <c r="O17" s="36" t="str">
        <f t="shared" si="1"/>
        <v>Zelador</v>
      </c>
      <c r="P17" s="36" t="str">
        <f t="shared" ref="P17" si="2">O17</f>
        <v>Zelador</v>
      </c>
      <c r="Q17" s="36" t="str">
        <f t="shared" ref="Q17" si="3">P17</f>
        <v>Zelador</v>
      </c>
      <c r="R17" s="36" t="str">
        <f>O17</f>
        <v>Zelador</v>
      </c>
    </row>
    <row r="18" spans="1:18" x14ac:dyDescent="0.2">
      <c r="A18" s="24">
        <v>2</v>
      </c>
      <c r="B18" s="575" t="s">
        <v>53</v>
      </c>
      <c r="C18" s="575"/>
      <c r="D18" s="575"/>
      <c r="E18" s="575"/>
      <c r="F18" s="575"/>
      <c r="G18" s="575"/>
      <c r="H18" s="575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68" t="s">
        <v>8</v>
      </c>
      <c r="C19" s="568"/>
      <c r="D19" s="568"/>
      <c r="E19" s="568"/>
      <c r="F19" s="568"/>
      <c r="G19" s="568"/>
      <c r="H19" s="568"/>
      <c r="I19" s="26">
        <v>1379.84</v>
      </c>
      <c r="J19" s="26">
        <v>1625.7</v>
      </c>
      <c r="K19" s="26">
        <v>1625.7</v>
      </c>
      <c r="L19" s="26">
        <v>1739.01</v>
      </c>
      <c r="M19" s="26">
        <f>L19</f>
        <v>1739.01</v>
      </c>
      <c r="N19" s="26">
        <v>1865.78</v>
      </c>
      <c r="O19" s="26">
        <f>N19</f>
        <v>1865.78</v>
      </c>
      <c r="P19" s="26">
        <v>1977.73</v>
      </c>
      <c r="Q19" s="26">
        <v>1977.73</v>
      </c>
      <c r="R19" s="26">
        <v>1977.73</v>
      </c>
    </row>
    <row r="20" spans="1:18" x14ac:dyDescent="0.2">
      <c r="A20" s="61">
        <v>4</v>
      </c>
      <c r="B20" s="597" t="s">
        <v>7</v>
      </c>
      <c r="C20" s="597"/>
      <c r="D20" s="597"/>
      <c r="E20" s="597"/>
      <c r="F20" s="597"/>
      <c r="G20" s="597"/>
      <c r="H20" s="597"/>
      <c r="I20" s="36" t="str">
        <f>I17</f>
        <v>Zelador</v>
      </c>
      <c r="J20" s="36" t="str">
        <f>I20</f>
        <v>Zelador</v>
      </c>
      <c r="K20" s="36" t="str">
        <f>J20</f>
        <v>Zelador</v>
      </c>
      <c r="L20" s="36" t="str">
        <f>K20</f>
        <v>Zelador</v>
      </c>
      <c r="M20" s="36" t="str">
        <f>L20</f>
        <v>Zelador</v>
      </c>
      <c r="N20" s="336" t="str">
        <f>M20</f>
        <v>Zelador</v>
      </c>
      <c r="O20" s="336" t="str">
        <f>N20</f>
        <v>Zelador</v>
      </c>
      <c r="P20" s="336" t="str">
        <f>O20</f>
        <v>Zelador</v>
      </c>
      <c r="Q20" s="336" t="str">
        <f>P20</f>
        <v>Zelador</v>
      </c>
      <c r="R20" s="336" t="str">
        <f>O20</f>
        <v>Zelador</v>
      </c>
    </row>
    <row r="21" spans="1:18" x14ac:dyDescent="0.2">
      <c r="A21" s="24">
        <v>5</v>
      </c>
      <c r="B21" s="568" t="s">
        <v>6</v>
      </c>
      <c r="C21" s="568"/>
      <c r="D21" s="568"/>
      <c r="E21" s="568"/>
      <c r="F21" s="568"/>
      <c r="G21" s="568"/>
      <c r="H21" s="568"/>
      <c r="I21" s="27">
        <v>44197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>
        <v>45658</v>
      </c>
      <c r="P21" s="27">
        <v>46023</v>
      </c>
      <c r="Q21" s="27">
        <v>46023</v>
      </c>
      <c r="R21" s="27">
        <v>46023</v>
      </c>
    </row>
    <row r="22" spans="1:18" x14ac:dyDescent="0.2">
      <c r="A22" s="598"/>
      <c r="B22" s="598"/>
      <c r="C22" s="598"/>
      <c r="D22" s="598"/>
      <c r="E22" s="598"/>
      <c r="F22" s="598"/>
      <c r="G22" s="598"/>
      <c r="H22" s="598"/>
      <c r="I22" s="598"/>
    </row>
    <row r="23" spans="1:18" x14ac:dyDescent="0.2">
      <c r="A23" s="580" t="s">
        <v>29</v>
      </c>
      <c r="B23" s="580"/>
      <c r="C23" s="580"/>
      <c r="D23" s="580"/>
      <c r="E23" s="580"/>
      <c r="F23" s="580"/>
      <c r="G23" s="580"/>
      <c r="H23" s="580"/>
      <c r="I23" s="580"/>
    </row>
    <row r="24" spans="1:18" x14ac:dyDescent="0.2">
      <c r="A24" s="22">
        <v>1</v>
      </c>
      <c r="B24" s="569" t="s">
        <v>18</v>
      </c>
      <c r="C24" s="569"/>
      <c r="D24" s="569"/>
      <c r="E24" s="569"/>
      <c r="F24" s="569"/>
      <c r="G24" s="569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575" t="s">
        <v>30</v>
      </c>
      <c r="C25" s="575"/>
      <c r="D25" s="575"/>
      <c r="E25" s="575"/>
      <c r="F25" s="575"/>
      <c r="G25" s="575"/>
      <c r="H25" s="59"/>
      <c r="I25" s="28">
        <f>I19/220*210</f>
        <v>1317.12</v>
      </c>
      <c r="J25" s="28">
        <f>J19/220*210</f>
        <v>1551.8</v>
      </c>
      <c r="K25" s="28">
        <f>K19/220*210</f>
        <v>1551.8</v>
      </c>
      <c r="L25" s="28">
        <f>L19/220*210</f>
        <v>1659.96</v>
      </c>
      <c r="M25" s="28">
        <f>M19/220*210</f>
        <v>1659.96</v>
      </c>
      <c r="N25" s="28">
        <f t="shared" ref="N25:O25" si="4">N19/220*210</f>
        <v>1780.97</v>
      </c>
      <c r="O25" s="28">
        <f t="shared" si="4"/>
        <v>1780.97</v>
      </c>
      <c r="P25" s="28">
        <f t="shared" ref="P25:Q25" si="5">P19/220*210</f>
        <v>1887.83</v>
      </c>
      <c r="Q25" s="28">
        <f t="shared" si="5"/>
        <v>1887.83</v>
      </c>
      <c r="R25" s="28">
        <f t="shared" ref="R25" si="6">R19/220*210</f>
        <v>1887.83</v>
      </c>
    </row>
    <row r="26" spans="1:18" x14ac:dyDescent="0.2">
      <c r="A26" s="22" t="s">
        <v>11</v>
      </c>
      <c r="B26" s="575" t="s">
        <v>54</v>
      </c>
      <c r="C26" s="575"/>
      <c r="D26" s="575"/>
      <c r="E26" s="575"/>
      <c r="F26" s="575"/>
      <c r="G26" s="575"/>
      <c r="H26" s="2">
        <v>0.3</v>
      </c>
      <c r="I26" s="28">
        <f>I25*H26</f>
        <v>395.14</v>
      </c>
      <c r="J26" s="28">
        <f>J25*H26</f>
        <v>465.54</v>
      </c>
      <c r="K26" s="28">
        <f>K25*H26</f>
        <v>465.54</v>
      </c>
      <c r="L26" s="28">
        <f t="shared" ref="L26:R26" si="7">L25*$H$26</f>
        <v>497.99</v>
      </c>
      <c r="M26" s="28">
        <f t="shared" si="7"/>
        <v>497.99</v>
      </c>
      <c r="N26" s="28">
        <f t="shared" si="7"/>
        <v>534.29</v>
      </c>
      <c r="O26" s="28">
        <f t="shared" si="7"/>
        <v>534.29</v>
      </c>
      <c r="P26" s="28">
        <f t="shared" si="7"/>
        <v>566.35</v>
      </c>
      <c r="Q26" s="28">
        <f t="shared" si="7"/>
        <v>566.35</v>
      </c>
      <c r="R26" s="28">
        <f t="shared" si="7"/>
        <v>566.35</v>
      </c>
    </row>
    <row r="27" spans="1:18" x14ac:dyDescent="0.2">
      <c r="A27" s="22" t="s">
        <v>12</v>
      </c>
      <c r="B27" s="575" t="s">
        <v>55</v>
      </c>
      <c r="C27" s="575"/>
      <c r="D27" s="575"/>
      <c r="E27" s="575"/>
      <c r="F27" s="575"/>
      <c r="G27" s="575"/>
      <c r="H27" s="2">
        <v>0</v>
      </c>
      <c r="I27" s="28">
        <f>I25*H27</f>
        <v>0</v>
      </c>
      <c r="J27" s="28">
        <f>J25*H27</f>
        <v>0</v>
      </c>
      <c r="K27" s="28">
        <f>K25*I27</f>
        <v>0</v>
      </c>
      <c r="L27" s="28">
        <f>L25*J27</f>
        <v>0</v>
      </c>
      <c r="M27" s="28">
        <f t="shared" ref="M27:R27" si="8">M25*$H$27</f>
        <v>0</v>
      </c>
      <c r="N27" s="28">
        <f t="shared" si="8"/>
        <v>0</v>
      </c>
      <c r="O27" s="28">
        <f t="shared" si="8"/>
        <v>0</v>
      </c>
      <c r="P27" s="28">
        <f t="shared" si="8"/>
        <v>0</v>
      </c>
      <c r="Q27" s="28">
        <f t="shared" si="8"/>
        <v>0</v>
      </c>
      <c r="R27" s="28">
        <f t="shared" si="8"/>
        <v>0</v>
      </c>
    </row>
    <row r="28" spans="1:18" x14ac:dyDescent="0.2">
      <c r="A28" s="22" t="s">
        <v>13</v>
      </c>
      <c r="B28" s="575" t="s">
        <v>2</v>
      </c>
      <c r="C28" s="575"/>
      <c r="D28" s="575"/>
      <c r="E28" s="575"/>
      <c r="F28" s="575"/>
      <c r="G28" s="575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575" t="s">
        <v>56</v>
      </c>
      <c r="C29" s="575"/>
      <c r="D29" s="575"/>
      <c r="E29" s="575"/>
      <c r="F29" s="575"/>
      <c r="G29" s="575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575" t="s">
        <v>57</v>
      </c>
      <c r="C30" s="575"/>
      <c r="D30" s="575"/>
      <c r="E30" s="575"/>
      <c r="F30" s="575"/>
      <c r="G30" s="575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575" t="s">
        <v>4</v>
      </c>
      <c r="C31" s="575"/>
      <c r="D31" s="575"/>
      <c r="E31" s="575"/>
      <c r="F31" s="575"/>
      <c r="G31" s="575"/>
      <c r="H31" s="2"/>
      <c r="I31" s="28">
        <v>0</v>
      </c>
      <c r="J31" s="28">
        <v>0</v>
      </c>
      <c r="K31" s="28">
        <v>0</v>
      </c>
      <c r="L31" s="28">
        <v>0</v>
      </c>
      <c r="M31" s="28">
        <f>(M28+M29)/25.67*4.33</f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</row>
    <row r="32" spans="1:18" x14ac:dyDescent="0.2">
      <c r="A32" s="569" t="s">
        <v>82</v>
      </c>
      <c r="B32" s="569"/>
      <c r="C32" s="569"/>
      <c r="D32" s="569"/>
      <c r="E32" s="569"/>
      <c r="F32" s="569"/>
      <c r="G32" s="569"/>
      <c r="H32" s="569"/>
      <c r="I32" s="29">
        <f>SUM(I25:I31)</f>
        <v>1712.26</v>
      </c>
      <c r="J32" s="29">
        <f>SUM(J25:J31)</f>
        <v>2017.34</v>
      </c>
      <c r="K32" s="29">
        <f>SUM(K25:K31)</f>
        <v>2017.34</v>
      </c>
      <c r="L32" s="29">
        <f>SUM(L25:L31)</f>
        <v>2157.9499999999998</v>
      </c>
      <c r="M32" s="29">
        <f>SUM(M25:M31)</f>
        <v>2157.9499999999998</v>
      </c>
      <c r="N32" s="29">
        <f t="shared" ref="N32:O32" si="9">SUM(N25:N31)</f>
        <v>2315.2600000000002</v>
      </c>
      <c r="O32" s="29">
        <f t="shared" si="9"/>
        <v>2315.2600000000002</v>
      </c>
      <c r="P32" s="29">
        <f t="shared" ref="P32:Q32" si="10">SUM(P25:P31)</f>
        <v>2454.1799999999998</v>
      </c>
      <c r="Q32" s="29">
        <f t="shared" si="10"/>
        <v>2454.1799999999998</v>
      </c>
      <c r="R32" s="29">
        <f t="shared" ref="R32" si="11">SUM(R25:R31)</f>
        <v>2454.1799999999998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580" t="s">
        <v>58</v>
      </c>
      <c r="B34" s="580"/>
      <c r="C34" s="580"/>
      <c r="D34" s="580"/>
      <c r="E34" s="580"/>
      <c r="F34" s="580"/>
      <c r="G34" s="580"/>
      <c r="H34" s="580"/>
      <c r="I34" s="580"/>
    </row>
    <row r="35" spans="1:18" x14ac:dyDescent="0.2">
      <c r="A35" s="569" t="s">
        <v>72</v>
      </c>
      <c r="B35" s="569"/>
      <c r="C35" s="569"/>
      <c r="D35" s="569"/>
      <c r="E35" s="569"/>
      <c r="F35" s="569"/>
      <c r="G35" s="569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575" t="s">
        <v>60</v>
      </c>
      <c r="C36" s="575"/>
      <c r="D36" s="575"/>
      <c r="E36" s="575"/>
      <c r="F36" s="575"/>
      <c r="G36" s="575"/>
      <c r="H36" s="1">
        <v>8.3299999999999999E-2</v>
      </c>
      <c r="I36" s="28">
        <f>I32*H36</f>
        <v>142.63</v>
      </c>
      <c r="J36" s="28">
        <f>J32*H36</f>
        <v>168.04</v>
      </c>
      <c r="K36" s="28">
        <f>K32*H36</f>
        <v>168.04</v>
      </c>
      <c r="L36" s="28">
        <f t="shared" ref="L36:R36" si="12">L32*$H$36</f>
        <v>179.76</v>
      </c>
      <c r="M36" s="28">
        <f t="shared" si="12"/>
        <v>179.76</v>
      </c>
      <c r="N36" s="28">
        <f t="shared" si="12"/>
        <v>192.86</v>
      </c>
      <c r="O36" s="28">
        <f t="shared" si="12"/>
        <v>192.86</v>
      </c>
      <c r="P36" s="28">
        <f t="shared" si="12"/>
        <v>204.43</v>
      </c>
      <c r="Q36" s="28">
        <f t="shared" si="12"/>
        <v>204.43</v>
      </c>
      <c r="R36" s="28">
        <f t="shared" si="12"/>
        <v>204.43</v>
      </c>
    </row>
    <row r="37" spans="1:18" x14ac:dyDescent="0.2">
      <c r="A37" s="22" t="s">
        <v>11</v>
      </c>
      <c r="B37" s="575" t="s">
        <v>113</v>
      </c>
      <c r="C37" s="575"/>
      <c r="D37" s="575"/>
      <c r="E37" s="575"/>
      <c r="F37" s="575"/>
      <c r="G37" s="575"/>
      <c r="H37" s="23">
        <v>0.1111</v>
      </c>
      <c r="I37" s="28">
        <f>I32*H37</f>
        <v>190.23</v>
      </c>
      <c r="J37" s="28">
        <f>J32*H37</f>
        <v>224.13</v>
      </c>
      <c r="K37" s="28">
        <f>K32*H37</f>
        <v>224.13</v>
      </c>
      <c r="L37" s="28">
        <f t="shared" ref="L37:R37" si="13">L32*$H$37</f>
        <v>239.75</v>
      </c>
      <c r="M37" s="28">
        <f t="shared" si="13"/>
        <v>239.75</v>
      </c>
      <c r="N37" s="28">
        <f t="shared" si="13"/>
        <v>257.23</v>
      </c>
      <c r="O37" s="28">
        <f t="shared" si="13"/>
        <v>257.23</v>
      </c>
      <c r="P37" s="28">
        <f t="shared" si="13"/>
        <v>272.66000000000003</v>
      </c>
      <c r="Q37" s="28">
        <f t="shared" si="13"/>
        <v>272.66000000000003</v>
      </c>
      <c r="R37" s="28">
        <f t="shared" si="13"/>
        <v>272.66000000000003</v>
      </c>
    </row>
    <row r="38" spans="1:18" x14ac:dyDescent="0.2">
      <c r="A38" s="90" t="s">
        <v>12</v>
      </c>
      <c r="B38" s="592" t="s">
        <v>205</v>
      </c>
      <c r="C38" s="593"/>
      <c r="D38" s="593"/>
      <c r="E38" s="593"/>
      <c r="F38" s="593"/>
      <c r="G38" s="594"/>
      <c r="H38" s="88">
        <f>(H50*(H36+H37))</f>
        <v>7.4300000000000005E-2</v>
      </c>
      <c r="I38" s="89">
        <f>H38*I32</f>
        <v>127.22</v>
      </c>
      <c r="J38" s="89">
        <f>H38*J32</f>
        <v>149.88999999999999</v>
      </c>
      <c r="K38" s="89">
        <f>H38*K32</f>
        <v>149.88999999999999</v>
      </c>
      <c r="L38" s="89">
        <f t="shared" ref="L38:R38" si="14">$H$38*L32</f>
        <v>160.34</v>
      </c>
      <c r="M38" s="89">
        <f t="shared" si="14"/>
        <v>160.34</v>
      </c>
      <c r="N38" s="89">
        <f t="shared" si="14"/>
        <v>172.02</v>
      </c>
      <c r="O38" s="89">
        <f t="shared" si="14"/>
        <v>172.02</v>
      </c>
      <c r="P38" s="89">
        <f t="shared" si="14"/>
        <v>182.35</v>
      </c>
      <c r="Q38" s="89">
        <f t="shared" si="14"/>
        <v>182.35</v>
      </c>
      <c r="R38" s="89">
        <f t="shared" si="14"/>
        <v>182.35</v>
      </c>
    </row>
    <row r="39" spans="1:18" x14ac:dyDescent="0.2">
      <c r="A39" s="569" t="s">
        <v>61</v>
      </c>
      <c r="B39" s="569"/>
      <c r="C39" s="569"/>
      <c r="D39" s="569"/>
      <c r="E39" s="569"/>
      <c r="F39" s="569"/>
      <c r="G39" s="569"/>
      <c r="H39" s="4">
        <f>TRUNC(SUM(H36:H38),4)</f>
        <v>0.26869999999999999</v>
      </c>
      <c r="I39" s="29">
        <f>SUM(I36:I38)</f>
        <v>460.08</v>
      </c>
      <c r="J39" s="29">
        <f>SUM(J36:J38)</f>
        <v>542.05999999999995</v>
      </c>
      <c r="K39" s="29">
        <f>SUM(K36:K38)</f>
        <v>542.05999999999995</v>
      </c>
      <c r="L39" s="29">
        <f>SUM(L36:L38)</f>
        <v>579.85</v>
      </c>
      <c r="M39" s="29">
        <f>SUM(M36:M38)</f>
        <v>579.85</v>
      </c>
      <c r="N39" s="29">
        <f t="shared" ref="N39:O39" si="15">SUM(N36:N38)</f>
        <v>622.11</v>
      </c>
      <c r="O39" s="29">
        <f t="shared" si="15"/>
        <v>622.11</v>
      </c>
      <c r="P39" s="29">
        <f t="shared" ref="P39:Q39" si="16">SUM(P36:P38)</f>
        <v>659.44</v>
      </c>
      <c r="Q39" s="29">
        <f t="shared" si="16"/>
        <v>659.44</v>
      </c>
      <c r="R39" s="29">
        <f t="shared" ref="R39" si="17">SUM(R36:R38)</f>
        <v>659.44</v>
      </c>
    </row>
    <row r="40" spans="1:18" x14ac:dyDescent="0.2">
      <c r="A40" s="595"/>
      <c r="B40" s="596"/>
      <c r="C40" s="596"/>
      <c r="D40" s="596"/>
      <c r="E40" s="596"/>
      <c r="F40" s="596"/>
      <c r="G40" s="596"/>
      <c r="H40" s="596"/>
      <c r="I40" s="596"/>
    </row>
    <row r="41" spans="1:18" x14ac:dyDescent="0.2">
      <c r="A41" s="569" t="s">
        <v>73</v>
      </c>
      <c r="B41" s="569"/>
      <c r="C41" s="569"/>
      <c r="D41" s="569"/>
      <c r="E41" s="569"/>
      <c r="F41" s="569"/>
      <c r="G41" s="569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575" t="s">
        <v>64</v>
      </c>
      <c r="C42" s="575"/>
      <c r="D42" s="575"/>
      <c r="E42" s="575"/>
      <c r="F42" s="575"/>
      <c r="G42" s="575"/>
      <c r="H42" s="1">
        <v>0.2</v>
      </c>
      <c r="I42" s="28">
        <f>($I$32)*H42</f>
        <v>342.45</v>
      </c>
      <c r="J42" s="28">
        <f t="shared" ref="J42:J49" si="18">($J$32)*H42</f>
        <v>403.47</v>
      </c>
      <c r="K42" s="28">
        <f t="shared" ref="K42:K49" si="19">($J$32)*H42</f>
        <v>403.47</v>
      </c>
      <c r="L42" s="28">
        <f t="shared" ref="L42:R42" si="20">(L32)*$H$42</f>
        <v>431.59</v>
      </c>
      <c r="M42" s="28">
        <f t="shared" si="20"/>
        <v>431.59</v>
      </c>
      <c r="N42" s="28">
        <f t="shared" si="20"/>
        <v>463.05</v>
      </c>
      <c r="O42" s="28">
        <f t="shared" si="20"/>
        <v>463.05</v>
      </c>
      <c r="P42" s="28">
        <f t="shared" si="20"/>
        <v>490.84</v>
      </c>
      <c r="Q42" s="28">
        <f t="shared" si="20"/>
        <v>490.84</v>
      </c>
      <c r="R42" s="28">
        <f t="shared" si="20"/>
        <v>490.84</v>
      </c>
    </row>
    <row r="43" spans="1:18" x14ac:dyDescent="0.2">
      <c r="A43" s="22" t="s">
        <v>11</v>
      </c>
      <c r="B43" s="575" t="s">
        <v>65</v>
      </c>
      <c r="C43" s="575"/>
      <c r="D43" s="575"/>
      <c r="E43" s="575"/>
      <c r="F43" s="575"/>
      <c r="G43" s="575"/>
      <c r="H43" s="1">
        <v>2.5000000000000001E-2</v>
      </c>
      <c r="I43" s="28">
        <f t="shared" ref="I43:I49" si="21">($I$32)*H43</f>
        <v>42.81</v>
      </c>
      <c r="J43" s="28">
        <f t="shared" si="18"/>
        <v>50.43</v>
      </c>
      <c r="K43" s="28">
        <f t="shared" si="19"/>
        <v>50.43</v>
      </c>
      <c r="L43" s="28">
        <f t="shared" ref="L43:R43" si="22">(L32)*$H$43</f>
        <v>53.95</v>
      </c>
      <c r="M43" s="28">
        <f t="shared" si="22"/>
        <v>53.95</v>
      </c>
      <c r="N43" s="28">
        <f t="shared" si="22"/>
        <v>57.88</v>
      </c>
      <c r="O43" s="28">
        <f t="shared" si="22"/>
        <v>57.88</v>
      </c>
      <c r="P43" s="28">
        <f t="shared" si="22"/>
        <v>61.35</v>
      </c>
      <c r="Q43" s="28">
        <f t="shared" si="22"/>
        <v>61.35</v>
      </c>
      <c r="R43" s="28">
        <f t="shared" si="22"/>
        <v>61.35</v>
      </c>
    </row>
    <row r="44" spans="1:18" x14ac:dyDescent="0.2">
      <c r="A44" s="22" t="s">
        <v>12</v>
      </c>
      <c r="B44" s="575" t="s">
        <v>66</v>
      </c>
      <c r="C44" s="575"/>
      <c r="D44" s="575"/>
      <c r="E44" s="575"/>
      <c r="F44" s="575"/>
      <c r="G44" s="575"/>
      <c r="H44" s="10">
        <f>3%*1.4694</f>
        <v>4.4080000000000001E-2</v>
      </c>
      <c r="I44" s="28">
        <f t="shared" si="21"/>
        <v>75.48</v>
      </c>
      <c r="J44" s="28">
        <f t="shared" si="18"/>
        <v>88.92</v>
      </c>
      <c r="K44" s="28">
        <f t="shared" si="19"/>
        <v>88.92</v>
      </c>
      <c r="L44" s="28">
        <f t="shared" ref="L44:R44" si="23">(L32)*$H$44</f>
        <v>95.12</v>
      </c>
      <c r="M44" s="28">
        <f t="shared" si="23"/>
        <v>95.12</v>
      </c>
      <c r="N44" s="28">
        <f t="shared" si="23"/>
        <v>102.06</v>
      </c>
      <c r="O44" s="28">
        <f t="shared" si="23"/>
        <v>102.06</v>
      </c>
      <c r="P44" s="28">
        <f t="shared" si="23"/>
        <v>108.18</v>
      </c>
      <c r="Q44" s="28">
        <f t="shared" si="23"/>
        <v>108.18</v>
      </c>
      <c r="R44" s="28">
        <f t="shared" si="23"/>
        <v>108.18</v>
      </c>
    </row>
    <row r="45" spans="1:18" x14ac:dyDescent="0.2">
      <c r="A45" s="22" t="s">
        <v>13</v>
      </c>
      <c r="B45" s="575" t="s">
        <v>63</v>
      </c>
      <c r="C45" s="575"/>
      <c r="D45" s="575"/>
      <c r="E45" s="575"/>
      <c r="F45" s="575"/>
      <c r="G45" s="575"/>
      <c r="H45" s="1">
        <v>1.4999999999999999E-2</v>
      </c>
      <c r="I45" s="28">
        <f t="shared" si="21"/>
        <v>25.68</v>
      </c>
      <c r="J45" s="28">
        <f t="shared" si="18"/>
        <v>30.26</v>
      </c>
      <c r="K45" s="28">
        <f t="shared" si="19"/>
        <v>30.26</v>
      </c>
      <c r="L45" s="28">
        <f t="shared" ref="L45:R45" si="24">(L32)*$H$45</f>
        <v>32.369999999999997</v>
      </c>
      <c r="M45" s="28">
        <f t="shared" si="24"/>
        <v>32.369999999999997</v>
      </c>
      <c r="N45" s="28">
        <f t="shared" si="24"/>
        <v>34.729999999999997</v>
      </c>
      <c r="O45" s="28">
        <f t="shared" si="24"/>
        <v>34.729999999999997</v>
      </c>
      <c r="P45" s="28">
        <f t="shared" si="24"/>
        <v>36.81</v>
      </c>
      <c r="Q45" s="28">
        <f t="shared" si="24"/>
        <v>36.81</v>
      </c>
      <c r="R45" s="28">
        <f t="shared" si="24"/>
        <v>36.81</v>
      </c>
    </row>
    <row r="46" spans="1:18" x14ac:dyDescent="0.2">
      <c r="A46" s="22" t="s">
        <v>14</v>
      </c>
      <c r="B46" s="575" t="s">
        <v>67</v>
      </c>
      <c r="C46" s="575"/>
      <c r="D46" s="575"/>
      <c r="E46" s="575"/>
      <c r="F46" s="575"/>
      <c r="G46" s="575"/>
      <c r="H46" s="1">
        <v>0.01</v>
      </c>
      <c r="I46" s="28">
        <f t="shared" si="21"/>
        <v>17.12</v>
      </c>
      <c r="J46" s="28">
        <f t="shared" si="18"/>
        <v>20.170000000000002</v>
      </c>
      <c r="K46" s="28">
        <f t="shared" si="19"/>
        <v>20.170000000000002</v>
      </c>
      <c r="L46" s="28">
        <f t="shared" ref="L46:R46" si="25">(L32)*$H$46</f>
        <v>21.58</v>
      </c>
      <c r="M46" s="28">
        <f t="shared" si="25"/>
        <v>21.58</v>
      </c>
      <c r="N46" s="28">
        <f t="shared" si="25"/>
        <v>23.15</v>
      </c>
      <c r="O46" s="28">
        <f t="shared" si="25"/>
        <v>23.15</v>
      </c>
      <c r="P46" s="28">
        <f t="shared" si="25"/>
        <v>24.54</v>
      </c>
      <c r="Q46" s="28">
        <f t="shared" si="25"/>
        <v>24.54</v>
      </c>
      <c r="R46" s="28">
        <f t="shared" si="25"/>
        <v>24.54</v>
      </c>
    </row>
    <row r="47" spans="1:18" x14ac:dyDescent="0.2">
      <c r="A47" s="22" t="s">
        <v>15</v>
      </c>
      <c r="B47" s="575" t="s">
        <v>68</v>
      </c>
      <c r="C47" s="575"/>
      <c r="D47" s="575"/>
      <c r="E47" s="575"/>
      <c r="F47" s="575"/>
      <c r="G47" s="575"/>
      <c r="H47" s="1">
        <v>6.0000000000000001E-3</v>
      </c>
      <c r="I47" s="28">
        <f t="shared" si="21"/>
        <v>10.27</v>
      </c>
      <c r="J47" s="28">
        <f t="shared" si="18"/>
        <v>12.1</v>
      </c>
      <c r="K47" s="28">
        <f t="shared" si="19"/>
        <v>12.1</v>
      </c>
      <c r="L47" s="28">
        <f t="shared" ref="L47:R47" si="26">(L32)*$H$47</f>
        <v>12.95</v>
      </c>
      <c r="M47" s="28">
        <f t="shared" si="26"/>
        <v>12.95</v>
      </c>
      <c r="N47" s="28">
        <f t="shared" si="26"/>
        <v>13.89</v>
      </c>
      <c r="O47" s="28">
        <f t="shared" si="26"/>
        <v>13.89</v>
      </c>
      <c r="P47" s="28">
        <f t="shared" si="26"/>
        <v>14.73</v>
      </c>
      <c r="Q47" s="28">
        <f t="shared" si="26"/>
        <v>14.73</v>
      </c>
      <c r="R47" s="28">
        <f t="shared" si="26"/>
        <v>14.73</v>
      </c>
    </row>
    <row r="48" spans="1:18" x14ac:dyDescent="0.2">
      <c r="A48" s="22" t="s">
        <v>16</v>
      </c>
      <c r="B48" s="575" t="s">
        <v>69</v>
      </c>
      <c r="C48" s="575"/>
      <c r="D48" s="575"/>
      <c r="E48" s="575"/>
      <c r="F48" s="575"/>
      <c r="G48" s="575"/>
      <c r="H48" s="1">
        <v>2E-3</v>
      </c>
      <c r="I48" s="28">
        <f t="shared" si="21"/>
        <v>3.42</v>
      </c>
      <c r="J48" s="28">
        <f t="shared" si="18"/>
        <v>4.03</v>
      </c>
      <c r="K48" s="28">
        <f t="shared" si="19"/>
        <v>4.03</v>
      </c>
      <c r="L48" s="28">
        <f t="shared" ref="L48:R48" si="27">(L32)*$H$48</f>
        <v>4.32</v>
      </c>
      <c r="M48" s="28">
        <f t="shared" si="27"/>
        <v>4.32</v>
      </c>
      <c r="N48" s="28">
        <f t="shared" si="27"/>
        <v>4.63</v>
      </c>
      <c r="O48" s="28">
        <f t="shared" si="27"/>
        <v>4.63</v>
      </c>
      <c r="P48" s="28">
        <f t="shared" si="27"/>
        <v>4.91</v>
      </c>
      <c r="Q48" s="28">
        <f t="shared" si="27"/>
        <v>4.91</v>
      </c>
      <c r="R48" s="28">
        <f t="shared" si="27"/>
        <v>4.91</v>
      </c>
    </row>
    <row r="49" spans="1:18" x14ac:dyDescent="0.2">
      <c r="A49" s="22" t="s">
        <v>17</v>
      </c>
      <c r="B49" s="575" t="s">
        <v>70</v>
      </c>
      <c r="C49" s="575"/>
      <c r="D49" s="575"/>
      <c r="E49" s="575"/>
      <c r="F49" s="575"/>
      <c r="G49" s="575"/>
      <c r="H49" s="1">
        <v>0.08</v>
      </c>
      <c r="I49" s="28">
        <f t="shared" si="21"/>
        <v>136.97999999999999</v>
      </c>
      <c r="J49" s="28">
        <f t="shared" si="18"/>
        <v>161.38999999999999</v>
      </c>
      <c r="K49" s="28">
        <f t="shared" si="19"/>
        <v>161.38999999999999</v>
      </c>
      <c r="L49" s="28">
        <f t="shared" ref="L49:R49" si="28">(L32)*$H$49</f>
        <v>172.64</v>
      </c>
      <c r="M49" s="28">
        <f t="shared" si="28"/>
        <v>172.64</v>
      </c>
      <c r="N49" s="28">
        <f t="shared" si="28"/>
        <v>185.22</v>
      </c>
      <c r="O49" s="28">
        <f t="shared" si="28"/>
        <v>185.22</v>
      </c>
      <c r="P49" s="28">
        <f t="shared" si="28"/>
        <v>196.33</v>
      </c>
      <c r="Q49" s="28">
        <f t="shared" si="28"/>
        <v>196.33</v>
      </c>
      <c r="R49" s="28">
        <f t="shared" si="28"/>
        <v>196.33</v>
      </c>
    </row>
    <row r="50" spans="1:18" x14ac:dyDescent="0.2">
      <c r="A50" s="569" t="s">
        <v>71</v>
      </c>
      <c r="B50" s="569"/>
      <c r="C50" s="569"/>
      <c r="D50" s="569"/>
      <c r="E50" s="569"/>
      <c r="F50" s="569"/>
      <c r="G50" s="569"/>
      <c r="H50" s="4">
        <f>SUM(H42:H49)</f>
        <v>0.3821</v>
      </c>
      <c r="I50" s="29">
        <f>TRUNC(SUM(I42:I49),2)</f>
        <v>654.21</v>
      </c>
      <c r="J50" s="29">
        <f>TRUNC(SUM(J42:J49),2)</f>
        <v>770.77</v>
      </c>
      <c r="K50" s="29">
        <f>TRUNC(SUM(K42:K49),2)</f>
        <v>770.77</v>
      </c>
      <c r="L50" s="29">
        <f>TRUNC(SUM(L42:L49),2)</f>
        <v>824.52</v>
      </c>
      <c r="M50" s="29">
        <f>TRUNC(SUM(M42:M49),2)</f>
        <v>824.52</v>
      </c>
      <c r="N50" s="29">
        <f t="shared" ref="N50:O50" si="29">TRUNC(SUM(N42:N49),2)</f>
        <v>884.61</v>
      </c>
      <c r="O50" s="29">
        <f t="shared" si="29"/>
        <v>884.61</v>
      </c>
      <c r="P50" s="29">
        <f t="shared" ref="P50:Q50" si="30">TRUNC(SUM(P42:P49),2)</f>
        <v>937.69</v>
      </c>
      <c r="Q50" s="29">
        <f t="shared" si="30"/>
        <v>937.69</v>
      </c>
      <c r="R50" s="29">
        <f t="shared" ref="R50" si="31">TRUNC(SUM(R42:R49),2)</f>
        <v>937.69</v>
      </c>
    </row>
    <row r="51" spans="1:18" x14ac:dyDescent="0.2">
      <c r="A51" s="587"/>
      <c r="B51" s="587"/>
      <c r="C51" s="587"/>
      <c r="D51" s="587"/>
      <c r="E51" s="587"/>
      <c r="F51" s="587"/>
      <c r="G51" s="587"/>
      <c r="H51" s="587"/>
      <c r="I51" s="588"/>
    </row>
    <row r="52" spans="1:18" x14ac:dyDescent="0.2">
      <c r="A52" s="569" t="s">
        <v>74</v>
      </c>
      <c r="B52" s="569"/>
      <c r="C52" s="569"/>
      <c r="D52" s="569"/>
      <c r="E52" s="569"/>
      <c r="F52" s="569"/>
      <c r="G52" s="569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577" t="s">
        <v>249</v>
      </c>
      <c r="C53" s="577"/>
      <c r="D53" s="577"/>
      <c r="E53" s="577"/>
      <c r="F53" s="577"/>
      <c r="G53" s="577"/>
      <c r="H53" s="25" t="s">
        <v>0</v>
      </c>
      <c r="I53" s="30">
        <f>(4.75*42)-(I19*6%)</f>
        <v>116.71</v>
      </c>
      <c r="J53" s="30">
        <f>(5.25*42)-(J19*6%)</f>
        <v>122.96</v>
      </c>
      <c r="K53" s="30">
        <f>(5.25*42)-(K19*6%)</f>
        <v>122.96</v>
      </c>
      <c r="L53" s="30">
        <f>(5.5*42)-(L19*6%)</f>
        <v>126.66</v>
      </c>
      <c r="M53" s="159">
        <f>(5.5*42)-(M19*6%)</f>
        <v>126.66</v>
      </c>
      <c r="N53" s="159">
        <f>(6.25*42)-(N19*6%)</f>
        <v>150.55000000000001</v>
      </c>
      <c r="O53" s="159">
        <f>(6.25*42)-(O19*6%)</f>
        <v>150.55000000000001</v>
      </c>
      <c r="P53" s="159">
        <f>(6.5*42)-(P19*6%)</f>
        <v>154.34</v>
      </c>
      <c r="Q53" s="159">
        <f>(6.5*42)-(Q19*6%)</f>
        <v>154.34</v>
      </c>
      <c r="R53" s="159">
        <f>(6.5*42)-(R19*6%)</f>
        <v>154.34</v>
      </c>
    </row>
    <row r="54" spans="1:18" hidden="1" x14ac:dyDescent="0.2">
      <c r="A54" s="22"/>
      <c r="B54" s="589" t="s">
        <v>199</v>
      </c>
      <c r="C54" s="590"/>
      <c r="D54" s="590"/>
      <c r="E54" s="590"/>
      <c r="F54" s="590"/>
      <c r="G54" s="591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577" t="s">
        <v>120</v>
      </c>
      <c r="C55" s="577"/>
      <c r="D55" s="577"/>
      <c r="E55" s="577"/>
      <c r="F55" s="577"/>
      <c r="G55" s="577"/>
      <c r="H55" s="25" t="s">
        <v>0</v>
      </c>
      <c r="I55" s="30">
        <f>(18.23*21*0.99)</f>
        <v>379</v>
      </c>
      <c r="J55" s="30">
        <f>(21.27*21*0.99)</f>
        <v>442.2</v>
      </c>
      <c r="K55" s="30">
        <f>(21.27*21*0.99)</f>
        <v>442.2</v>
      </c>
      <c r="L55" s="30">
        <f>(22.55*21*0.99)</f>
        <v>468.81</v>
      </c>
      <c r="M55" s="30">
        <f>(22.55*21*0.99)</f>
        <v>468.81</v>
      </c>
      <c r="N55" s="30">
        <f>(27.29*21*0.99)</f>
        <v>567.36</v>
      </c>
      <c r="O55" s="30">
        <f>(27.29*21*0.99)</f>
        <v>567.36</v>
      </c>
      <c r="P55" s="30">
        <f>(33*21*0.99)</f>
        <v>686.07</v>
      </c>
      <c r="Q55" s="30">
        <f>(33*21*0.99)</f>
        <v>686.07</v>
      </c>
      <c r="R55" s="30">
        <f>(33*21*0.99)</f>
        <v>686.07</v>
      </c>
    </row>
    <row r="56" spans="1:18" x14ac:dyDescent="0.2">
      <c r="A56" s="22" t="s">
        <v>13</v>
      </c>
      <c r="B56" s="577" t="s">
        <v>121</v>
      </c>
      <c r="C56" s="577"/>
      <c r="D56" s="577"/>
      <c r="E56" s="577"/>
      <c r="F56" s="577"/>
      <c r="G56" s="577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589" t="s">
        <v>124</v>
      </c>
      <c r="C57" s="590"/>
      <c r="D57" s="590"/>
      <c r="E57" s="590"/>
      <c r="F57" s="590"/>
      <c r="G57" s="591"/>
      <c r="H57" s="25"/>
      <c r="I57" s="30">
        <f>(I32*0.01%)</f>
        <v>0.17</v>
      </c>
      <c r="J57" s="30">
        <f>(J32*0.01%)</f>
        <v>0.2</v>
      </c>
      <c r="K57" s="30">
        <f>(K32*0.01%)</f>
        <v>0.2</v>
      </c>
      <c r="L57" s="30">
        <f>(L32*0.01%)</f>
        <v>0.22</v>
      </c>
      <c r="M57" s="30">
        <f>(M32*0.01%)</f>
        <v>0.22</v>
      </c>
      <c r="N57" s="30">
        <f t="shared" ref="N57:O57" si="32">(N32*0.01%)</f>
        <v>0.23</v>
      </c>
      <c r="O57" s="30">
        <f t="shared" si="32"/>
        <v>0.23</v>
      </c>
      <c r="P57" s="30">
        <f t="shared" ref="P57:Q57" si="33">(P32*0.01%)</f>
        <v>0.25</v>
      </c>
      <c r="Q57" s="30">
        <f t="shared" si="33"/>
        <v>0.25</v>
      </c>
      <c r="R57" s="30">
        <f t="shared" ref="R57" si="34">(R32*0.01%)</f>
        <v>0.25</v>
      </c>
    </row>
    <row r="58" spans="1:18" x14ac:dyDescent="0.2">
      <c r="A58" s="22" t="s">
        <v>15</v>
      </c>
      <c r="B58" s="589" t="s">
        <v>123</v>
      </c>
      <c r="C58" s="590"/>
      <c r="D58" s="590"/>
      <c r="E58" s="590"/>
      <c r="F58" s="590"/>
      <c r="G58" s="591"/>
      <c r="H58" s="40">
        <v>0.05</v>
      </c>
      <c r="I58" s="30">
        <f>I32*H58</f>
        <v>85.61</v>
      </c>
      <c r="J58" s="30">
        <f>J32*7%</f>
        <v>141.21</v>
      </c>
      <c r="K58" s="30">
        <f>K32*7%</f>
        <v>141.21</v>
      </c>
      <c r="L58" s="30">
        <f>L32*7%</f>
        <v>151.06</v>
      </c>
      <c r="M58" s="30">
        <f>M32*7%</f>
        <v>151.06</v>
      </c>
      <c r="N58" s="30">
        <f t="shared" ref="N58:O58" si="35">N32*7%</f>
        <v>162.07</v>
      </c>
      <c r="O58" s="30">
        <f t="shared" si="35"/>
        <v>162.07</v>
      </c>
      <c r="P58" s="30">
        <f t="shared" ref="P58:Q58" si="36">P32*7%</f>
        <v>171.79</v>
      </c>
      <c r="Q58" s="30">
        <f t="shared" si="36"/>
        <v>171.79</v>
      </c>
      <c r="R58" s="30">
        <f t="shared" ref="R58" si="37">R32*7%</f>
        <v>171.79</v>
      </c>
    </row>
    <row r="59" spans="1:18" x14ac:dyDescent="0.2">
      <c r="A59" s="22" t="s">
        <v>16</v>
      </c>
      <c r="B59" s="589" t="s">
        <v>122</v>
      </c>
      <c r="C59" s="590"/>
      <c r="D59" s="590"/>
      <c r="E59" s="590"/>
      <c r="F59" s="590"/>
      <c r="G59" s="591"/>
      <c r="H59" s="25" t="s">
        <v>0</v>
      </c>
      <c r="I59" s="30">
        <f>(I25+I27)*0.25%</f>
        <v>3.29</v>
      </c>
      <c r="J59" s="30">
        <f>(J25+J27)*0.25%</f>
        <v>3.88</v>
      </c>
      <c r="K59" s="30">
        <f>(K25+K27)*0.25%</f>
        <v>3.88</v>
      </c>
      <c r="L59" s="30">
        <f t="shared" ref="L59:R59" si="38">(L25+L27)*1%</f>
        <v>16.600000000000001</v>
      </c>
      <c r="M59" s="30">
        <f t="shared" si="38"/>
        <v>16.600000000000001</v>
      </c>
      <c r="N59" s="30">
        <f t="shared" si="38"/>
        <v>17.809999999999999</v>
      </c>
      <c r="O59" s="30">
        <f t="shared" si="38"/>
        <v>17.809999999999999</v>
      </c>
      <c r="P59" s="30">
        <f t="shared" si="38"/>
        <v>18.88</v>
      </c>
      <c r="Q59" s="30">
        <f t="shared" si="38"/>
        <v>18.88</v>
      </c>
      <c r="R59" s="30">
        <f t="shared" si="38"/>
        <v>18.88</v>
      </c>
    </row>
    <row r="60" spans="1:18" x14ac:dyDescent="0.2">
      <c r="A60" s="569" t="s">
        <v>75</v>
      </c>
      <c r="B60" s="569"/>
      <c r="C60" s="569"/>
      <c r="D60" s="569"/>
      <c r="E60" s="569"/>
      <c r="F60" s="569"/>
      <c r="G60" s="569"/>
      <c r="H60" s="569"/>
      <c r="I60" s="29">
        <f>TRUNC(SUM(I53:I59),2)</f>
        <v>595.78</v>
      </c>
      <c r="J60" s="29">
        <f>TRUNC(SUM(J53:J59),2)</f>
        <v>721.45</v>
      </c>
      <c r="K60" s="29">
        <f>TRUNC(SUM(K53:K59),2)</f>
        <v>721.45</v>
      </c>
      <c r="L60" s="29">
        <f>TRUNC(SUM(L53:L59),2)</f>
        <v>774.35</v>
      </c>
      <c r="M60" s="29">
        <f>TRUNC(SUM(M53:M59),2)</f>
        <v>774.35</v>
      </c>
      <c r="N60" s="29">
        <f t="shared" ref="N60:O60" si="39">TRUNC(SUM(N53:N59),2)</f>
        <v>909.02</v>
      </c>
      <c r="O60" s="29">
        <f t="shared" si="39"/>
        <v>909.02</v>
      </c>
      <c r="P60" s="29">
        <f t="shared" ref="P60:Q60" si="40">TRUNC(SUM(P53:P59),2)</f>
        <v>1042.33</v>
      </c>
      <c r="Q60" s="29">
        <f t="shared" si="40"/>
        <v>1042.33</v>
      </c>
      <c r="R60" s="29">
        <f t="shared" ref="R60" si="41">TRUNC(SUM(R53:R59),2)</f>
        <v>1042.33</v>
      </c>
    </row>
    <row r="61" spans="1:18" x14ac:dyDescent="0.2">
      <c r="A61" s="587"/>
      <c r="B61" s="587"/>
      <c r="C61" s="587"/>
      <c r="D61" s="587"/>
      <c r="E61" s="587"/>
      <c r="F61" s="587"/>
      <c r="G61" s="587"/>
      <c r="H61" s="587"/>
      <c r="I61" s="588"/>
    </row>
    <row r="62" spans="1:18" x14ac:dyDescent="0.2">
      <c r="A62" s="571" t="s">
        <v>76</v>
      </c>
      <c r="B62" s="571"/>
      <c r="C62" s="571"/>
      <c r="D62" s="571"/>
      <c r="E62" s="571"/>
      <c r="F62" s="571"/>
      <c r="G62" s="571"/>
      <c r="H62" s="571"/>
      <c r="I62" s="571"/>
    </row>
    <row r="63" spans="1:18" x14ac:dyDescent="0.2">
      <c r="A63" s="569" t="s">
        <v>80</v>
      </c>
      <c r="B63" s="569"/>
      <c r="C63" s="569"/>
      <c r="D63" s="569"/>
      <c r="E63" s="569"/>
      <c r="F63" s="569"/>
      <c r="G63" s="569"/>
      <c r="H63" s="569"/>
      <c r="I63" s="22" t="s">
        <v>1</v>
      </c>
      <c r="J63" s="22" t="s">
        <v>1</v>
      </c>
      <c r="K63" s="22" t="s">
        <v>1</v>
      </c>
      <c r="L63" s="22" t="s">
        <v>1</v>
      </c>
      <c r="M63" s="22" t="s">
        <v>1</v>
      </c>
      <c r="N63" s="22" t="s">
        <v>1</v>
      </c>
      <c r="O63" s="22" t="s">
        <v>1</v>
      </c>
      <c r="P63" s="22" t="s">
        <v>1</v>
      </c>
      <c r="Q63" s="22" t="s">
        <v>1</v>
      </c>
      <c r="R63" s="22" t="s">
        <v>1</v>
      </c>
    </row>
    <row r="64" spans="1:18" x14ac:dyDescent="0.2">
      <c r="A64" s="22" t="s">
        <v>77</v>
      </c>
      <c r="B64" s="551" t="s">
        <v>59</v>
      </c>
      <c r="C64" s="551"/>
      <c r="D64" s="551"/>
      <c r="E64" s="551"/>
      <c r="F64" s="551"/>
      <c r="G64" s="551"/>
      <c r="H64" s="551"/>
      <c r="I64" s="28">
        <f>I39</f>
        <v>460.08</v>
      </c>
      <c r="J64" s="28">
        <f>J39</f>
        <v>542.05999999999995</v>
      </c>
      <c r="K64" s="28">
        <f>K39</f>
        <v>542.05999999999995</v>
      </c>
      <c r="L64" s="28">
        <f>L39</f>
        <v>579.85</v>
      </c>
      <c r="M64" s="28">
        <f>M39</f>
        <v>579.85</v>
      </c>
      <c r="N64" s="28">
        <f t="shared" ref="N64:O64" si="42">N39</f>
        <v>622.11</v>
      </c>
      <c r="O64" s="28">
        <f t="shared" si="42"/>
        <v>622.11</v>
      </c>
      <c r="P64" s="28">
        <f t="shared" ref="P64:Q64" si="43">P39</f>
        <v>659.44</v>
      </c>
      <c r="Q64" s="28">
        <f t="shared" si="43"/>
        <v>659.44</v>
      </c>
      <c r="R64" s="28">
        <f t="shared" ref="R64" si="44">R39</f>
        <v>659.44</v>
      </c>
    </row>
    <row r="65" spans="1:18" x14ac:dyDescent="0.2">
      <c r="A65" s="22" t="s">
        <v>78</v>
      </c>
      <c r="B65" s="551" t="s">
        <v>62</v>
      </c>
      <c r="C65" s="551"/>
      <c r="D65" s="551"/>
      <c r="E65" s="551"/>
      <c r="F65" s="551"/>
      <c r="G65" s="551"/>
      <c r="H65" s="551"/>
      <c r="I65" s="31">
        <f>I50</f>
        <v>654.21</v>
      </c>
      <c r="J65" s="31">
        <f>J50</f>
        <v>770.77</v>
      </c>
      <c r="K65" s="31">
        <f>K50</f>
        <v>770.77</v>
      </c>
      <c r="L65" s="31">
        <f>L50</f>
        <v>824.52</v>
      </c>
      <c r="M65" s="31">
        <f>M50</f>
        <v>824.52</v>
      </c>
      <c r="N65" s="31">
        <f t="shared" ref="N65:O65" si="45">N50</f>
        <v>884.61</v>
      </c>
      <c r="O65" s="31">
        <f t="shared" si="45"/>
        <v>884.61</v>
      </c>
      <c r="P65" s="31">
        <f t="shared" ref="P65:Q65" si="46">P50</f>
        <v>937.69</v>
      </c>
      <c r="Q65" s="31">
        <f t="shared" si="46"/>
        <v>937.69</v>
      </c>
      <c r="R65" s="31">
        <f t="shared" ref="R65" si="47">R50</f>
        <v>937.69</v>
      </c>
    </row>
    <row r="66" spans="1:18" x14ac:dyDescent="0.2">
      <c r="A66" s="22" t="s">
        <v>79</v>
      </c>
      <c r="B66" s="551" t="s">
        <v>81</v>
      </c>
      <c r="C66" s="551"/>
      <c r="D66" s="551"/>
      <c r="E66" s="551"/>
      <c r="F66" s="551"/>
      <c r="G66" s="551"/>
      <c r="H66" s="551"/>
      <c r="I66" s="31">
        <f>I60</f>
        <v>595.78</v>
      </c>
      <c r="J66" s="31">
        <f>J60</f>
        <v>721.45</v>
      </c>
      <c r="K66" s="31">
        <f>K60</f>
        <v>721.45</v>
      </c>
      <c r="L66" s="31">
        <f>L60</f>
        <v>774.35</v>
      </c>
      <c r="M66" s="31">
        <f>M60</f>
        <v>774.35</v>
      </c>
      <c r="N66" s="31">
        <f t="shared" ref="N66:O66" si="48">N60</f>
        <v>909.02</v>
      </c>
      <c r="O66" s="31">
        <f t="shared" si="48"/>
        <v>909.02</v>
      </c>
      <c r="P66" s="31">
        <f t="shared" ref="P66:Q66" si="49">P60</f>
        <v>1042.33</v>
      </c>
      <c r="Q66" s="31">
        <f t="shared" si="49"/>
        <v>1042.33</v>
      </c>
      <c r="R66" s="31">
        <f t="shared" ref="R66" si="50">R60</f>
        <v>1042.33</v>
      </c>
    </row>
    <row r="67" spans="1:18" x14ac:dyDescent="0.2">
      <c r="A67" s="569" t="s">
        <v>83</v>
      </c>
      <c r="B67" s="569"/>
      <c r="C67" s="569"/>
      <c r="D67" s="569"/>
      <c r="E67" s="569"/>
      <c r="F67" s="569"/>
      <c r="G67" s="569"/>
      <c r="H67" s="569"/>
      <c r="I67" s="32">
        <f t="shared" ref="I67:N67" si="51">TRUNC(SUM(I64:I66),2)</f>
        <v>1710.07</v>
      </c>
      <c r="J67" s="32">
        <f t="shared" si="51"/>
        <v>2034.28</v>
      </c>
      <c r="K67" s="32">
        <f t="shared" si="51"/>
        <v>2034.28</v>
      </c>
      <c r="L67" s="32">
        <f t="shared" si="51"/>
        <v>2178.7199999999998</v>
      </c>
      <c r="M67" s="32">
        <f t="shared" si="51"/>
        <v>2178.7199999999998</v>
      </c>
      <c r="N67" s="32">
        <f t="shared" si="51"/>
        <v>2415.7399999999998</v>
      </c>
      <c r="O67" s="32">
        <f t="shared" ref="O67:R67" si="52">TRUNC(SUM(O64:O66),2)</f>
        <v>2415.7399999999998</v>
      </c>
      <c r="P67" s="32">
        <f t="shared" si="52"/>
        <v>2639.46</v>
      </c>
      <c r="Q67" s="32">
        <f t="shared" ref="Q67" si="53">TRUNC(SUM(Q64:Q66),2)</f>
        <v>2639.46</v>
      </c>
      <c r="R67" s="32">
        <f t="shared" si="52"/>
        <v>2639.46</v>
      </c>
    </row>
    <row r="68" spans="1:18" x14ac:dyDescent="0.2">
      <c r="A68" s="578"/>
      <c r="B68" s="579"/>
      <c r="C68" s="579"/>
      <c r="D68" s="579"/>
      <c r="E68" s="579"/>
      <c r="F68" s="579"/>
      <c r="G68" s="579"/>
      <c r="H68" s="579"/>
      <c r="I68" s="579"/>
    </row>
    <row r="69" spans="1:18" x14ac:dyDescent="0.2">
      <c r="A69" s="580" t="s">
        <v>84</v>
      </c>
      <c r="B69" s="580"/>
      <c r="C69" s="580"/>
      <c r="D69" s="580"/>
      <c r="E69" s="580"/>
      <c r="F69" s="580"/>
      <c r="G69" s="580"/>
      <c r="H69" s="580"/>
      <c r="I69" s="580"/>
    </row>
    <row r="70" spans="1:18" x14ac:dyDescent="0.2">
      <c r="A70" s="22">
        <v>3</v>
      </c>
      <c r="B70" s="569" t="s">
        <v>85</v>
      </c>
      <c r="C70" s="569"/>
      <c r="D70" s="569"/>
      <c r="E70" s="569"/>
      <c r="F70" s="569"/>
      <c r="G70" s="569"/>
      <c r="H70" s="22" t="s">
        <v>3</v>
      </c>
      <c r="I70" s="22" t="s">
        <v>1</v>
      </c>
      <c r="J70" s="22" t="s">
        <v>1</v>
      </c>
      <c r="K70" s="22" t="s">
        <v>1</v>
      </c>
      <c r="L70" s="22" t="s">
        <v>1</v>
      </c>
      <c r="M70" s="22" t="s">
        <v>1</v>
      </c>
      <c r="N70" s="22" t="s">
        <v>1</v>
      </c>
      <c r="O70" s="22" t="s">
        <v>1</v>
      </c>
      <c r="P70" s="22" t="s">
        <v>1</v>
      </c>
      <c r="Q70" s="22" t="s">
        <v>1</v>
      </c>
      <c r="R70" s="22" t="s">
        <v>1</v>
      </c>
    </row>
    <row r="71" spans="1:18" x14ac:dyDescent="0.2">
      <c r="A71" s="22" t="s">
        <v>10</v>
      </c>
      <c r="B71" s="575" t="s">
        <v>88</v>
      </c>
      <c r="C71" s="575"/>
      <c r="D71" s="575"/>
      <c r="E71" s="575"/>
      <c r="F71" s="575"/>
      <c r="G71" s="575"/>
      <c r="H71" s="142">
        <v>4.0000000000000001E-3</v>
      </c>
      <c r="I71" s="31">
        <f t="shared" ref="I71:I76" si="54">($I$32)*H71</f>
        <v>6.85</v>
      </c>
      <c r="J71" s="31">
        <f t="shared" ref="J71:J76" si="55">($J$32)*H71</f>
        <v>8.07</v>
      </c>
      <c r="K71" s="31">
        <f t="shared" ref="K71:K76" si="56">($J$32)*H71</f>
        <v>8.07</v>
      </c>
      <c r="L71" s="31">
        <f t="shared" ref="L71:Q71" si="57">(L32)*$H$71</f>
        <v>8.6300000000000008</v>
      </c>
      <c r="M71" s="31">
        <f t="shared" si="57"/>
        <v>8.6300000000000008</v>
      </c>
      <c r="N71" s="31">
        <f t="shared" si="57"/>
        <v>9.26</v>
      </c>
      <c r="O71" s="31">
        <f t="shared" si="57"/>
        <v>9.26</v>
      </c>
      <c r="P71" s="31">
        <f t="shared" si="57"/>
        <v>9.82</v>
      </c>
      <c r="Q71" s="31">
        <f t="shared" si="57"/>
        <v>9.82</v>
      </c>
      <c r="R71" s="31">
        <f>(R32)*$H$71*0.1</f>
        <v>0.98</v>
      </c>
    </row>
    <row r="72" spans="1:18" x14ac:dyDescent="0.2">
      <c r="A72" s="22" t="s">
        <v>11</v>
      </c>
      <c r="B72" s="575" t="s">
        <v>87</v>
      </c>
      <c r="C72" s="575"/>
      <c r="D72" s="575"/>
      <c r="E72" s="575"/>
      <c r="F72" s="575"/>
      <c r="G72" s="575"/>
      <c r="H72" s="143">
        <v>3.0000000000000001E-3</v>
      </c>
      <c r="I72" s="31">
        <f t="shared" si="54"/>
        <v>5.14</v>
      </c>
      <c r="J72" s="31">
        <f t="shared" si="55"/>
        <v>6.05</v>
      </c>
      <c r="K72" s="31">
        <f t="shared" si="56"/>
        <v>6.05</v>
      </c>
      <c r="L72" s="31">
        <f t="shared" ref="L72:Q72" si="58">(L32)*$H$72</f>
        <v>6.47</v>
      </c>
      <c r="M72" s="31">
        <f t="shared" si="58"/>
        <v>6.47</v>
      </c>
      <c r="N72" s="31">
        <f t="shared" si="58"/>
        <v>6.95</v>
      </c>
      <c r="O72" s="31">
        <f t="shared" si="58"/>
        <v>6.95</v>
      </c>
      <c r="P72" s="31">
        <f t="shared" si="58"/>
        <v>7.36</v>
      </c>
      <c r="Q72" s="31">
        <f t="shared" si="58"/>
        <v>7.36</v>
      </c>
      <c r="R72" s="31">
        <f>(R32)*$H$72*0.1</f>
        <v>0.74</v>
      </c>
    </row>
    <row r="73" spans="1:18" x14ac:dyDescent="0.2">
      <c r="A73" s="22" t="s">
        <v>12</v>
      </c>
      <c r="B73" s="575" t="s">
        <v>89</v>
      </c>
      <c r="C73" s="575"/>
      <c r="D73" s="575"/>
      <c r="E73" s="575"/>
      <c r="F73" s="575"/>
      <c r="G73" s="575"/>
      <c r="H73" s="10">
        <v>4.0000000000000002E-4</v>
      </c>
      <c r="I73" s="31">
        <f t="shared" si="54"/>
        <v>0.68</v>
      </c>
      <c r="J73" s="31">
        <f t="shared" si="55"/>
        <v>0.81</v>
      </c>
      <c r="K73" s="31">
        <f t="shared" si="56"/>
        <v>0.81</v>
      </c>
      <c r="L73" s="31">
        <f t="shared" ref="L73:R73" si="59">(L32)*$H$73</f>
        <v>0.86</v>
      </c>
      <c r="M73" s="31">
        <f t="shared" si="59"/>
        <v>0.86</v>
      </c>
      <c r="N73" s="31">
        <f t="shared" si="59"/>
        <v>0.93</v>
      </c>
      <c r="O73" s="31">
        <f t="shared" si="59"/>
        <v>0.93</v>
      </c>
      <c r="P73" s="31">
        <f t="shared" si="59"/>
        <v>0.98</v>
      </c>
      <c r="Q73" s="31">
        <f t="shared" si="59"/>
        <v>0.98</v>
      </c>
      <c r="R73" s="31">
        <f t="shared" si="59"/>
        <v>0.98</v>
      </c>
    </row>
    <row r="74" spans="1:18" x14ac:dyDescent="0.2">
      <c r="A74" s="22" t="s">
        <v>13</v>
      </c>
      <c r="B74" s="575" t="s">
        <v>86</v>
      </c>
      <c r="C74" s="575"/>
      <c r="D74" s="575"/>
      <c r="E74" s="575"/>
      <c r="F74" s="575"/>
      <c r="G74" s="575"/>
      <c r="H74" s="142">
        <v>1.9800000000000002E-2</v>
      </c>
      <c r="I74" s="31">
        <f t="shared" si="54"/>
        <v>33.9</v>
      </c>
      <c r="J74" s="31">
        <f t="shared" si="55"/>
        <v>39.94</v>
      </c>
      <c r="K74" s="31">
        <f t="shared" si="56"/>
        <v>39.94</v>
      </c>
      <c r="L74" s="31">
        <f t="shared" ref="L74:Q74" si="60">(L32)*$H$74</f>
        <v>42.73</v>
      </c>
      <c r="M74" s="31">
        <f t="shared" si="60"/>
        <v>42.73</v>
      </c>
      <c r="N74" s="31">
        <f t="shared" si="60"/>
        <v>45.84</v>
      </c>
      <c r="O74" s="31">
        <f t="shared" si="60"/>
        <v>45.84</v>
      </c>
      <c r="P74" s="31">
        <f t="shared" si="60"/>
        <v>48.59</v>
      </c>
      <c r="Q74" s="31">
        <f t="shared" si="60"/>
        <v>48.59</v>
      </c>
      <c r="R74" s="31">
        <f>(R32)*$H$74*0.1</f>
        <v>4.8600000000000003</v>
      </c>
    </row>
    <row r="75" spans="1:18" x14ac:dyDescent="0.2">
      <c r="A75" s="22" t="s">
        <v>14</v>
      </c>
      <c r="B75" s="575" t="s">
        <v>90</v>
      </c>
      <c r="C75" s="575"/>
      <c r="D75" s="575"/>
      <c r="E75" s="575"/>
      <c r="F75" s="575"/>
      <c r="G75" s="575"/>
      <c r="H75" s="23">
        <f>H50*H74</f>
        <v>7.6E-3</v>
      </c>
      <c r="I75" s="31">
        <f t="shared" si="54"/>
        <v>13.01</v>
      </c>
      <c r="J75" s="31">
        <f t="shared" si="55"/>
        <v>15.33</v>
      </c>
      <c r="K75" s="31">
        <f t="shared" si="56"/>
        <v>15.33</v>
      </c>
      <c r="L75" s="31">
        <f t="shared" ref="L75:Q75" si="61">(L32)*$H$75</f>
        <v>16.399999999999999</v>
      </c>
      <c r="M75" s="31">
        <f t="shared" si="61"/>
        <v>16.399999999999999</v>
      </c>
      <c r="N75" s="31">
        <f t="shared" si="61"/>
        <v>17.600000000000001</v>
      </c>
      <c r="O75" s="31">
        <f t="shared" si="61"/>
        <v>17.600000000000001</v>
      </c>
      <c r="P75" s="31">
        <f t="shared" si="61"/>
        <v>18.649999999999999</v>
      </c>
      <c r="Q75" s="31">
        <f t="shared" si="61"/>
        <v>18.649999999999999</v>
      </c>
      <c r="R75" s="31">
        <f>(R32)*$H$75*0.1</f>
        <v>1.87</v>
      </c>
    </row>
    <row r="76" spans="1:18" x14ac:dyDescent="0.2">
      <c r="A76" s="22" t="s">
        <v>15</v>
      </c>
      <c r="B76" s="575" t="s">
        <v>91</v>
      </c>
      <c r="C76" s="575"/>
      <c r="D76" s="575"/>
      <c r="E76" s="575"/>
      <c r="F76" s="575"/>
      <c r="G76" s="575"/>
      <c r="H76" s="10">
        <v>5.9999999999999995E-4</v>
      </c>
      <c r="I76" s="31">
        <f t="shared" si="54"/>
        <v>1.03</v>
      </c>
      <c r="J76" s="31">
        <f t="shared" si="55"/>
        <v>1.21</v>
      </c>
      <c r="K76" s="31">
        <f t="shared" si="56"/>
        <v>1.21</v>
      </c>
      <c r="L76" s="31">
        <f t="shared" ref="L76:R76" si="62">(L32)*$H$76</f>
        <v>1.29</v>
      </c>
      <c r="M76" s="31">
        <f t="shared" si="62"/>
        <v>1.29</v>
      </c>
      <c r="N76" s="31">
        <f t="shared" si="62"/>
        <v>1.39</v>
      </c>
      <c r="O76" s="31">
        <f t="shared" si="62"/>
        <v>1.39</v>
      </c>
      <c r="P76" s="31">
        <f t="shared" si="62"/>
        <v>1.47</v>
      </c>
      <c r="Q76" s="31">
        <f t="shared" si="62"/>
        <v>1.47</v>
      </c>
      <c r="R76" s="31">
        <f t="shared" si="62"/>
        <v>1.47</v>
      </c>
    </row>
    <row r="77" spans="1:18" x14ac:dyDescent="0.2">
      <c r="A77" s="569" t="s">
        <v>92</v>
      </c>
      <c r="B77" s="569"/>
      <c r="C77" s="569"/>
      <c r="D77" s="569"/>
      <c r="E77" s="569"/>
      <c r="F77" s="569"/>
      <c r="G77" s="569"/>
      <c r="H77" s="4">
        <f>TRUNC(SUM(H71:H76),4)</f>
        <v>3.5400000000000001E-2</v>
      </c>
      <c r="I77" s="29">
        <f>TRUNC(SUM(I71:I76),2)</f>
        <v>60.61</v>
      </c>
      <c r="J77" s="29">
        <f>TRUNC(SUM(J71:J76),2)</f>
        <v>71.41</v>
      </c>
      <c r="K77" s="29">
        <f>TRUNC(SUM(K71:K76),2)</f>
        <v>71.41</v>
      </c>
      <c r="L77" s="29">
        <f>TRUNC(SUM(L71:L76),2)</f>
        <v>76.38</v>
      </c>
      <c r="M77" s="29">
        <f>TRUNC(SUM(M71:M76),2)</f>
        <v>76.38</v>
      </c>
      <c r="N77" s="29">
        <f t="shared" ref="N77:O77" si="63">TRUNC(SUM(N71:N76),2)</f>
        <v>81.97</v>
      </c>
      <c r="O77" s="29">
        <f t="shared" si="63"/>
        <v>81.97</v>
      </c>
      <c r="P77" s="29">
        <f t="shared" ref="P77:Q77" si="64">TRUNC(SUM(P71:P76),2)</f>
        <v>86.87</v>
      </c>
      <c r="Q77" s="29">
        <f t="shared" si="64"/>
        <v>86.87</v>
      </c>
      <c r="R77" s="29">
        <f t="shared" ref="R77" si="65">TRUNC(SUM(R71:R76),2)</f>
        <v>10.9</v>
      </c>
    </row>
    <row r="78" spans="1:18" x14ac:dyDescent="0.2">
      <c r="A78" s="585"/>
      <c r="B78" s="586"/>
      <c r="C78" s="586"/>
      <c r="D78" s="586"/>
      <c r="E78" s="586"/>
      <c r="F78" s="586"/>
      <c r="G78" s="586"/>
      <c r="H78" s="586"/>
      <c r="I78" s="586"/>
    </row>
    <row r="79" spans="1:18" x14ac:dyDescent="0.2">
      <c r="A79" s="580" t="s">
        <v>93</v>
      </c>
      <c r="B79" s="580"/>
      <c r="C79" s="580"/>
      <c r="D79" s="580"/>
      <c r="E79" s="580"/>
      <c r="F79" s="580"/>
      <c r="G79" s="580"/>
      <c r="H79" s="580"/>
      <c r="I79" s="580"/>
    </row>
    <row r="80" spans="1:18" x14ac:dyDescent="0.2">
      <c r="A80" s="569" t="s">
        <v>94</v>
      </c>
      <c r="B80" s="569"/>
      <c r="C80" s="569"/>
      <c r="D80" s="569"/>
      <c r="E80" s="569"/>
      <c r="F80" s="569"/>
      <c r="G80" s="569"/>
      <c r="H80" s="22" t="s">
        <v>3</v>
      </c>
      <c r="I80" s="22" t="s">
        <v>1</v>
      </c>
      <c r="J80" s="22" t="s">
        <v>1</v>
      </c>
      <c r="K80" s="22" t="s">
        <v>1</v>
      </c>
      <c r="L80" s="22" t="s">
        <v>1</v>
      </c>
      <c r="M80" s="22" t="s">
        <v>1</v>
      </c>
      <c r="N80" s="22" t="s">
        <v>1</v>
      </c>
      <c r="O80" s="22" t="s">
        <v>1</v>
      </c>
      <c r="P80" s="22" t="s">
        <v>1</v>
      </c>
      <c r="Q80" s="22" t="s">
        <v>1</v>
      </c>
      <c r="R80" s="22" t="s">
        <v>1</v>
      </c>
    </row>
    <row r="81" spans="1:18" x14ac:dyDescent="0.2">
      <c r="A81" s="22" t="s">
        <v>10</v>
      </c>
      <c r="B81" s="575" t="s">
        <v>95</v>
      </c>
      <c r="C81" s="575"/>
      <c r="D81" s="575"/>
      <c r="E81" s="575"/>
      <c r="F81" s="575"/>
      <c r="G81" s="575"/>
      <c r="H81" s="141">
        <v>9.2999999999999992E-3</v>
      </c>
      <c r="I81" s="31">
        <f>($I$32)*H81</f>
        <v>15.92</v>
      </c>
      <c r="J81" s="31">
        <f>($J$32)*H81</f>
        <v>18.760000000000002</v>
      </c>
      <c r="K81" s="31">
        <f>($J$32)*H81</f>
        <v>18.760000000000002</v>
      </c>
      <c r="L81" s="31">
        <f>($L$32)*H81</f>
        <v>20.07</v>
      </c>
      <c r="M81" s="31">
        <f>($M$32)*H81</f>
        <v>20.07</v>
      </c>
      <c r="N81" s="31">
        <f>(N32)*$H$81</f>
        <v>21.53</v>
      </c>
      <c r="O81" s="31">
        <f>(O$32)*$H$81</f>
        <v>21.53</v>
      </c>
      <c r="P81" s="31">
        <f>(P32)*$H$81</f>
        <v>22.82</v>
      </c>
      <c r="Q81" s="31">
        <f>(Q$32)*$H$81</f>
        <v>22.82</v>
      </c>
      <c r="R81" s="31">
        <f>(R$32)*$H$81</f>
        <v>22.82</v>
      </c>
    </row>
    <row r="82" spans="1:18" x14ac:dyDescent="0.2">
      <c r="A82" s="22" t="s">
        <v>11</v>
      </c>
      <c r="B82" s="575" t="s">
        <v>96</v>
      </c>
      <c r="C82" s="575"/>
      <c r="D82" s="575"/>
      <c r="E82" s="575"/>
      <c r="F82" s="575"/>
      <c r="G82" s="575"/>
      <c r="H82" s="5">
        <v>2.9999999999999997E-4</v>
      </c>
      <c r="I82" s="31">
        <f>($I$32)*H82</f>
        <v>0.51</v>
      </c>
      <c r="J82" s="31">
        <f>($J$32)*H82</f>
        <v>0.61</v>
      </c>
      <c r="K82" s="31">
        <f>($J$32)*H82</f>
        <v>0.61</v>
      </c>
      <c r="L82" s="31">
        <f>($L$32)*H82</f>
        <v>0.65</v>
      </c>
      <c r="M82" s="31">
        <f>($M$32)*H82</f>
        <v>0.65</v>
      </c>
      <c r="N82" s="31">
        <f>(N32)*$H$82</f>
        <v>0.69</v>
      </c>
      <c r="O82" s="31">
        <f>(O$32)*$H$82</f>
        <v>0.69</v>
      </c>
      <c r="P82" s="31">
        <f>(P32)*$H$82</f>
        <v>0.74</v>
      </c>
      <c r="Q82" s="31">
        <f>(Q$32)*$H$82</f>
        <v>0.74</v>
      </c>
      <c r="R82" s="31">
        <f>(R$32)*$H$82</f>
        <v>0.74</v>
      </c>
    </row>
    <row r="83" spans="1:18" x14ac:dyDescent="0.2">
      <c r="A83" s="22" t="s">
        <v>12</v>
      </c>
      <c r="B83" s="575" t="s">
        <v>97</v>
      </c>
      <c r="C83" s="575"/>
      <c r="D83" s="575"/>
      <c r="E83" s="575"/>
      <c r="F83" s="575"/>
      <c r="G83" s="575"/>
      <c r="H83" s="5">
        <v>2.0000000000000001E-4</v>
      </c>
      <c r="I83" s="31">
        <f>($I$32)*H83</f>
        <v>0.34</v>
      </c>
      <c r="J83" s="31">
        <f>($J$32)*H83</f>
        <v>0.4</v>
      </c>
      <c r="K83" s="31">
        <f>($J$32)*H83</f>
        <v>0.4</v>
      </c>
      <c r="L83" s="31">
        <f>($L$32)*H83</f>
        <v>0.43</v>
      </c>
      <c r="M83" s="31">
        <f>($M$32)*H83</f>
        <v>0.43</v>
      </c>
      <c r="N83" s="31">
        <f>(N32)*$H$83</f>
        <v>0.46</v>
      </c>
      <c r="O83" s="31">
        <f>(O$32)*$H$83</f>
        <v>0.46</v>
      </c>
      <c r="P83" s="31">
        <f>(P32)*$H$83</f>
        <v>0.49</v>
      </c>
      <c r="Q83" s="31">
        <f>(Q$32)*$H$83</f>
        <v>0.49</v>
      </c>
      <c r="R83" s="31">
        <f>(R$32)*$H$83</f>
        <v>0.49</v>
      </c>
    </row>
    <row r="84" spans="1:18" x14ac:dyDescent="0.2">
      <c r="A84" s="22" t="s">
        <v>13</v>
      </c>
      <c r="B84" s="575" t="s">
        <v>98</v>
      </c>
      <c r="C84" s="575"/>
      <c r="D84" s="575"/>
      <c r="E84" s="575"/>
      <c r="F84" s="575"/>
      <c r="G84" s="575"/>
      <c r="H84" s="1">
        <v>2.9999999999999997E-4</v>
      </c>
      <c r="I84" s="31">
        <f>($I$32)*H84</f>
        <v>0.51</v>
      </c>
      <c r="J84" s="31">
        <f>($J$32)*H84</f>
        <v>0.61</v>
      </c>
      <c r="K84" s="31">
        <f>($J$32)*H84</f>
        <v>0.61</v>
      </c>
      <c r="L84" s="31">
        <f>($L$32)*H84</f>
        <v>0.65</v>
      </c>
      <c r="M84" s="31">
        <f>($M$32)*H84</f>
        <v>0.65</v>
      </c>
      <c r="N84" s="31">
        <f>(N32)*$H$84</f>
        <v>0.69</v>
      </c>
      <c r="O84" s="31">
        <f>(O$32)*$H$84</f>
        <v>0.69</v>
      </c>
      <c r="P84" s="31">
        <f>(P32)*$H$84</f>
        <v>0.74</v>
      </c>
      <c r="Q84" s="31">
        <f>(Q$32)*$H$84</f>
        <v>0.74</v>
      </c>
      <c r="R84" s="31">
        <f>(R$32)*$H$84</f>
        <v>0.74</v>
      </c>
    </row>
    <row r="85" spans="1:18" x14ac:dyDescent="0.2">
      <c r="A85" s="22" t="s">
        <v>14</v>
      </c>
      <c r="B85" s="575" t="s">
        <v>23</v>
      </c>
      <c r="C85" s="575"/>
      <c r="D85" s="575"/>
      <c r="E85" s="575"/>
      <c r="F85" s="575"/>
      <c r="G85" s="575"/>
      <c r="H85" s="5">
        <v>4.0000000000000002E-4</v>
      </c>
      <c r="I85" s="31">
        <f>($I$32)*H85</f>
        <v>0.68</v>
      </c>
      <c r="J85" s="31">
        <f>($J$32)*H85</f>
        <v>0.81</v>
      </c>
      <c r="K85" s="31">
        <f>($J$32)*H85</f>
        <v>0.81</v>
      </c>
      <c r="L85" s="31">
        <f>($L$32)*H85</f>
        <v>0.86</v>
      </c>
      <c r="M85" s="31">
        <f>($M$32)*H85</f>
        <v>0.86</v>
      </c>
      <c r="N85" s="31">
        <f>(N32)*$H$85</f>
        <v>0.93</v>
      </c>
      <c r="O85" s="31">
        <f>(O32)*$H$85</f>
        <v>0.93</v>
      </c>
      <c r="P85" s="31">
        <f>(P32)*$H$85</f>
        <v>0.98</v>
      </c>
      <c r="Q85" s="31">
        <f>(Q32)*$H$85</f>
        <v>0.98</v>
      </c>
      <c r="R85" s="31">
        <f>(R32)*$H$85</f>
        <v>0.98</v>
      </c>
    </row>
    <row r="86" spans="1:18" x14ac:dyDescent="0.2">
      <c r="A86" s="22" t="s">
        <v>15</v>
      </c>
      <c r="B86" s="575" t="s">
        <v>4</v>
      </c>
      <c r="C86" s="575"/>
      <c r="D86" s="575"/>
      <c r="E86" s="575"/>
      <c r="F86" s="575"/>
      <c r="G86" s="575"/>
      <c r="H86" s="33"/>
      <c r="I86" s="31">
        <f>($I$32+$I$39)*H86</f>
        <v>0</v>
      </c>
      <c r="J86" s="31">
        <f>($I$32+$I$39)*I86</f>
        <v>0</v>
      </c>
      <c r="K86" s="31">
        <f>($I$32+$I$39)*J86</f>
        <v>0</v>
      </c>
      <c r="L86" s="31">
        <f>(L32+L39)*$H$86</f>
        <v>0</v>
      </c>
      <c r="M86" s="31">
        <f>(M32+M39)*$H$86</f>
        <v>0</v>
      </c>
      <c r="N86" s="31">
        <f>($I$32+$I$39)*M86</f>
        <v>0</v>
      </c>
      <c r="O86" s="31">
        <f>(O32+O39)*$H$86</f>
        <v>0</v>
      </c>
      <c r="P86" s="31">
        <f>($I$32+$I$39)*O86</f>
        <v>0</v>
      </c>
      <c r="Q86" s="31">
        <f>(Q32+Q39)*$H$86</f>
        <v>0</v>
      </c>
      <c r="R86" s="31">
        <f>(R32+R39)*$H$86</f>
        <v>0</v>
      </c>
    </row>
    <row r="87" spans="1:18" x14ac:dyDescent="0.2">
      <c r="A87" s="569" t="s">
        <v>21</v>
      </c>
      <c r="B87" s="569"/>
      <c r="C87" s="569"/>
      <c r="D87" s="569"/>
      <c r="E87" s="569"/>
      <c r="F87" s="569"/>
      <c r="G87" s="569"/>
      <c r="H87" s="4">
        <f>TRUNC(SUM(H81:H86),4)</f>
        <v>1.0500000000000001E-2</v>
      </c>
      <c r="I87" s="29">
        <f>TRUNC(SUM(I81:I86),2)</f>
        <v>17.96</v>
      </c>
      <c r="J87" s="29">
        <f>TRUNC(SUM(J81:J86),2)</f>
        <v>21.19</v>
      </c>
      <c r="K87" s="29">
        <f>TRUNC(SUM(K81:K86),2)</f>
        <v>21.19</v>
      </c>
      <c r="L87" s="29">
        <f>TRUNC(SUM(L81:L86),2)</f>
        <v>22.66</v>
      </c>
      <c r="M87" s="29">
        <f>TRUNC(SUM(M81:M86),2)</f>
        <v>22.66</v>
      </c>
      <c r="N87" s="29">
        <f t="shared" ref="N87:O87" si="66">TRUNC(SUM(N81:N86),2)</f>
        <v>24.3</v>
      </c>
      <c r="O87" s="29">
        <f t="shared" si="66"/>
        <v>24.3</v>
      </c>
      <c r="P87" s="29">
        <f t="shared" ref="P87:Q87" si="67">TRUNC(SUM(P81:P86),2)</f>
        <v>25.77</v>
      </c>
      <c r="Q87" s="29">
        <f t="shared" si="67"/>
        <v>25.77</v>
      </c>
      <c r="R87" s="29">
        <f t="shared" ref="R87" si="68">TRUNC(SUM(R81:R86),2)</f>
        <v>25.77</v>
      </c>
    </row>
    <row r="88" spans="1:18" x14ac:dyDescent="0.2">
      <c r="A88" s="583"/>
      <c r="B88" s="584"/>
      <c r="C88" s="584"/>
      <c r="D88" s="584"/>
      <c r="E88" s="584"/>
      <c r="F88" s="584"/>
      <c r="G88" s="584"/>
      <c r="H88" s="584"/>
      <c r="I88" s="584"/>
    </row>
    <row r="89" spans="1:18" x14ac:dyDescent="0.2">
      <c r="A89" s="569" t="s">
        <v>99</v>
      </c>
      <c r="B89" s="569"/>
      <c r="C89" s="569"/>
      <c r="D89" s="569"/>
      <c r="E89" s="569"/>
      <c r="F89" s="569"/>
      <c r="G89" s="569"/>
      <c r="H89" s="22" t="s">
        <v>3</v>
      </c>
      <c r="I89" s="22" t="s">
        <v>1</v>
      </c>
      <c r="J89" s="22" t="s">
        <v>1</v>
      </c>
      <c r="K89" s="22" t="s">
        <v>1</v>
      </c>
      <c r="L89" s="22" t="s">
        <v>1</v>
      </c>
      <c r="M89" s="22" t="s">
        <v>1</v>
      </c>
      <c r="N89" s="22" t="s">
        <v>1</v>
      </c>
      <c r="O89" s="22" t="s">
        <v>1</v>
      </c>
      <c r="P89" s="22" t="s">
        <v>1</v>
      </c>
      <c r="Q89" s="22" t="s">
        <v>1</v>
      </c>
      <c r="R89" s="22" t="s">
        <v>1</v>
      </c>
    </row>
    <row r="90" spans="1:18" x14ac:dyDescent="0.2">
      <c r="A90" s="22" t="s">
        <v>10</v>
      </c>
      <c r="B90" s="575" t="s">
        <v>100</v>
      </c>
      <c r="C90" s="575"/>
      <c r="D90" s="575"/>
      <c r="E90" s="575"/>
      <c r="F90" s="575"/>
      <c r="G90" s="575"/>
      <c r="H90" s="5">
        <v>0</v>
      </c>
      <c r="I90" s="28">
        <f>I32*H90</f>
        <v>0</v>
      </c>
      <c r="J90" s="28">
        <f>J32*I90</f>
        <v>0</v>
      </c>
      <c r="K90" s="28">
        <f>K32*J90</f>
        <v>0</v>
      </c>
      <c r="L90" s="28">
        <f>L32*K90</f>
        <v>0</v>
      </c>
      <c r="M90" s="28">
        <f>M32*L91</f>
        <v>0</v>
      </c>
      <c r="N90" s="28">
        <f>N32*M90</f>
        <v>0</v>
      </c>
      <c r="O90" s="28">
        <f>O32*N91</f>
        <v>0</v>
      </c>
      <c r="P90" s="28">
        <f>P32*O90</f>
        <v>0</v>
      </c>
      <c r="Q90" s="28">
        <f>Q32*P91</f>
        <v>0</v>
      </c>
      <c r="R90" s="28">
        <f>R32*O91</f>
        <v>0</v>
      </c>
    </row>
    <row r="91" spans="1:18" x14ac:dyDescent="0.2">
      <c r="A91" s="569" t="s">
        <v>22</v>
      </c>
      <c r="B91" s="569"/>
      <c r="C91" s="569"/>
      <c r="D91" s="569"/>
      <c r="E91" s="569"/>
      <c r="F91" s="569"/>
      <c r="G91" s="569"/>
      <c r="H91" s="4">
        <f>TRUNC(SUM(H90),4)</f>
        <v>0</v>
      </c>
      <c r="I91" s="29">
        <f>TRUNC(SUM(I90),2)</f>
        <v>0</v>
      </c>
      <c r="J91" s="29">
        <f>TRUNC(SUM(J90),2)</f>
        <v>0</v>
      </c>
      <c r="K91" s="29">
        <f>TRUNC(SUM(K90),2)</f>
        <v>0</v>
      </c>
      <c r="L91" s="29">
        <f>TRUNC(SUM(L90),2)</f>
        <v>0</v>
      </c>
      <c r="M91" s="29">
        <f>TRUNC(SUM(M90),2)</f>
        <v>0</v>
      </c>
      <c r="N91" s="29">
        <f t="shared" ref="N91:O91" si="69">TRUNC(SUM(N90),2)</f>
        <v>0</v>
      </c>
      <c r="O91" s="29">
        <f t="shared" si="69"/>
        <v>0</v>
      </c>
      <c r="P91" s="29">
        <f t="shared" ref="P91:Q91" si="70">TRUNC(SUM(P90),2)</f>
        <v>0</v>
      </c>
      <c r="Q91" s="29">
        <f t="shared" si="70"/>
        <v>0</v>
      </c>
      <c r="R91" s="29">
        <f t="shared" ref="R91" si="71">TRUNC(SUM(R90),2)</f>
        <v>0</v>
      </c>
    </row>
    <row r="92" spans="1:18" x14ac:dyDescent="0.2">
      <c r="A92" s="581"/>
      <c r="B92" s="582"/>
      <c r="C92" s="582"/>
      <c r="D92" s="582"/>
      <c r="E92" s="582"/>
      <c r="F92" s="582"/>
      <c r="G92" s="582"/>
      <c r="H92" s="582"/>
      <c r="I92" s="582"/>
    </row>
    <row r="93" spans="1:18" x14ac:dyDescent="0.2">
      <c r="A93" s="571" t="s">
        <v>101</v>
      </c>
      <c r="B93" s="571"/>
      <c r="C93" s="571"/>
      <c r="D93" s="571"/>
      <c r="E93" s="571"/>
      <c r="F93" s="571"/>
      <c r="G93" s="571"/>
      <c r="H93" s="571"/>
      <c r="I93" s="571"/>
    </row>
    <row r="94" spans="1:18" x14ac:dyDescent="0.2">
      <c r="A94" s="569" t="s">
        <v>102</v>
      </c>
      <c r="B94" s="569"/>
      <c r="C94" s="569"/>
      <c r="D94" s="569"/>
      <c r="E94" s="569"/>
      <c r="F94" s="569"/>
      <c r="G94" s="569"/>
      <c r="H94" s="569"/>
      <c r="I94" s="22" t="s">
        <v>1</v>
      </c>
      <c r="J94" s="22" t="s">
        <v>1</v>
      </c>
      <c r="K94" s="22" t="s">
        <v>1</v>
      </c>
      <c r="L94" s="22" t="s">
        <v>1</v>
      </c>
      <c r="M94" s="22" t="s">
        <v>1</v>
      </c>
      <c r="N94" s="22" t="s">
        <v>1</v>
      </c>
      <c r="O94" s="22" t="s">
        <v>1</v>
      </c>
      <c r="P94" s="22" t="s">
        <v>1</v>
      </c>
      <c r="Q94" s="22" t="s">
        <v>1</v>
      </c>
      <c r="R94" s="22" t="s">
        <v>1</v>
      </c>
    </row>
    <row r="95" spans="1:18" x14ac:dyDescent="0.2">
      <c r="A95" s="22" t="s">
        <v>25</v>
      </c>
      <c r="B95" s="551" t="s">
        <v>96</v>
      </c>
      <c r="C95" s="551"/>
      <c r="D95" s="551"/>
      <c r="E95" s="551"/>
      <c r="F95" s="551"/>
      <c r="G95" s="551"/>
      <c r="H95" s="551"/>
      <c r="I95" s="28">
        <f>I87</f>
        <v>17.96</v>
      </c>
      <c r="J95" s="28">
        <f>J87</f>
        <v>21.19</v>
      </c>
      <c r="K95" s="28">
        <f>K87</f>
        <v>21.19</v>
      </c>
      <c r="L95" s="28">
        <f>L87</f>
        <v>22.66</v>
      </c>
      <c r="M95" s="28">
        <f>M87</f>
        <v>22.66</v>
      </c>
      <c r="N95" s="28">
        <f t="shared" ref="N95:O95" si="72">N87</f>
        <v>24.3</v>
      </c>
      <c r="O95" s="28">
        <f t="shared" si="72"/>
        <v>24.3</v>
      </c>
      <c r="P95" s="28">
        <f t="shared" ref="P95:Q95" si="73">P87</f>
        <v>25.77</v>
      </c>
      <c r="Q95" s="28">
        <f t="shared" si="73"/>
        <v>25.77</v>
      </c>
      <c r="R95" s="28">
        <f t="shared" ref="R95" si="74">R87</f>
        <v>25.77</v>
      </c>
    </row>
    <row r="96" spans="1:18" x14ac:dyDescent="0.2">
      <c r="A96" s="22" t="s">
        <v>26</v>
      </c>
      <c r="B96" s="551" t="s">
        <v>103</v>
      </c>
      <c r="C96" s="551"/>
      <c r="D96" s="551"/>
      <c r="E96" s="551"/>
      <c r="F96" s="551"/>
      <c r="G96" s="551"/>
      <c r="H96" s="551"/>
      <c r="I96" s="31">
        <f>I91</f>
        <v>0</v>
      </c>
      <c r="J96" s="31">
        <f>J91</f>
        <v>0</v>
      </c>
      <c r="K96" s="31">
        <f>K91</f>
        <v>0</v>
      </c>
      <c r="L96" s="31">
        <f>L91</f>
        <v>0</v>
      </c>
      <c r="M96" s="31">
        <f>M91</f>
        <v>0</v>
      </c>
      <c r="N96" s="31">
        <f t="shared" ref="N96:O96" si="75">N91</f>
        <v>0</v>
      </c>
      <c r="O96" s="31">
        <f t="shared" si="75"/>
        <v>0</v>
      </c>
      <c r="P96" s="31">
        <f t="shared" ref="P96:Q96" si="76">P91</f>
        <v>0</v>
      </c>
      <c r="Q96" s="31">
        <f t="shared" si="76"/>
        <v>0</v>
      </c>
      <c r="R96" s="31">
        <f t="shared" ref="R96" si="77">R91</f>
        <v>0</v>
      </c>
    </row>
    <row r="97" spans="1:18" x14ac:dyDescent="0.2">
      <c r="A97" s="569" t="s">
        <v>104</v>
      </c>
      <c r="B97" s="569"/>
      <c r="C97" s="569"/>
      <c r="D97" s="569"/>
      <c r="E97" s="569"/>
      <c r="F97" s="569"/>
      <c r="G97" s="569"/>
      <c r="H97" s="569"/>
      <c r="I97" s="32">
        <f>TRUNC(SUM(I95:I96),2)</f>
        <v>17.96</v>
      </c>
      <c r="J97" s="32">
        <f>TRUNC(SUM(J95:J96),2)</f>
        <v>21.19</v>
      </c>
      <c r="K97" s="32">
        <f>TRUNC(SUM(K95:K96),2)</f>
        <v>21.19</v>
      </c>
      <c r="L97" s="32">
        <f>TRUNC(SUM(L95:L96),2)</f>
        <v>22.66</v>
      </c>
      <c r="M97" s="32">
        <f>TRUNC(SUM(M95:M96),2)</f>
        <v>22.66</v>
      </c>
      <c r="N97" s="32">
        <f t="shared" ref="N97:O97" si="78">TRUNC(SUM(N95:N96),2)</f>
        <v>24.3</v>
      </c>
      <c r="O97" s="32">
        <f t="shared" si="78"/>
        <v>24.3</v>
      </c>
      <c r="P97" s="32">
        <f t="shared" ref="P97:Q97" si="79">TRUNC(SUM(P95:P96),2)</f>
        <v>25.77</v>
      </c>
      <c r="Q97" s="32">
        <f t="shared" si="79"/>
        <v>25.77</v>
      </c>
      <c r="R97" s="32">
        <f t="shared" ref="R97" si="80">TRUNC(SUM(R95:R96),2)</f>
        <v>25.77</v>
      </c>
    </row>
    <row r="98" spans="1:18" x14ac:dyDescent="0.2">
      <c r="A98" s="578"/>
      <c r="B98" s="579"/>
      <c r="C98" s="579"/>
      <c r="D98" s="579"/>
      <c r="E98" s="579"/>
      <c r="F98" s="579"/>
      <c r="G98" s="579"/>
      <c r="H98" s="579"/>
      <c r="I98" s="579"/>
    </row>
    <row r="99" spans="1:18" x14ac:dyDescent="0.2">
      <c r="A99" s="580" t="s">
        <v>105</v>
      </c>
      <c r="B99" s="580"/>
      <c r="C99" s="580"/>
      <c r="D99" s="580"/>
      <c r="E99" s="580"/>
      <c r="F99" s="580"/>
      <c r="G99" s="580"/>
      <c r="H99" s="580"/>
      <c r="I99" s="580"/>
    </row>
    <row r="100" spans="1:18" x14ac:dyDescent="0.2">
      <c r="A100" s="22">
        <v>5</v>
      </c>
      <c r="B100" s="569" t="s">
        <v>19</v>
      </c>
      <c r="C100" s="569"/>
      <c r="D100" s="569"/>
      <c r="E100" s="569"/>
      <c r="F100" s="569"/>
      <c r="G100" s="569"/>
      <c r="H100" s="22"/>
      <c r="I100" s="22" t="s">
        <v>1</v>
      </c>
      <c r="J100" s="22" t="s">
        <v>1</v>
      </c>
      <c r="K100" s="22" t="s">
        <v>1</v>
      </c>
      <c r="L100" s="22" t="s">
        <v>1</v>
      </c>
      <c r="M100" s="22" t="s">
        <v>1</v>
      </c>
      <c r="N100" s="22" t="s">
        <v>1</v>
      </c>
      <c r="O100" s="22" t="s">
        <v>1</v>
      </c>
      <c r="P100" s="22" t="s">
        <v>1</v>
      </c>
      <c r="Q100" s="22" t="s">
        <v>1</v>
      </c>
      <c r="R100" s="22" t="s">
        <v>1</v>
      </c>
    </row>
    <row r="101" spans="1:18" x14ac:dyDescent="0.2">
      <c r="A101" s="22" t="s">
        <v>10</v>
      </c>
      <c r="B101" s="577" t="s">
        <v>118</v>
      </c>
      <c r="C101" s="577"/>
      <c r="D101" s="577"/>
      <c r="E101" s="577"/>
      <c r="F101" s="577"/>
      <c r="G101" s="577"/>
      <c r="H101" s="25" t="s">
        <v>0</v>
      </c>
      <c r="I101" s="28">
        <f>'JUSTIFICATIVAS '!F102</f>
        <v>38.15</v>
      </c>
      <c r="J101" s="28">
        <f>I101</f>
        <v>38.15</v>
      </c>
      <c r="K101" s="28">
        <f>J101*$K$4</f>
        <v>40.35</v>
      </c>
      <c r="L101" s="28">
        <f>K101</f>
        <v>40.35</v>
      </c>
      <c r="M101" s="28">
        <f>L101*$M$4</f>
        <v>42.17</v>
      </c>
      <c r="N101" s="28">
        <f>M101</f>
        <v>42.17</v>
      </c>
      <c r="O101" s="28">
        <f>N101*O4</f>
        <v>44.09</v>
      </c>
      <c r="P101" s="28">
        <f>O101</f>
        <v>44.09</v>
      </c>
      <c r="Q101" s="28">
        <f>P101*Q4</f>
        <v>46.05</v>
      </c>
      <c r="R101" s="28">
        <f>Q101*R4</f>
        <v>46.05</v>
      </c>
    </row>
    <row r="102" spans="1:18" x14ac:dyDescent="0.2">
      <c r="A102" s="22" t="s">
        <v>11</v>
      </c>
      <c r="B102" s="577" t="s">
        <v>20</v>
      </c>
      <c r="C102" s="577"/>
      <c r="D102" s="577"/>
      <c r="E102" s="577"/>
      <c r="F102" s="577"/>
      <c r="G102" s="577"/>
      <c r="H102" s="25" t="s">
        <v>0</v>
      </c>
      <c r="I102" s="87">
        <v>0</v>
      </c>
      <c r="J102" s="87">
        <v>0</v>
      </c>
      <c r="K102" s="28">
        <f>J102*$K$4</f>
        <v>0</v>
      </c>
      <c r="L102" s="87">
        <v>0</v>
      </c>
      <c r="M102" s="28"/>
      <c r="N102" s="87">
        <v>0</v>
      </c>
      <c r="O102" s="28"/>
      <c r="P102" s="87">
        <v>0</v>
      </c>
      <c r="Q102" s="28"/>
      <c r="R102" s="28"/>
    </row>
    <row r="103" spans="1:18" x14ac:dyDescent="0.2">
      <c r="A103" s="62" t="s">
        <v>12</v>
      </c>
      <c r="B103" s="577" t="s">
        <v>186</v>
      </c>
      <c r="C103" s="577"/>
      <c r="D103" s="577"/>
      <c r="E103" s="577"/>
      <c r="F103" s="577"/>
      <c r="G103" s="577"/>
      <c r="H103" s="25" t="s">
        <v>0</v>
      </c>
      <c r="I103" s="87">
        <f>'JUSTIFICATIVAS '!F121</f>
        <v>1.3</v>
      </c>
      <c r="J103" s="87">
        <f>I103</f>
        <v>1.3</v>
      </c>
      <c r="K103" s="28">
        <f>J103*$K$4</f>
        <v>1.38</v>
      </c>
      <c r="L103" s="87">
        <f>K103</f>
        <v>1.38</v>
      </c>
      <c r="M103" s="28">
        <f>L103*$M$4</f>
        <v>1.44</v>
      </c>
      <c r="N103" s="87">
        <f>M103</f>
        <v>1.44</v>
      </c>
      <c r="O103" s="28">
        <f>N103*O4</f>
        <v>1.51</v>
      </c>
      <c r="P103" s="87">
        <f>O103</f>
        <v>1.51</v>
      </c>
      <c r="Q103" s="28">
        <f>P103*Q4</f>
        <v>1.58</v>
      </c>
      <c r="R103" s="28">
        <f>Q103*R4</f>
        <v>1.58</v>
      </c>
    </row>
    <row r="104" spans="1:18" x14ac:dyDescent="0.2">
      <c r="A104" s="62" t="s">
        <v>13</v>
      </c>
      <c r="B104" s="577" t="s">
        <v>4</v>
      </c>
      <c r="C104" s="577"/>
      <c r="D104" s="577"/>
      <c r="E104" s="577"/>
      <c r="F104" s="577"/>
      <c r="G104" s="577"/>
      <c r="H104" s="25" t="s">
        <v>0</v>
      </c>
      <c r="I104" s="28">
        <v>0</v>
      </c>
      <c r="J104" s="28">
        <v>0</v>
      </c>
      <c r="K104" s="28">
        <f>J104*$K$4</f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</row>
    <row r="105" spans="1:18" x14ac:dyDescent="0.2">
      <c r="A105" s="569" t="s">
        <v>106</v>
      </c>
      <c r="B105" s="569"/>
      <c r="C105" s="569"/>
      <c r="D105" s="569"/>
      <c r="E105" s="569"/>
      <c r="F105" s="569"/>
      <c r="G105" s="569"/>
      <c r="H105" s="4" t="s">
        <v>0</v>
      </c>
      <c r="I105" s="29">
        <f>TRUNC(SUM(I101:I104),2)</f>
        <v>39.450000000000003</v>
      </c>
      <c r="J105" s="29">
        <f>TRUNC(SUM(J101:J104),2)</f>
        <v>39.450000000000003</v>
      </c>
      <c r="K105" s="29">
        <f>TRUNC(SUM(K101:K104),2)</f>
        <v>41.73</v>
      </c>
      <c r="L105" s="29">
        <f>TRUNC(SUM(L101:L104),2)</f>
        <v>41.73</v>
      </c>
      <c r="M105" s="29">
        <f>TRUNC(SUM(M101:M104),2)</f>
        <v>43.61</v>
      </c>
      <c r="N105" s="29">
        <f t="shared" ref="N105:O105" si="81">TRUNC(SUM(N101:N104),2)</f>
        <v>43.61</v>
      </c>
      <c r="O105" s="29">
        <f t="shared" si="81"/>
        <v>45.6</v>
      </c>
      <c r="P105" s="29">
        <f t="shared" ref="P105:Q105" si="82">TRUNC(SUM(P101:P104),2)</f>
        <v>45.6</v>
      </c>
      <c r="Q105" s="29">
        <f t="shared" si="82"/>
        <v>47.63</v>
      </c>
      <c r="R105" s="29">
        <f t="shared" ref="R105" si="83">TRUNC(SUM(R101:R104),2)</f>
        <v>47.63</v>
      </c>
    </row>
    <row r="106" spans="1:18" x14ac:dyDescent="0.2">
      <c r="A106" s="578"/>
      <c r="B106" s="579"/>
      <c r="C106" s="579"/>
      <c r="D106" s="579"/>
      <c r="E106" s="579"/>
      <c r="F106" s="579"/>
      <c r="G106" s="579"/>
      <c r="H106" s="579"/>
      <c r="I106" s="579"/>
    </row>
    <row r="107" spans="1:18" x14ac:dyDescent="0.2">
      <c r="A107" s="580" t="s">
        <v>107</v>
      </c>
      <c r="B107" s="580"/>
      <c r="C107" s="580"/>
      <c r="D107" s="580"/>
      <c r="E107" s="580"/>
      <c r="F107" s="580"/>
      <c r="G107" s="580"/>
      <c r="H107" s="580"/>
      <c r="I107" s="580"/>
    </row>
    <row r="108" spans="1:18" x14ac:dyDescent="0.2">
      <c r="A108" s="22">
        <v>6</v>
      </c>
      <c r="B108" s="569" t="s">
        <v>24</v>
      </c>
      <c r="C108" s="569"/>
      <c r="D108" s="569"/>
      <c r="E108" s="569"/>
      <c r="F108" s="569"/>
      <c r="G108" s="569"/>
      <c r="H108" s="22" t="s">
        <v>3</v>
      </c>
      <c r="I108" s="22" t="s">
        <v>1</v>
      </c>
      <c r="J108" s="22" t="s">
        <v>1</v>
      </c>
      <c r="K108" s="22" t="s">
        <v>1</v>
      </c>
      <c r="L108" s="22" t="s">
        <v>1</v>
      </c>
      <c r="M108" s="22" t="s">
        <v>1</v>
      </c>
      <c r="N108" s="22" t="s">
        <v>1</v>
      </c>
      <c r="O108" s="22" t="s">
        <v>1</v>
      </c>
      <c r="P108" s="22" t="s">
        <v>1</v>
      </c>
      <c r="Q108" s="22" t="s">
        <v>1</v>
      </c>
      <c r="R108" s="22" t="s">
        <v>1</v>
      </c>
    </row>
    <row r="109" spans="1:18" x14ac:dyDescent="0.2">
      <c r="A109" s="22" t="s">
        <v>10</v>
      </c>
      <c r="B109" s="575" t="s">
        <v>27</v>
      </c>
      <c r="C109" s="575"/>
      <c r="D109" s="575"/>
      <c r="E109" s="575"/>
      <c r="F109" s="575"/>
      <c r="G109" s="575"/>
      <c r="H109" s="56">
        <v>5.4898000000000002E-2</v>
      </c>
      <c r="I109" s="28">
        <f>TRUNC(H109*I133,2)</f>
        <v>194.35</v>
      </c>
      <c r="J109" s="28">
        <f>TRUNC(H109*J133,2)</f>
        <v>229.67</v>
      </c>
      <c r="K109" s="28">
        <f>TRUNC(H109*K133,2)</f>
        <v>229.8</v>
      </c>
      <c r="L109" s="28">
        <f t="shared" ref="L109:R109" si="84">TRUNC($H$109*L133,2)</f>
        <v>245.8</v>
      </c>
      <c r="M109" s="28">
        <f t="shared" si="84"/>
        <v>245.9</v>
      </c>
      <c r="N109" s="28">
        <f t="shared" si="84"/>
        <v>267.95</v>
      </c>
      <c r="O109" s="28">
        <f t="shared" si="84"/>
        <v>268.05</v>
      </c>
      <c r="P109" s="28">
        <f t="shared" si="84"/>
        <v>288.31</v>
      </c>
      <c r="Q109" s="28">
        <f t="shared" si="84"/>
        <v>288.42</v>
      </c>
      <c r="R109" s="28">
        <f t="shared" si="84"/>
        <v>284.25</v>
      </c>
    </row>
    <row r="110" spans="1:18" x14ac:dyDescent="0.2">
      <c r="A110" s="22" t="s">
        <v>11</v>
      </c>
      <c r="B110" s="575" t="s">
        <v>5</v>
      </c>
      <c r="C110" s="575"/>
      <c r="D110" s="575"/>
      <c r="E110" s="575"/>
      <c r="F110" s="575"/>
      <c r="G110" s="575"/>
      <c r="H110" s="56">
        <v>0.03</v>
      </c>
      <c r="I110" s="28">
        <f>TRUNC(H110*(I109+I133),2)</f>
        <v>112.04</v>
      </c>
      <c r="J110" s="28">
        <f>TRUNC(H110*(J109+J133),2)</f>
        <v>132.4</v>
      </c>
      <c r="K110" s="28">
        <f>TRUNC(H110*(K109+K133),2)</f>
        <v>132.47</v>
      </c>
      <c r="L110" s="28">
        <f>TRUNC($H$110*(L109+L133),2)</f>
        <v>141.69</v>
      </c>
      <c r="M110" s="28">
        <f>TRUNC($H$110*(M109+M133),2)</f>
        <v>141.75</v>
      </c>
      <c r="N110" s="28">
        <f>TRUNC($H$110*(N$109+N133),2)</f>
        <v>154.46</v>
      </c>
      <c r="O110" s="28">
        <f>TRUNC($H$110*(O109+O133),2)</f>
        <v>154.52000000000001</v>
      </c>
      <c r="P110" s="28">
        <f>TRUNC($H$110*(P109+P133),2)</f>
        <v>166.2</v>
      </c>
      <c r="Q110" s="28">
        <f>TRUNC($H$110*(Q109+Q133),2)</f>
        <v>166.26</v>
      </c>
      <c r="R110" s="28">
        <f>TRUNC($H$110*(R109+R133),2)</f>
        <v>163.86</v>
      </c>
    </row>
    <row r="111" spans="1:18" x14ac:dyDescent="0.2">
      <c r="A111" s="22" t="s">
        <v>12</v>
      </c>
      <c r="B111" s="576" t="s">
        <v>125</v>
      </c>
      <c r="C111" s="576"/>
      <c r="D111" s="576"/>
      <c r="E111" s="576"/>
      <c r="F111" s="576"/>
      <c r="G111" s="576"/>
      <c r="H111" s="2"/>
      <c r="I111" s="34"/>
      <c r="J111" s="34"/>
      <c r="K111" s="34"/>
      <c r="L111" s="34"/>
      <c r="M111" s="34"/>
      <c r="N111" s="34"/>
      <c r="O111" s="34"/>
      <c r="P111" s="34"/>
      <c r="Q111" s="34"/>
      <c r="R111" s="34"/>
    </row>
    <row r="112" spans="1:18" x14ac:dyDescent="0.2">
      <c r="A112" s="22" t="s">
        <v>42</v>
      </c>
      <c r="B112" s="575" t="s">
        <v>39</v>
      </c>
      <c r="C112" s="575"/>
      <c r="D112" s="575"/>
      <c r="E112" s="575"/>
      <c r="F112" s="575"/>
      <c r="G112" s="575"/>
      <c r="H112" s="8">
        <v>8.8000000000000005E-3</v>
      </c>
      <c r="I112" s="31">
        <f>TRUNC(H112*I122,2)</f>
        <v>36.58</v>
      </c>
      <c r="J112" s="31">
        <f>TRUNC(H112*J122,2)</f>
        <v>43.22</v>
      </c>
      <c r="K112" s="31">
        <f>TRUNC(H112*K122,2)</f>
        <v>43.25</v>
      </c>
      <c r="L112" s="31">
        <f t="shared" ref="L112:R112" si="85">TRUNC($H$112*L122,2)</f>
        <v>46.26</v>
      </c>
      <c r="M112" s="31">
        <f t="shared" si="85"/>
        <v>46.28</v>
      </c>
      <c r="N112" s="31">
        <f t="shared" si="85"/>
        <v>50.43</v>
      </c>
      <c r="O112" s="31">
        <f t="shared" si="85"/>
        <v>50.45</v>
      </c>
      <c r="P112" s="31">
        <f t="shared" si="85"/>
        <v>54.26</v>
      </c>
      <c r="Q112" s="31">
        <f t="shared" si="85"/>
        <v>54.28</v>
      </c>
      <c r="R112" s="31">
        <f t="shared" si="85"/>
        <v>53.5</v>
      </c>
    </row>
    <row r="113" spans="1:18" x14ac:dyDescent="0.2">
      <c r="A113" s="22" t="s">
        <v>43</v>
      </c>
      <c r="B113" s="575" t="s">
        <v>40</v>
      </c>
      <c r="C113" s="575"/>
      <c r="D113" s="575"/>
      <c r="E113" s="575"/>
      <c r="F113" s="575"/>
      <c r="G113" s="575"/>
      <c r="H113" s="8">
        <v>4.0800000000000003E-2</v>
      </c>
      <c r="I113" s="31">
        <f>TRUNC(H113*I122,2)</f>
        <v>169.59</v>
      </c>
      <c r="J113" s="31">
        <f>TRUNC(H113*J122,2)</f>
        <v>200.41</v>
      </c>
      <c r="K113" s="31">
        <f>TRUNC(H113*K122,2)</f>
        <v>200.52</v>
      </c>
      <c r="L113" s="31">
        <f t="shared" ref="L113:R113" si="86">TRUNC($H$113*L122,2)</f>
        <v>214.49</v>
      </c>
      <c r="M113" s="31">
        <f t="shared" si="86"/>
        <v>214.57</v>
      </c>
      <c r="N113" s="31">
        <f t="shared" si="86"/>
        <v>233.81</v>
      </c>
      <c r="O113" s="31">
        <f t="shared" si="86"/>
        <v>233.91</v>
      </c>
      <c r="P113" s="31">
        <f t="shared" si="86"/>
        <v>251.58</v>
      </c>
      <c r="Q113" s="31">
        <f t="shared" si="86"/>
        <v>251.68</v>
      </c>
      <c r="R113" s="31">
        <f t="shared" si="86"/>
        <v>248.04</v>
      </c>
    </row>
    <row r="114" spans="1:18" x14ac:dyDescent="0.2">
      <c r="A114" s="22" t="s">
        <v>44</v>
      </c>
      <c r="B114" s="575" t="s">
        <v>41</v>
      </c>
      <c r="C114" s="575"/>
      <c r="D114" s="575"/>
      <c r="E114" s="575"/>
      <c r="F114" s="575"/>
      <c r="G114" s="575"/>
      <c r="H114" s="8">
        <v>2.5000000000000001E-2</v>
      </c>
      <c r="I114" s="31">
        <f>TRUNC(H114*I122,2)</f>
        <v>103.92</v>
      </c>
      <c r="J114" s="31">
        <f>TRUNC(H114*J122,2)</f>
        <v>122.8</v>
      </c>
      <c r="K114" s="31">
        <f>TRUNC(H114*K122,2)</f>
        <v>122.87</v>
      </c>
      <c r="L114" s="31">
        <f t="shared" ref="L114:R114" si="87">TRUNC($H$114*L122,2)</f>
        <v>131.41999999999999</v>
      </c>
      <c r="M114" s="31">
        <f t="shared" si="87"/>
        <v>131.47999999999999</v>
      </c>
      <c r="N114" s="31">
        <f t="shared" si="87"/>
        <v>143.27000000000001</v>
      </c>
      <c r="O114" s="31">
        <f t="shared" si="87"/>
        <v>143.32</v>
      </c>
      <c r="P114" s="31">
        <f t="shared" si="87"/>
        <v>154.16</v>
      </c>
      <c r="Q114" s="31">
        <f t="shared" si="87"/>
        <v>154.21</v>
      </c>
      <c r="R114" s="31">
        <f t="shared" si="87"/>
        <v>151.97999999999999</v>
      </c>
    </row>
    <row r="115" spans="1:18" x14ac:dyDescent="0.2">
      <c r="A115" s="569" t="s">
        <v>108</v>
      </c>
      <c r="B115" s="569"/>
      <c r="C115" s="569"/>
      <c r="D115" s="569"/>
      <c r="E115" s="569"/>
      <c r="F115" s="569"/>
      <c r="G115" s="569"/>
      <c r="H115" s="35">
        <f>SUM(H109:H114)</f>
        <v>0.1595</v>
      </c>
      <c r="I115" s="32">
        <f>TRUNC(SUM(I109:I114),2)</f>
        <v>616.48</v>
      </c>
      <c r="J115" s="32">
        <f>TRUNC(SUM(J109:J114),2)</f>
        <v>728.5</v>
      </c>
      <c r="K115" s="32">
        <f>TRUNC(SUM(K109:K114),2)</f>
        <v>728.91</v>
      </c>
      <c r="L115" s="32">
        <f>TRUNC(SUM(L109:L114),2)</f>
        <v>779.66</v>
      </c>
      <c r="M115" s="32">
        <f>TRUNC(SUM(M109:M114),2)</f>
        <v>779.98</v>
      </c>
      <c r="N115" s="32">
        <f t="shared" ref="N115:O115" si="88">TRUNC(SUM(N109:N114),2)</f>
        <v>849.92</v>
      </c>
      <c r="O115" s="32">
        <f t="shared" si="88"/>
        <v>850.25</v>
      </c>
      <c r="P115" s="32">
        <f t="shared" ref="P115:Q115" si="89">TRUNC(SUM(P109:P114),2)</f>
        <v>914.51</v>
      </c>
      <c r="Q115" s="32">
        <f t="shared" si="89"/>
        <v>914.85</v>
      </c>
      <c r="R115" s="32">
        <f t="shared" ref="R115" si="90">TRUNC(SUM(R109:R114),2)</f>
        <v>901.63</v>
      </c>
    </row>
    <row r="116" spans="1:18" x14ac:dyDescent="0.2">
      <c r="A116" s="6"/>
      <c r="B116" s="572"/>
      <c r="C116" s="572"/>
      <c r="D116" s="572"/>
      <c r="E116" s="572"/>
      <c r="F116" s="572"/>
      <c r="G116" s="572"/>
      <c r="H116" s="572"/>
      <c r="I116" s="572"/>
    </row>
    <row r="117" spans="1:18" x14ac:dyDescent="0.2">
      <c r="A117" s="11" t="s">
        <v>45</v>
      </c>
      <c r="B117" s="573" t="s">
        <v>46</v>
      </c>
      <c r="C117" s="573"/>
      <c r="D117" s="573"/>
      <c r="E117" s="573"/>
      <c r="F117" s="573"/>
      <c r="G117" s="573"/>
      <c r="H117" s="12">
        <f>TRUNC(H112+H113+H114,4)</f>
        <v>7.46E-2</v>
      </c>
      <c r="I117" s="13"/>
      <c r="J117" s="13"/>
      <c r="K117" s="13"/>
      <c r="L117" s="13"/>
      <c r="M117" s="13"/>
      <c r="N117" s="13"/>
      <c r="O117" s="13"/>
      <c r="P117" s="13"/>
      <c r="Q117" s="13"/>
      <c r="R117" s="13"/>
    </row>
    <row r="118" spans="1:18" x14ac:dyDescent="0.2">
      <c r="A118" s="14"/>
      <c r="B118" s="574">
        <v>100</v>
      </c>
      <c r="C118" s="574"/>
      <c r="D118" s="574"/>
      <c r="E118" s="574"/>
      <c r="F118" s="574"/>
      <c r="G118" s="574"/>
      <c r="H118" s="15"/>
      <c r="I118" s="16"/>
      <c r="J118" s="16"/>
      <c r="K118" s="16"/>
      <c r="L118" s="16"/>
      <c r="M118" s="16"/>
      <c r="N118" s="16"/>
      <c r="O118" s="16"/>
      <c r="P118" s="16"/>
      <c r="Q118" s="16"/>
      <c r="R118" s="16"/>
    </row>
    <row r="119" spans="1:18" x14ac:dyDescent="0.2">
      <c r="A119" s="17"/>
      <c r="B119" s="58"/>
      <c r="C119" s="58"/>
      <c r="D119" s="58"/>
      <c r="E119" s="58"/>
      <c r="F119" s="58"/>
      <c r="G119" s="58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4" t="s">
        <v>47</v>
      </c>
      <c r="B120" s="574" t="s">
        <v>109</v>
      </c>
      <c r="C120" s="574"/>
      <c r="D120" s="574"/>
      <c r="E120" s="574"/>
      <c r="F120" s="574"/>
      <c r="G120" s="574"/>
      <c r="H120" s="15"/>
      <c r="I120" s="16">
        <f>TRUNC(I133+I109+I110,2)</f>
        <v>3846.74</v>
      </c>
      <c r="J120" s="16">
        <f>TRUNC(J133+J109+J110,2)</f>
        <v>4545.74</v>
      </c>
      <c r="K120" s="16">
        <f>TRUNC(K133+K109+K110,2)</f>
        <v>4548.22</v>
      </c>
      <c r="L120" s="16">
        <f>TRUNC(L133+L109+L110,2)</f>
        <v>4864.93</v>
      </c>
      <c r="M120" s="16">
        <f>TRUNC(M133+M109+M110,2)</f>
        <v>4866.97</v>
      </c>
      <c r="N120" s="16">
        <f t="shared" ref="N120:O120" si="91">TRUNC(N133+N109+N110,2)</f>
        <v>5303.29</v>
      </c>
      <c r="O120" s="16">
        <f t="shared" si="91"/>
        <v>5305.44</v>
      </c>
      <c r="P120" s="16">
        <f t="shared" ref="P120:Q120" si="92">TRUNC(P133+P109+P110,2)</f>
        <v>5706.39</v>
      </c>
      <c r="Q120" s="16">
        <f t="shared" si="92"/>
        <v>5708.59</v>
      </c>
      <c r="R120" s="16">
        <f t="shared" ref="R120" si="93">TRUNC(R133+R109+R110,2)</f>
        <v>5626.05</v>
      </c>
    </row>
    <row r="121" spans="1:18" x14ac:dyDescent="0.2">
      <c r="A121" s="14"/>
      <c r="B121" s="58"/>
      <c r="C121" s="58"/>
      <c r="D121" s="58"/>
      <c r="E121" s="58"/>
      <c r="F121" s="58"/>
      <c r="G121" s="58"/>
      <c r="H121" s="15"/>
      <c r="I121" s="16"/>
      <c r="J121" s="16"/>
      <c r="K121" s="16"/>
      <c r="L121" s="16"/>
      <c r="M121" s="16"/>
      <c r="N121" s="16"/>
      <c r="O121" s="16"/>
      <c r="P121" s="16"/>
      <c r="Q121" s="16"/>
      <c r="R121" s="16"/>
    </row>
    <row r="122" spans="1:18" x14ac:dyDescent="0.2">
      <c r="A122" s="14" t="s">
        <v>48</v>
      </c>
      <c r="B122" s="574" t="s">
        <v>49</v>
      </c>
      <c r="C122" s="574"/>
      <c r="D122" s="574"/>
      <c r="E122" s="574"/>
      <c r="F122" s="574"/>
      <c r="G122" s="574"/>
      <c r="H122" s="15"/>
      <c r="I122" s="16">
        <f>I120/(1-H117)</f>
        <v>4156.84</v>
      </c>
      <c r="J122" s="16">
        <f>J120/(1-H117)</f>
        <v>4912.1899999999996</v>
      </c>
      <c r="K122" s="16">
        <f t="shared" ref="K122:R122" si="94">K120/(1-$H$117)</f>
        <v>4914.87</v>
      </c>
      <c r="L122" s="16">
        <f t="shared" si="94"/>
        <v>5257.11</v>
      </c>
      <c r="M122" s="16">
        <f t="shared" si="94"/>
        <v>5259.31</v>
      </c>
      <c r="N122" s="16">
        <f t="shared" si="94"/>
        <v>5730.81</v>
      </c>
      <c r="O122" s="16">
        <f t="shared" si="94"/>
        <v>5733.13</v>
      </c>
      <c r="P122" s="16">
        <f t="shared" ref="P122:Q122" si="95">P120/(1-$H$117)</f>
        <v>6166.4</v>
      </c>
      <c r="Q122" s="16">
        <f t="shared" si="95"/>
        <v>6168.78</v>
      </c>
      <c r="R122" s="16">
        <f t="shared" si="94"/>
        <v>6079.59</v>
      </c>
    </row>
    <row r="123" spans="1:18" x14ac:dyDescent="0.2">
      <c r="A123" s="14"/>
      <c r="B123" s="58"/>
      <c r="C123" s="58"/>
      <c r="D123" s="58"/>
      <c r="E123" s="58"/>
      <c r="F123" s="58"/>
      <c r="G123" s="58"/>
      <c r="H123" s="15"/>
      <c r="I123" s="16"/>
      <c r="J123" s="16"/>
      <c r="K123" s="16"/>
      <c r="L123" s="16"/>
      <c r="M123" s="16"/>
      <c r="N123" s="16"/>
      <c r="O123" s="16"/>
      <c r="P123" s="16"/>
      <c r="Q123" s="16"/>
      <c r="R123" s="16"/>
    </row>
    <row r="124" spans="1:18" x14ac:dyDescent="0.2">
      <c r="A124" s="18"/>
      <c r="B124" s="570" t="s">
        <v>50</v>
      </c>
      <c r="C124" s="570"/>
      <c r="D124" s="570"/>
      <c r="E124" s="570"/>
      <c r="F124" s="570"/>
      <c r="G124" s="570"/>
      <c r="H124" s="19"/>
      <c r="I124" s="20">
        <f>TRUNC(I122-I120,2)</f>
        <v>310.10000000000002</v>
      </c>
      <c r="J124" s="20">
        <f>TRUNC(J122-J120,2)</f>
        <v>366.45</v>
      </c>
      <c r="K124" s="20">
        <f>TRUNC(K122-K120,2)</f>
        <v>366.65</v>
      </c>
      <c r="L124" s="20">
        <f>TRUNC(L122-L120,2)</f>
        <v>392.17</v>
      </c>
      <c r="M124" s="20">
        <f>TRUNC(M122-M120,2)</f>
        <v>392.34</v>
      </c>
      <c r="N124" s="20">
        <f t="shared" ref="N124:O124" si="96">TRUNC(N122-N120,2)</f>
        <v>427.52</v>
      </c>
      <c r="O124" s="20">
        <f t="shared" si="96"/>
        <v>427.69</v>
      </c>
      <c r="P124" s="20">
        <f t="shared" ref="P124:Q124" si="97">TRUNC(P122-P120,2)</f>
        <v>460</v>
      </c>
      <c r="Q124" s="20">
        <f t="shared" si="97"/>
        <v>460.19</v>
      </c>
      <c r="R124" s="20">
        <f t="shared" ref="R124" si="98">TRUNC(R122-R120,2)</f>
        <v>453.54</v>
      </c>
    </row>
    <row r="125" spans="1:18" x14ac:dyDescent="0.2">
      <c r="A125" s="6"/>
      <c r="B125" s="6"/>
      <c r="C125" s="6"/>
      <c r="D125" s="6"/>
      <c r="E125" s="6"/>
      <c r="F125" s="6"/>
      <c r="G125" s="6"/>
      <c r="H125" s="6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x14ac:dyDescent="0.2">
      <c r="A126" s="571" t="s">
        <v>110</v>
      </c>
      <c r="B126" s="571"/>
      <c r="C126" s="571"/>
      <c r="D126" s="571"/>
      <c r="E126" s="571"/>
      <c r="F126" s="571"/>
      <c r="G126" s="571"/>
      <c r="H126" s="571"/>
      <c r="I126" s="571"/>
    </row>
    <row r="127" spans="1:18" x14ac:dyDescent="0.2">
      <c r="A127" s="569" t="s">
        <v>28</v>
      </c>
      <c r="B127" s="569"/>
      <c r="C127" s="569"/>
      <c r="D127" s="569"/>
      <c r="E127" s="569"/>
      <c r="F127" s="569"/>
      <c r="G127" s="569"/>
      <c r="H127" s="569"/>
      <c r="I127" s="22" t="s">
        <v>1</v>
      </c>
      <c r="J127" s="22" t="s">
        <v>1</v>
      </c>
      <c r="K127" s="22" t="s">
        <v>1</v>
      </c>
      <c r="L127" s="22" t="s">
        <v>1</v>
      </c>
      <c r="M127" s="22" t="s">
        <v>1</v>
      </c>
      <c r="N127" s="22" t="s">
        <v>1</v>
      </c>
      <c r="O127" s="22" t="s">
        <v>1</v>
      </c>
      <c r="P127" s="22" t="s">
        <v>1</v>
      </c>
      <c r="Q127" s="22" t="s">
        <v>1</v>
      </c>
      <c r="R127" s="22" t="s">
        <v>1</v>
      </c>
    </row>
    <row r="128" spans="1:18" x14ac:dyDescent="0.2">
      <c r="A128" s="24" t="s">
        <v>10</v>
      </c>
      <c r="B128" s="568" t="str">
        <f>A23</f>
        <v>MÓDULO 1 - COMPOSIÇÃO DA REMUNERAÇÃO</v>
      </c>
      <c r="C128" s="568"/>
      <c r="D128" s="568"/>
      <c r="E128" s="568"/>
      <c r="F128" s="568"/>
      <c r="G128" s="568"/>
      <c r="H128" s="568"/>
      <c r="I128" s="28">
        <f>I32</f>
        <v>1712.26</v>
      </c>
      <c r="J128" s="28">
        <f>J32</f>
        <v>2017.34</v>
      </c>
      <c r="K128" s="28">
        <f>K32</f>
        <v>2017.34</v>
      </c>
      <c r="L128" s="28">
        <f>L32</f>
        <v>2157.9499999999998</v>
      </c>
      <c r="M128" s="28">
        <f>M32</f>
        <v>2157.9499999999998</v>
      </c>
      <c r="N128" s="28">
        <f t="shared" ref="N128:O128" si="99">N32</f>
        <v>2315.2600000000002</v>
      </c>
      <c r="O128" s="28">
        <f t="shared" si="99"/>
        <v>2315.2600000000002</v>
      </c>
      <c r="P128" s="28">
        <f t="shared" ref="P128:Q128" si="100">P32</f>
        <v>2454.1799999999998</v>
      </c>
      <c r="Q128" s="28">
        <f t="shared" si="100"/>
        <v>2454.1799999999998</v>
      </c>
      <c r="R128" s="28">
        <f t="shared" ref="R128" si="101">R32</f>
        <v>2454.1799999999998</v>
      </c>
    </row>
    <row r="129" spans="1:18" x14ac:dyDescent="0.2">
      <c r="A129" s="24" t="s">
        <v>11</v>
      </c>
      <c r="B129" s="568" t="str">
        <f>A34</f>
        <v>MÓDULO 2 – ENCARGOS E BENEFÍCIOS ANUAIS, MENSAIS E DIÁRIOS</v>
      </c>
      <c r="C129" s="568"/>
      <c r="D129" s="568"/>
      <c r="E129" s="568"/>
      <c r="F129" s="568"/>
      <c r="G129" s="568"/>
      <c r="H129" s="568"/>
      <c r="I129" s="31">
        <f>I67</f>
        <v>1710.07</v>
      </c>
      <c r="J129" s="31">
        <f>J67</f>
        <v>2034.28</v>
      </c>
      <c r="K129" s="31">
        <f>K67</f>
        <v>2034.28</v>
      </c>
      <c r="L129" s="31">
        <f>L67</f>
        <v>2178.7199999999998</v>
      </c>
      <c r="M129" s="31">
        <f>M67</f>
        <v>2178.7199999999998</v>
      </c>
      <c r="N129" s="31">
        <f t="shared" ref="N129:O129" si="102">N67</f>
        <v>2415.7399999999998</v>
      </c>
      <c r="O129" s="31">
        <f t="shared" si="102"/>
        <v>2415.7399999999998</v>
      </c>
      <c r="P129" s="31">
        <f t="shared" ref="P129:Q129" si="103">P67</f>
        <v>2639.46</v>
      </c>
      <c r="Q129" s="31">
        <f t="shared" si="103"/>
        <v>2639.46</v>
      </c>
      <c r="R129" s="31">
        <f t="shared" ref="R129" si="104">R67</f>
        <v>2639.46</v>
      </c>
    </row>
    <row r="130" spans="1:18" x14ac:dyDescent="0.2">
      <c r="A130" s="24" t="s">
        <v>12</v>
      </c>
      <c r="B130" s="568" t="str">
        <f>A69</f>
        <v>MÓDULO 3 – PROVISÃO PARA RESCISÃO</v>
      </c>
      <c r="C130" s="568"/>
      <c r="D130" s="568"/>
      <c r="E130" s="568"/>
      <c r="F130" s="568"/>
      <c r="G130" s="568"/>
      <c r="H130" s="568"/>
      <c r="I130" s="31">
        <f>I77</f>
        <v>60.61</v>
      </c>
      <c r="J130" s="31">
        <f>J77</f>
        <v>71.41</v>
      </c>
      <c r="K130" s="31">
        <f>K77</f>
        <v>71.41</v>
      </c>
      <c r="L130" s="31">
        <f>L77</f>
        <v>76.38</v>
      </c>
      <c r="M130" s="31">
        <f>M77</f>
        <v>76.38</v>
      </c>
      <c r="N130" s="31">
        <f t="shared" ref="N130:O130" si="105">N77</f>
        <v>81.97</v>
      </c>
      <c r="O130" s="31">
        <f t="shared" si="105"/>
        <v>81.97</v>
      </c>
      <c r="P130" s="31">
        <f t="shared" ref="P130:Q130" si="106">P77</f>
        <v>86.87</v>
      </c>
      <c r="Q130" s="31">
        <f t="shared" si="106"/>
        <v>86.87</v>
      </c>
      <c r="R130" s="31">
        <f t="shared" ref="R130" si="107">R77</f>
        <v>10.9</v>
      </c>
    </row>
    <row r="131" spans="1:18" x14ac:dyDescent="0.2">
      <c r="A131" s="25" t="s">
        <v>13</v>
      </c>
      <c r="B131" s="568" t="str">
        <f>A79</f>
        <v>MÓDULO 4 – CUSTO DE REPOSIÇÃO DO PROFISSIONAL AUSENTE</v>
      </c>
      <c r="C131" s="568"/>
      <c r="D131" s="568"/>
      <c r="E131" s="568"/>
      <c r="F131" s="568"/>
      <c r="G131" s="568"/>
      <c r="H131" s="568"/>
      <c r="I131" s="31">
        <f>I97</f>
        <v>17.96</v>
      </c>
      <c r="J131" s="31">
        <f>J97</f>
        <v>21.19</v>
      </c>
      <c r="K131" s="31">
        <f>K97</f>
        <v>21.19</v>
      </c>
      <c r="L131" s="31">
        <f>L97</f>
        <v>22.66</v>
      </c>
      <c r="M131" s="31">
        <f>M97</f>
        <v>22.66</v>
      </c>
      <c r="N131" s="31">
        <f t="shared" ref="N131:O131" si="108">N97</f>
        <v>24.3</v>
      </c>
      <c r="O131" s="31">
        <f t="shared" si="108"/>
        <v>24.3</v>
      </c>
      <c r="P131" s="31">
        <f t="shared" ref="P131:Q131" si="109">P97</f>
        <v>25.77</v>
      </c>
      <c r="Q131" s="31">
        <f t="shared" si="109"/>
        <v>25.77</v>
      </c>
      <c r="R131" s="31">
        <f t="shared" ref="R131" si="110">R97</f>
        <v>25.77</v>
      </c>
    </row>
    <row r="132" spans="1:18" x14ac:dyDescent="0.2">
      <c r="A132" s="25" t="s">
        <v>14</v>
      </c>
      <c r="B132" s="568" t="str">
        <f>A99</f>
        <v>MÓDULO 5 – INSUMOS DIVERSOS</v>
      </c>
      <c r="C132" s="568"/>
      <c r="D132" s="568"/>
      <c r="E132" s="568"/>
      <c r="F132" s="568"/>
      <c r="G132" s="568"/>
      <c r="H132" s="568"/>
      <c r="I132" s="31">
        <f>I105</f>
        <v>39.450000000000003</v>
      </c>
      <c r="J132" s="31">
        <f>J105</f>
        <v>39.450000000000003</v>
      </c>
      <c r="K132" s="31">
        <f>K105</f>
        <v>41.73</v>
      </c>
      <c r="L132" s="31">
        <f>L105</f>
        <v>41.73</v>
      </c>
      <c r="M132" s="31">
        <f>M105</f>
        <v>43.61</v>
      </c>
      <c r="N132" s="31">
        <f t="shared" ref="N132:O132" si="111">N105</f>
        <v>43.61</v>
      </c>
      <c r="O132" s="31">
        <f t="shared" si="111"/>
        <v>45.6</v>
      </c>
      <c r="P132" s="31">
        <f t="shared" ref="P132:Q132" si="112">P105</f>
        <v>45.6</v>
      </c>
      <c r="Q132" s="31">
        <f t="shared" si="112"/>
        <v>47.63</v>
      </c>
      <c r="R132" s="31">
        <f t="shared" ref="R132" si="113">R105</f>
        <v>47.63</v>
      </c>
    </row>
    <row r="133" spans="1:18" x14ac:dyDescent="0.2">
      <c r="A133" s="22"/>
      <c r="B133" s="569" t="s">
        <v>111</v>
      </c>
      <c r="C133" s="569"/>
      <c r="D133" s="569"/>
      <c r="E133" s="569"/>
      <c r="F133" s="569"/>
      <c r="G133" s="569"/>
      <c r="H133" s="569"/>
      <c r="I133" s="32">
        <f>TRUNC(SUM(I128:I132),2)</f>
        <v>3540.35</v>
      </c>
      <c r="J133" s="32">
        <f>TRUNC(SUM(J128:J132),2)</f>
        <v>4183.67</v>
      </c>
      <c r="K133" s="32">
        <f>TRUNC(SUM(K128:K132),2)</f>
        <v>4185.95</v>
      </c>
      <c r="L133" s="32">
        <f>TRUNC(SUM(L128:L132),2)</f>
        <v>4477.4399999999996</v>
      </c>
      <c r="M133" s="32">
        <f>TRUNC(SUM(M128:M132),2)</f>
        <v>4479.32</v>
      </c>
      <c r="N133" s="32">
        <f t="shared" ref="N133:O133" si="114">TRUNC(SUM(N128:N132),2)</f>
        <v>4880.88</v>
      </c>
      <c r="O133" s="32">
        <f t="shared" si="114"/>
        <v>4882.87</v>
      </c>
      <c r="P133" s="32">
        <f t="shared" ref="P133:Q133" si="115">TRUNC(SUM(P128:P132),2)</f>
        <v>5251.88</v>
      </c>
      <c r="Q133" s="32">
        <f t="shared" si="115"/>
        <v>5253.91</v>
      </c>
      <c r="R133" s="32">
        <f t="shared" ref="R133" si="116">TRUNC(SUM(R128:R132),2)</f>
        <v>5177.9399999999996</v>
      </c>
    </row>
    <row r="134" spans="1:18" x14ac:dyDescent="0.2">
      <c r="A134" s="25" t="s">
        <v>15</v>
      </c>
      <c r="B134" s="568" t="str">
        <f>A107</f>
        <v>MÓDULO 6 – CUSTOS INDIRETOS, TRIBUTOS E LUCRO</v>
      </c>
      <c r="C134" s="568"/>
      <c r="D134" s="568"/>
      <c r="E134" s="568"/>
      <c r="F134" s="568"/>
      <c r="G134" s="568"/>
      <c r="H134" s="568"/>
      <c r="I134" s="28">
        <f>I115</f>
        <v>616.48</v>
      </c>
      <c r="J134" s="28">
        <f>J115</f>
        <v>728.5</v>
      </c>
      <c r="K134" s="28">
        <f>K115</f>
        <v>728.91</v>
      </c>
      <c r="L134" s="28">
        <f>L115</f>
        <v>779.66</v>
      </c>
      <c r="M134" s="28">
        <f>M115</f>
        <v>779.98</v>
      </c>
      <c r="N134" s="28">
        <f t="shared" ref="N134:O134" si="117">N115</f>
        <v>849.92</v>
      </c>
      <c r="O134" s="28">
        <f t="shared" si="117"/>
        <v>850.25</v>
      </c>
      <c r="P134" s="28">
        <f t="shared" ref="P134:Q134" si="118">P115</f>
        <v>914.51</v>
      </c>
      <c r="Q134" s="28">
        <f t="shared" si="118"/>
        <v>914.85</v>
      </c>
      <c r="R134" s="28">
        <f t="shared" ref="R134" si="119">R115</f>
        <v>901.63</v>
      </c>
    </row>
    <row r="135" spans="1:18" x14ac:dyDescent="0.2">
      <c r="A135" s="569" t="s">
        <v>112</v>
      </c>
      <c r="B135" s="569"/>
      <c r="C135" s="569"/>
      <c r="D135" s="569"/>
      <c r="E135" s="569"/>
      <c r="F135" s="569"/>
      <c r="G135" s="569"/>
      <c r="H135" s="569"/>
      <c r="I135" s="32">
        <f t="shared" ref="I135:N135" si="120">TRUNC(SUM(I133:I134),2)</f>
        <v>4156.83</v>
      </c>
      <c r="J135" s="32">
        <f t="shared" si="120"/>
        <v>4912.17</v>
      </c>
      <c r="K135" s="32">
        <f t="shared" si="120"/>
        <v>4914.8599999999997</v>
      </c>
      <c r="L135" s="32">
        <f t="shared" si="120"/>
        <v>5257.1</v>
      </c>
      <c r="M135" s="32">
        <f t="shared" si="120"/>
        <v>5259.3</v>
      </c>
      <c r="N135" s="32">
        <f t="shared" si="120"/>
        <v>5730.8</v>
      </c>
      <c r="O135" s="32">
        <f t="shared" ref="O135:R135" si="121">TRUNC(SUM(O133:O134),2)</f>
        <v>5733.12</v>
      </c>
      <c r="P135" s="32">
        <f t="shared" si="121"/>
        <v>6166.39</v>
      </c>
      <c r="Q135" s="32">
        <f t="shared" ref="Q135" si="122">TRUNC(SUM(Q133:Q134),2)</f>
        <v>6168.76</v>
      </c>
      <c r="R135" s="32">
        <f t="shared" si="121"/>
        <v>6079.57</v>
      </c>
    </row>
    <row r="136" spans="1:18" x14ac:dyDescent="0.2">
      <c r="A136" s="21"/>
      <c r="J136">
        <v>4917.37</v>
      </c>
      <c r="K136">
        <v>4920.05</v>
      </c>
      <c r="L136" s="153">
        <v>5257.1</v>
      </c>
      <c r="M136" s="303">
        <v>5259.3</v>
      </c>
      <c r="N136" s="337">
        <v>5730.8</v>
      </c>
      <c r="O136" s="303"/>
      <c r="P136" s="337">
        <v>5730.8</v>
      </c>
      <c r="Q136" s="303"/>
      <c r="R136" s="303"/>
    </row>
    <row r="137" spans="1:18" x14ac:dyDescent="0.2">
      <c r="A137" s="21"/>
      <c r="J137" s="21">
        <f>J135-J136</f>
        <v>-5.2</v>
      </c>
      <c r="K137" s="21">
        <f>K135-K136</f>
        <v>-5.19</v>
      </c>
      <c r="L137" s="21">
        <f>L135-L136</f>
        <v>0</v>
      </c>
      <c r="M137" s="21">
        <f>M135-M136</f>
        <v>0</v>
      </c>
      <c r="N137" s="21">
        <f t="shared" ref="N137:O137" si="123">N135-N136</f>
        <v>0</v>
      </c>
      <c r="O137" s="21">
        <f t="shared" si="123"/>
        <v>5733.12</v>
      </c>
      <c r="P137" s="21">
        <f t="shared" ref="P137:Q137" si="124">P135-P136</f>
        <v>435.59</v>
      </c>
      <c r="Q137" s="21">
        <f t="shared" si="124"/>
        <v>6168.76</v>
      </c>
      <c r="R137" s="21">
        <f t="shared" ref="R137" si="125">R135-R136</f>
        <v>6079.57</v>
      </c>
    </row>
  </sheetData>
  <mergeCells count="132"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55:G55"/>
    <mergeCell ref="B56:G56"/>
    <mergeCell ref="B57:G57"/>
    <mergeCell ref="B58:G58"/>
    <mergeCell ref="B59:G59"/>
    <mergeCell ref="A60:H60"/>
    <mergeCell ref="B49:G49"/>
    <mergeCell ref="A50:G50"/>
    <mergeCell ref="A51:I51"/>
    <mergeCell ref="A52:G52"/>
    <mergeCell ref="B53:G53"/>
    <mergeCell ref="B54:G54"/>
    <mergeCell ref="A67:H67"/>
    <mergeCell ref="A68:I68"/>
    <mergeCell ref="A69:I69"/>
    <mergeCell ref="B70:G70"/>
    <mergeCell ref="B71:G71"/>
    <mergeCell ref="B72:G72"/>
    <mergeCell ref="A61:I61"/>
    <mergeCell ref="A62:I62"/>
    <mergeCell ref="A63:H63"/>
    <mergeCell ref="B64:H64"/>
    <mergeCell ref="B65:H65"/>
    <mergeCell ref="B66:H66"/>
    <mergeCell ref="A79:I79"/>
    <mergeCell ref="A80:G80"/>
    <mergeCell ref="B81:G81"/>
    <mergeCell ref="B82:G82"/>
    <mergeCell ref="B83:G83"/>
    <mergeCell ref="B84:G84"/>
    <mergeCell ref="B73:G73"/>
    <mergeCell ref="B74:G74"/>
    <mergeCell ref="B75:G75"/>
    <mergeCell ref="B76:G76"/>
    <mergeCell ref="A77:G77"/>
    <mergeCell ref="A78:I78"/>
    <mergeCell ref="A91:G91"/>
    <mergeCell ref="A92:I92"/>
    <mergeCell ref="A93:I93"/>
    <mergeCell ref="A94:H94"/>
    <mergeCell ref="B95:H95"/>
    <mergeCell ref="B96:H96"/>
    <mergeCell ref="B85:G85"/>
    <mergeCell ref="B86:G86"/>
    <mergeCell ref="A87:G87"/>
    <mergeCell ref="A88:I88"/>
    <mergeCell ref="A89:G89"/>
    <mergeCell ref="B90:G90"/>
    <mergeCell ref="B103:G103"/>
    <mergeCell ref="B104:G104"/>
    <mergeCell ref="A105:G105"/>
    <mergeCell ref="A106:I106"/>
    <mergeCell ref="A107:I107"/>
    <mergeCell ref="B108:G108"/>
    <mergeCell ref="A97:H97"/>
    <mergeCell ref="A98:I98"/>
    <mergeCell ref="A99:I99"/>
    <mergeCell ref="B100:G100"/>
    <mergeCell ref="B101:G101"/>
    <mergeCell ref="B102:G102"/>
    <mergeCell ref="A115:G115"/>
    <mergeCell ref="B116:I116"/>
    <mergeCell ref="B117:G117"/>
    <mergeCell ref="B118:G118"/>
    <mergeCell ref="B120:G120"/>
    <mergeCell ref="B122:G122"/>
    <mergeCell ref="B109:G109"/>
    <mergeCell ref="B110:G110"/>
    <mergeCell ref="B111:G111"/>
    <mergeCell ref="B112:G112"/>
    <mergeCell ref="B113:G113"/>
    <mergeCell ref="B114:G114"/>
    <mergeCell ref="B131:H131"/>
    <mergeCell ref="B132:H132"/>
    <mergeCell ref="B133:H133"/>
    <mergeCell ref="B134:H134"/>
    <mergeCell ref="A135:H135"/>
    <mergeCell ref="B124:G124"/>
    <mergeCell ref="A126:I126"/>
    <mergeCell ref="A127:H127"/>
    <mergeCell ref="B128:H128"/>
    <mergeCell ref="B129:H129"/>
    <mergeCell ref="B130:H130"/>
  </mergeCells>
  <printOptions horizontalCentered="1"/>
  <pageMargins left="0.51181102362204722" right="0.51181102362204722" top="1.1811023622047245" bottom="0.98425196850393704" header="0.31496062992125984" footer="0.31496062992125984"/>
  <pageSetup paperSize="9" scale="79" firstPageNumber="0" fitToHeight="2" orientation="portrait" r:id="rId1"/>
  <headerFooter>
    <oddHeader>&amp;C&amp;G</oddHeader>
  </headerFooter>
  <rowBreaks count="1" manualBreakCount="1">
    <brk id="110" max="8" man="1"/>
  </rowBreaks>
  <legacyDrawing r:id="rId2"/>
  <legacyDrawingHF r:id="rId3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R137"/>
  <sheetViews>
    <sheetView topLeftCell="A94" zoomScale="80" zoomScaleNormal="80" zoomScaleSheetLayoutView="118" workbookViewId="0">
      <selection activeCell="P110" sqref="P110:R110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9.28515625" bestFit="1" customWidth="1"/>
    <col min="9" max="9" width="16" bestFit="1" customWidth="1"/>
    <col min="10" max="11" width="19.28515625" bestFit="1" customWidth="1"/>
    <col min="12" max="12" width="16.7109375" customWidth="1"/>
    <col min="13" max="13" width="21.42578125" customWidth="1"/>
    <col min="14" max="14" width="22.28515625" customWidth="1"/>
    <col min="15" max="18" width="21.42578125" customWidth="1"/>
  </cols>
  <sheetData>
    <row r="1" spans="1:18" x14ac:dyDescent="0.2">
      <c r="A1" s="604" t="s">
        <v>221</v>
      </c>
      <c r="B1" s="604"/>
      <c r="C1" s="604"/>
      <c r="D1" s="604"/>
      <c r="E1" s="604"/>
      <c r="F1" s="604"/>
      <c r="G1" s="604"/>
      <c r="H1" s="604"/>
      <c r="I1" s="604"/>
    </row>
    <row r="2" spans="1:18" x14ac:dyDescent="0.2">
      <c r="A2" s="604" t="s">
        <v>228</v>
      </c>
      <c r="B2" s="604"/>
      <c r="C2" s="604"/>
      <c r="D2" s="604"/>
      <c r="E2" s="604"/>
      <c r="F2" s="604"/>
      <c r="G2" s="604"/>
      <c r="H2" s="604"/>
      <c r="I2" s="604"/>
    </row>
    <row r="3" spans="1:18" x14ac:dyDescent="0.2">
      <c r="A3" s="605" t="s">
        <v>115</v>
      </c>
      <c r="B3" s="605"/>
      <c r="C3" s="605"/>
      <c r="D3" s="606" t="str">
        <f>'Anexo II - PE 0621.2022'!C24</f>
        <v>Jardineiro</v>
      </c>
      <c r="E3" s="606"/>
      <c r="F3" s="606"/>
      <c r="G3" s="606"/>
      <c r="H3" s="606"/>
      <c r="I3" s="606"/>
    </row>
    <row r="4" spans="1:18" x14ac:dyDescent="0.2">
      <c r="A4" s="607" t="e">
        <f>#REF!</f>
        <v>#REF!</v>
      </c>
      <c r="B4" s="607"/>
      <c r="C4" s="607"/>
      <c r="D4" s="607"/>
      <c r="E4" s="607"/>
      <c r="F4" s="607"/>
      <c r="G4" s="607"/>
      <c r="H4" s="607"/>
      <c r="I4" s="607"/>
      <c r="J4" s="6"/>
      <c r="K4" s="6">
        <v>1.0577432</v>
      </c>
      <c r="L4" s="6"/>
      <c r="M4" s="6">
        <v>1.0450664000000001</v>
      </c>
      <c r="N4" s="306" t="s">
        <v>424</v>
      </c>
      <c r="O4" s="6">
        <v>1.0455987</v>
      </c>
      <c r="P4" s="6"/>
      <c r="Q4" s="433">
        <v>1.0444135000000001</v>
      </c>
      <c r="R4" s="6">
        <v>1</v>
      </c>
    </row>
    <row r="5" spans="1:18" ht="25.5" x14ac:dyDescent="0.2">
      <c r="A5" s="600" t="s">
        <v>31</v>
      </c>
      <c r="B5" s="600"/>
      <c r="C5" s="600"/>
      <c r="D5" s="600"/>
      <c r="E5" s="600"/>
      <c r="F5" s="600"/>
      <c r="G5" s="600"/>
      <c r="H5" s="600"/>
      <c r="I5" s="600"/>
      <c r="J5" s="164" t="s">
        <v>316</v>
      </c>
      <c r="K5" s="164" t="s">
        <v>317</v>
      </c>
      <c r="L5" s="301" t="s">
        <v>382</v>
      </c>
      <c r="M5" s="301" t="s">
        <v>387</v>
      </c>
      <c r="N5" s="335" t="s">
        <v>421</v>
      </c>
      <c r="O5" s="335" t="s">
        <v>422</v>
      </c>
      <c r="P5" s="432" t="s">
        <v>458</v>
      </c>
      <c r="Q5" s="432" t="s">
        <v>459</v>
      </c>
      <c r="R5" s="432" t="s">
        <v>452</v>
      </c>
    </row>
    <row r="6" spans="1:18" x14ac:dyDescent="0.2">
      <c r="A6" s="24" t="s">
        <v>10</v>
      </c>
      <c r="B6" s="568" t="s">
        <v>32</v>
      </c>
      <c r="C6" s="568"/>
      <c r="D6" s="568"/>
      <c r="E6" s="568"/>
      <c r="F6" s="568"/>
      <c r="G6" s="568"/>
      <c r="H6" s="568"/>
      <c r="I6" s="27">
        <v>44249</v>
      </c>
      <c r="J6" s="154">
        <v>44927</v>
      </c>
      <c r="K6" s="154"/>
      <c r="L6" s="154">
        <v>45292</v>
      </c>
      <c r="M6" s="154">
        <v>45292</v>
      </c>
      <c r="N6" s="154">
        <v>45658</v>
      </c>
      <c r="O6" s="305">
        <v>45710</v>
      </c>
      <c r="P6" s="305">
        <v>46023</v>
      </c>
      <c r="Q6" s="305">
        <v>46075</v>
      </c>
      <c r="R6" s="305">
        <v>46092</v>
      </c>
    </row>
    <row r="7" spans="1:18" x14ac:dyDescent="0.2">
      <c r="A7" s="24" t="s">
        <v>11</v>
      </c>
      <c r="B7" s="568" t="s">
        <v>33</v>
      </c>
      <c r="C7" s="568"/>
      <c r="D7" s="568"/>
      <c r="E7" s="568"/>
      <c r="F7" s="568"/>
      <c r="G7" s="568"/>
      <c r="H7" s="568"/>
      <c r="I7" s="25" t="str">
        <f>'Anexo II - PE 0621.2022'!D24</f>
        <v>Laguna</v>
      </c>
      <c r="J7" s="155" t="str">
        <f>I7</f>
        <v>Laguna</v>
      </c>
      <c r="K7" s="155" t="str">
        <f>J7</f>
        <v>Laguna</v>
      </c>
      <c r="L7" s="155" t="str">
        <f>K7</f>
        <v>Laguna</v>
      </c>
      <c r="M7" s="155" t="str">
        <f>L7</f>
        <v>Laguna</v>
      </c>
      <c r="N7" s="160" t="str">
        <f t="shared" ref="N7:O7" si="0">M7</f>
        <v>Laguna</v>
      </c>
      <c r="O7" s="160" t="str">
        <f t="shared" si="0"/>
        <v>Laguna</v>
      </c>
      <c r="P7" s="160" t="s">
        <v>302</v>
      </c>
      <c r="Q7" s="160" t="s">
        <v>302</v>
      </c>
      <c r="R7" s="160" t="str">
        <f>O7</f>
        <v>Laguna</v>
      </c>
    </row>
    <row r="8" spans="1:18" x14ac:dyDescent="0.2">
      <c r="A8" s="24" t="s">
        <v>12</v>
      </c>
      <c r="B8" s="575" t="s">
        <v>51</v>
      </c>
      <c r="C8" s="575"/>
      <c r="D8" s="575"/>
      <c r="E8" s="575"/>
      <c r="F8" s="575"/>
      <c r="G8" s="575"/>
      <c r="H8" s="575"/>
      <c r="I8" s="25" t="s">
        <v>117</v>
      </c>
      <c r="J8" s="155" t="s">
        <v>117</v>
      </c>
      <c r="K8" s="155" t="s">
        <v>117</v>
      </c>
      <c r="L8" s="155" t="s">
        <v>117</v>
      </c>
      <c r="M8" s="155" t="s">
        <v>117</v>
      </c>
      <c r="N8" s="155" t="s">
        <v>117</v>
      </c>
      <c r="O8" s="155" t="s">
        <v>117</v>
      </c>
      <c r="P8" s="155" t="s">
        <v>117</v>
      </c>
      <c r="Q8" s="155" t="s">
        <v>117</v>
      </c>
      <c r="R8" s="155" t="s">
        <v>117</v>
      </c>
    </row>
    <row r="9" spans="1:18" x14ac:dyDescent="0.2">
      <c r="A9" s="24" t="s">
        <v>13</v>
      </c>
      <c r="B9" s="568" t="s">
        <v>34</v>
      </c>
      <c r="C9" s="568"/>
      <c r="D9" s="568"/>
      <c r="E9" s="568"/>
      <c r="F9" s="568"/>
      <c r="G9" s="568"/>
      <c r="H9" s="568"/>
      <c r="I9" s="24">
        <v>12</v>
      </c>
      <c r="J9" s="156">
        <v>12</v>
      </c>
      <c r="K9" s="156">
        <v>12</v>
      </c>
      <c r="L9" s="156">
        <v>12</v>
      </c>
      <c r="M9" s="156">
        <v>12</v>
      </c>
      <c r="N9" s="156">
        <v>12</v>
      </c>
      <c r="O9" s="156">
        <v>12</v>
      </c>
      <c r="P9" s="156">
        <v>12</v>
      </c>
      <c r="Q9" s="156">
        <v>12</v>
      </c>
      <c r="R9" s="156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600" t="s">
        <v>38</v>
      </c>
      <c r="B11" s="600"/>
      <c r="C11" s="600"/>
      <c r="D11" s="600"/>
      <c r="E11" s="600"/>
      <c r="F11" s="600"/>
      <c r="G11" s="600"/>
      <c r="H11" s="600"/>
      <c r="I11" s="600"/>
    </row>
    <row r="12" spans="1:18" x14ac:dyDescent="0.2">
      <c r="A12" s="601" t="s">
        <v>35</v>
      </c>
      <c r="B12" s="601"/>
      <c r="C12" s="601"/>
      <c r="D12" s="601"/>
      <c r="E12" s="601"/>
      <c r="F12" s="601"/>
      <c r="G12" s="37" t="s">
        <v>36</v>
      </c>
      <c r="H12" s="602" t="s">
        <v>37</v>
      </c>
      <c r="I12" s="603"/>
    </row>
    <row r="13" spans="1:18" x14ac:dyDescent="0.2">
      <c r="A13" s="599" t="str">
        <f>D3</f>
        <v>Jardineiro</v>
      </c>
      <c r="B13" s="599"/>
      <c r="C13" s="599"/>
      <c r="D13" s="599"/>
      <c r="E13" s="599"/>
      <c r="F13" s="599"/>
      <c r="G13" s="542" t="s">
        <v>114</v>
      </c>
      <c r="H13" s="542">
        <f>'Anexo II - PE 0621.2022'!T24</f>
        <v>1</v>
      </c>
      <c r="I13" s="542"/>
    </row>
    <row r="14" spans="1:18" x14ac:dyDescent="0.2">
      <c r="A14" s="599" t="str">
        <f>'Anexo II - PE 0621.2022'!H24</f>
        <v>Posto de 08 (oito) horas diurnas, de segunda a sexta</v>
      </c>
      <c r="B14" s="599"/>
      <c r="C14" s="599"/>
      <c r="D14" s="599"/>
      <c r="E14" s="599"/>
      <c r="F14" s="599"/>
      <c r="G14" s="542"/>
      <c r="H14" s="542"/>
      <c r="I14" s="542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  <c r="N15" s="6"/>
    </row>
    <row r="16" spans="1:18" x14ac:dyDescent="0.2">
      <c r="A16" s="600" t="s">
        <v>52</v>
      </c>
      <c r="B16" s="600"/>
      <c r="C16" s="600"/>
      <c r="D16" s="600"/>
      <c r="E16" s="600"/>
      <c r="F16" s="600"/>
      <c r="G16" s="600"/>
      <c r="H16" s="600"/>
      <c r="I16" s="600"/>
    </row>
    <row r="17" spans="1:18" x14ac:dyDescent="0.2">
      <c r="A17" s="61">
        <v>1</v>
      </c>
      <c r="B17" s="597" t="s">
        <v>9</v>
      </c>
      <c r="C17" s="597"/>
      <c r="D17" s="597"/>
      <c r="E17" s="597"/>
      <c r="F17" s="597"/>
      <c r="G17" s="597"/>
      <c r="H17" s="597"/>
      <c r="I17" s="36" t="str">
        <f>A13</f>
        <v>Jardineiro</v>
      </c>
      <c r="J17" s="36" t="str">
        <f>I17</f>
        <v>Jardineiro</v>
      </c>
      <c r="K17" s="36" t="str">
        <f>J17</f>
        <v>Jardineiro</v>
      </c>
      <c r="L17" s="36" t="str">
        <f>K17</f>
        <v>Jardineiro</v>
      </c>
      <c r="M17" s="36" t="str">
        <f>L17</f>
        <v>Jardineiro</v>
      </c>
      <c r="N17" s="36" t="str">
        <f t="shared" ref="N17:O17" si="1">M17</f>
        <v>Jardineiro</v>
      </c>
      <c r="O17" s="36" t="str">
        <f t="shared" si="1"/>
        <v>Jardineiro</v>
      </c>
      <c r="P17" s="36" t="str">
        <f t="shared" ref="P17" si="2">O17</f>
        <v>Jardineiro</v>
      </c>
      <c r="Q17" s="36" t="str">
        <f t="shared" ref="Q17" si="3">P17</f>
        <v>Jardineiro</v>
      </c>
      <c r="R17" s="36" t="str">
        <f>O17</f>
        <v>Jardineiro</v>
      </c>
    </row>
    <row r="18" spans="1:18" x14ac:dyDescent="0.2">
      <c r="A18" s="24">
        <v>2</v>
      </c>
      <c r="B18" s="575" t="s">
        <v>53</v>
      </c>
      <c r="C18" s="575"/>
      <c r="D18" s="575"/>
      <c r="E18" s="575"/>
      <c r="F18" s="575"/>
      <c r="G18" s="575"/>
      <c r="H18" s="575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68" t="s">
        <v>8</v>
      </c>
      <c r="C19" s="568"/>
      <c r="D19" s="568"/>
      <c r="E19" s="568"/>
      <c r="F19" s="568"/>
      <c r="G19" s="568"/>
      <c r="H19" s="568"/>
      <c r="I19" s="26">
        <f>'4 '!I19</f>
        <v>1538.91</v>
      </c>
      <c r="J19" s="26">
        <v>1724.15</v>
      </c>
      <c r="K19" s="26">
        <v>1724.15</v>
      </c>
      <c r="L19" s="26">
        <v>1844.32</v>
      </c>
      <c r="M19" s="26">
        <f>L19</f>
        <v>1844.32</v>
      </c>
      <c r="N19" s="26">
        <v>1978.77</v>
      </c>
      <c r="O19" s="26">
        <f>N19</f>
        <v>1978.77</v>
      </c>
      <c r="P19" s="26">
        <v>2097.5</v>
      </c>
      <c r="Q19" s="26">
        <v>2097.5</v>
      </c>
      <c r="R19" s="26">
        <v>2097.5</v>
      </c>
    </row>
    <row r="20" spans="1:18" x14ac:dyDescent="0.2">
      <c r="A20" s="61">
        <v>4</v>
      </c>
      <c r="B20" s="597" t="s">
        <v>7</v>
      </c>
      <c r="C20" s="597"/>
      <c r="D20" s="597"/>
      <c r="E20" s="597"/>
      <c r="F20" s="597"/>
      <c r="G20" s="597"/>
      <c r="H20" s="597"/>
      <c r="I20" s="36" t="str">
        <f>I17</f>
        <v>Jardineiro</v>
      </c>
      <c r="J20" s="36" t="str">
        <f>I20</f>
        <v>Jardineiro</v>
      </c>
      <c r="K20" s="36" t="str">
        <f>J20</f>
        <v>Jardineiro</v>
      </c>
      <c r="L20" s="36" t="str">
        <f>K20</f>
        <v>Jardineiro</v>
      </c>
      <c r="M20" s="36" t="str">
        <f>L20</f>
        <v>Jardineiro</v>
      </c>
      <c r="N20" s="336" t="str">
        <f>M20</f>
        <v>Jardineiro</v>
      </c>
      <c r="O20" s="336" t="str">
        <f>N20</f>
        <v>Jardineiro</v>
      </c>
      <c r="P20" s="336" t="str">
        <f>O20</f>
        <v>Jardineiro</v>
      </c>
      <c r="Q20" s="336" t="str">
        <f>P20</f>
        <v>Jardineiro</v>
      </c>
      <c r="R20" s="336" t="str">
        <f>O20</f>
        <v>Jardineiro</v>
      </c>
    </row>
    <row r="21" spans="1:18" x14ac:dyDescent="0.2">
      <c r="A21" s="24">
        <v>5</v>
      </c>
      <c r="B21" s="568" t="s">
        <v>6</v>
      </c>
      <c r="C21" s="568"/>
      <c r="D21" s="568"/>
      <c r="E21" s="568"/>
      <c r="F21" s="568"/>
      <c r="G21" s="568"/>
      <c r="H21" s="568"/>
      <c r="I21" s="27">
        <v>44562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>
        <v>45658</v>
      </c>
      <c r="P21" s="27">
        <v>46023</v>
      </c>
      <c r="Q21" s="27">
        <v>46023</v>
      </c>
      <c r="R21" s="27">
        <v>46023</v>
      </c>
    </row>
    <row r="22" spans="1:18" x14ac:dyDescent="0.2">
      <c r="A22" s="598"/>
      <c r="B22" s="598"/>
      <c r="C22" s="598"/>
      <c r="D22" s="598"/>
      <c r="E22" s="598"/>
      <c r="F22" s="598"/>
      <c r="G22" s="598"/>
      <c r="H22" s="598"/>
      <c r="I22" s="598"/>
    </row>
    <row r="23" spans="1:18" x14ac:dyDescent="0.2">
      <c r="A23" s="580" t="s">
        <v>29</v>
      </c>
      <c r="B23" s="580"/>
      <c r="C23" s="580"/>
      <c r="D23" s="580"/>
      <c r="E23" s="580"/>
      <c r="F23" s="580"/>
      <c r="G23" s="580"/>
      <c r="H23" s="580"/>
      <c r="I23" s="580"/>
    </row>
    <row r="24" spans="1:18" x14ac:dyDescent="0.2">
      <c r="A24" s="22">
        <v>1</v>
      </c>
      <c r="B24" s="569" t="s">
        <v>18</v>
      </c>
      <c r="C24" s="569"/>
      <c r="D24" s="569"/>
      <c r="E24" s="569"/>
      <c r="F24" s="569"/>
      <c r="G24" s="569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575" t="s">
        <v>30</v>
      </c>
      <c r="C25" s="575"/>
      <c r="D25" s="575"/>
      <c r="E25" s="575"/>
      <c r="F25" s="575"/>
      <c r="G25" s="575"/>
      <c r="H25" s="59"/>
      <c r="I25" s="28">
        <f>I19/220*210</f>
        <v>1468.96</v>
      </c>
      <c r="J25" s="28">
        <f>J19/220*210</f>
        <v>1645.78</v>
      </c>
      <c r="K25" s="28">
        <f>K19/220*210</f>
        <v>1645.78</v>
      </c>
      <c r="L25" s="28">
        <f>L19/220*210</f>
        <v>1760.49</v>
      </c>
      <c r="M25" s="28">
        <f>M19/220*210</f>
        <v>1760.49</v>
      </c>
      <c r="N25" s="28">
        <f t="shared" ref="N25:O25" si="4">N19/220*210</f>
        <v>1888.83</v>
      </c>
      <c r="O25" s="28">
        <f t="shared" si="4"/>
        <v>1888.83</v>
      </c>
      <c r="P25" s="28">
        <f t="shared" ref="P25:Q25" si="5">P19/220*210</f>
        <v>2002.16</v>
      </c>
      <c r="Q25" s="28">
        <f t="shared" si="5"/>
        <v>2002.16</v>
      </c>
      <c r="R25" s="28">
        <f t="shared" ref="R25" si="6">R19/220*210</f>
        <v>2002.16</v>
      </c>
    </row>
    <row r="26" spans="1:18" x14ac:dyDescent="0.2">
      <c r="A26" s="22" t="s">
        <v>11</v>
      </c>
      <c r="B26" s="575" t="s">
        <v>54</v>
      </c>
      <c r="C26" s="575"/>
      <c r="D26" s="575"/>
      <c r="E26" s="575"/>
      <c r="F26" s="575"/>
      <c r="G26" s="575"/>
      <c r="H26" s="2"/>
      <c r="I26" s="28">
        <f>I25*H26</f>
        <v>0</v>
      </c>
      <c r="J26" s="28">
        <f>J25*H26</f>
        <v>0</v>
      </c>
      <c r="K26" s="28">
        <f>K25*I26</f>
        <v>0</v>
      </c>
      <c r="L26" s="28">
        <f>L25*J26</f>
        <v>0</v>
      </c>
      <c r="M26" s="28">
        <f t="shared" ref="M26:R26" si="7">M25*$H$26</f>
        <v>0</v>
      </c>
      <c r="N26" s="28">
        <f t="shared" si="7"/>
        <v>0</v>
      </c>
      <c r="O26" s="28">
        <f t="shared" si="7"/>
        <v>0</v>
      </c>
      <c r="P26" s="28">
        <f t="shared" si="7"/>
        <v>0</v>
      </c>
      <c r="Q26" s="28">
        <f t="shared" si="7"/>
        <v>0</v>
      </c>
      <c r="R26" s="28">
        <f t="shared" si="7"/>
        <v>0</v>
      </c>
    </row>
    <row r="27" spans="1:18" x14ac:dyDescent="0.2">
      <c r="A27" s="22" t="s">
        <v>12</v>
      </c>
      <c r="B27" s="575" t="s">
        <v>55</v>
      </c>
      <c r="C27" s="575"/>
      <c r="D27" s="575"/>
      <c r="E27" s="575"/>
      <c r="F27" s="575"/>
      <c r="G27" s="575"/>
      <c r="H27" s="2">
        <v>0.2</v>
      </c>
      <c r="I27" s="28">
        <f>I25*H27</f>
        <v>293.79000000000002</v>
      </c>
      <c r="J27" s="28">
        <f>J25*H27</f>
        <v>329.16</v>
      </c>
      <c r="K27" s="28">
        <f>K25*H27</f>
        <v>329.16</v>
      </c>
      <c r="L27" s="28">
        <f>L25*H27</f>
        <v>352.1</v>
      </c>
      <c r="M27" s="28">
        <f t="shared" ref="M27:R27" si="8">M25*$H$27</f>
        <v>352.1</v>
      </c>
      <c r="N27" s="28">
        <f t="shared" si="8"/>
        <v>377.77</v>
      </c>
      <c r="O27" s="28">
        <f t="shared" si="8"/>
        <v>377.77</v>
      </c>
      <c r="P27" s="28">
        <f t="shared" si="8"/>
        <v>400.43</v>
      </c>
      <c r="Q27" s="28">
        <f t="shared" si="8"/>
        <v>400.43</v>
      </c>
      <c r="R27" s="28">
        <f t="shared" si="8"/>
        <v>400.43</v>
      </c>
    </row>
    <row r="28" spans="1:18" x14ac:dyDescent="0.2">
      <c r="A28" s="22" t="s">
        <v>13</v>
      </c>
      <c r="B28" s="575" t="s">
        <v>2</v>
      </c>
      <c r="C28" s="575"/>
      <c r="D28" s="575"/>
      <c r="E28" s="575"/>
      <c r="F28" s="575"/>
      <c r="G28" s="575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575" t="s">
        <v>56</v>
      </c>
      <c r="C29" s="575"/>
      <c r="D29" s="575"/>
      <c r="E29" s="575"/>
      <c r="F29" s="575"/>
      <c r="G29" s="575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575" t="s">
        <v>57</v>
      </c>
      <c r="C30" s="575"/>
      <c r="D30" s="575"/>
      <c r="E30" s="575"/>
      <c r="F30" s="575"/>
      <c r="G30" s="575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575" t="s">
        <v>4</v>
      </c>
      <c r="C31" s="575"/>
      <c r="D31" s="575"/>
      <c r="E31" s="575"/>
      <c r="F31" s="575"/>
      <c r="G31" s="575"/>
      <c r="H31" s="2"/>
      <c r="I31" s="28">
        <v>0</v>
      </c>
      <c r="J31" s="28">
        <v>0</v>
      </c>
      <c r="K31" s="28">
        <v>0</v>
      </c>
      <c r="L31" s="28">
        <v>0</v>
      </c>
      <c r="M31" s="28">
        <f>(M28+M29)/25.67*4.33</f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</row>
    <row r="32" spans="1:18" x14ac:dyDescent="0.2">
      <c r="A32" s="569" t="s">
        <v>82</v>
      </c>
      <c r="B32" s="569"/>
      <c r="C32" s="569"/>
      <c r="D32" s="569"/>
      <c r="E32" s="569"/>
      <c r="F32" s="569"/>
      <c r="G32" s="569"/>
      <c r="H32" s="569"/>
      <c r="I32" s="29">
        <f>SUM(I25:I31)</f>
        <v>1762.75</v>
      </c>
      <c r="J32" s="29">
        <f>SUM(J25:J31)</f>
        <v>1974.94</v>
      </c>
      <c r="K32" s="29">
        <f>SUM(K25:K31)</f>
        <v>1974.94</v>
      </c>
      <c r="L32" s="29">
        <f>SUM(L25:L31)</f>
        <v>2112.59</v>
      </c>
      <c r="M32" s="29">
        <f>SUM(M25:M31)</f>
        <v>2112.59</v>
      </c>
      <c r="N32" s="29">
        <f t="shared" ref="N32:O32" si="9">SUM(N25:N31)</f>
        <v>2266.6</v>
      </c>
      <c r="O32" s="29">
        <f t="shared" si="9"/>
        <v>2266.6</v>
      </c>
      <c r="P32" s="29">
        <f t="shared" ref="P32:Q32" si="10">SUM(P25:P31)</f>
        <v>2402.59</v>
      </c>
      <c r="Q32" s="29">
        <f t="shared" si="10"/>
        <v>2402.59</v>
      </c>
      <c r="R32" s="29">
        <f t="shared" ref="R32" si="11">SUM(R25:R31)</f>
        <v>2402.59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580" t="s">
        <v>58</v>
      </c>
      <c r="B34" s="580"/>
      <c r="C34" s="580"/>
      <c r="D34" s="580"/>
      <c r="E34" s="580"/>
      <c r="F34" s="580"/>
      <c r="G34" s="580"/>
      <c r="H34" s="580"/>
      <c r="I34" s="580"/>
    </row>
    <row r="35" spans="1:18" x14ac:dyDescent="0.2">
      <c r="A35" s="569" t="s">
        <v>72</v>
      </c>
      <c r="B35" s="569"/>
      <c r="C35" s="569"/>
      <c r="D35" s="569"/>
      <c r="E35" s="569"/>
      <c r="F35" s="569"/>
      <c r="G35" s="569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575" t="s">
        <v>60</v>
      </c>
      <c r="C36" s="575"/>
      <c r="D36" s="575"/>
      <c r="E36" s="575"/>
      <c r="F36" s="575"/>
      <c r="G36" s="575"/>
      <c r="H36" s="1">
        <v>8.3299999999999999E-2</v>
      </c>
      <c r="I36" s="28">
        <f>I32*H36</f>
        <v>146.84</v>
      </c>
      <c r="J36" s="28">
        <f>J32*H36</f>
        <v>164.51</v>
      </c>
      <c r="K36" s="28">
        <f>K32*H36</f>
        <v>164.51</v>
      </c>
      <c r="L36" s="28">
        <f t="shared" ref="L36:R36" si="12">L32*$H$36</f>
        <v>175.98</v>
      </c>
      <c r="M36" s="28">
        <f t="shared" si="12"/>
        <v>175.98</v>
      </c>
      <c r="N36" s="28">
        <f t="shared" si="12"/>
        <v>188.81</v>
      </c>
      <c r="O36" s="28">
        <f t="shared" si="12"/>
        <v>188.81</v>
      </c>
      <c r="P36" s="28">
        <f t="shared" si="12"/>
        <v>200.14</v>
      </c>
      <c r="Q36" s="28">
        <f t="shared" si="12"/>
        <v>200.14</v>
      </c>
      <c r="R36" s="28">
        <f t="shared" si="12"/>
        <v>200.14</v>
      </c>
    </row>
    <row r="37" spans="1:18" x14ac:dyDescent="0.2">
      <c r="A37" s="22" t="s">
        <v>11</v>
      </c>
      <c r="B37" s="575" t="s">
        <v>113</v>
      </c>
      <c r="C37" s="575"/>
      <c r="D37" s="575"/>
      <c r="E37" s="575"/>
      <c r="F37" s="575"/>
      <c r="G37" s="575"/>
      <c r="H37" s="23">
        <v>0.1111</v>
      </c>
      <c r="I37" s="28">
        <f>I32*H37</f>
        <v>195.84</v>
      </c>
      <c r="J37" s="28">
        <f>J32*H37</f>
        <v>219.42</v>
      </c>
      <c r="K37" s="28">
        <f>K32*H37</f>
        <v>219.42</v>
      </c>
      <c r="L37" s="28">
        <f t="shared" ref="L37:R37" si="13">L32*$H$37</f>
        <v>234.71</v>
      </c>
      <c r="M37" s="28">
        <f t="shared" si="13"/>
        <v>234.71</v>
      </c>
      <c r="N37" s="28">
        <f t="shared" si="13"/>
        <v>251.82</v>
      </c>
      <c r="O37" s="28">
        <f t="shared" si="13"/>
        <v>251.82</v>
      </c>
      <c r="P37" s="28">
        <f t="shared" si="13"/>
        <v>266.93</v>
      </c>
      <c r="Q37" s="28">
        <f t="shared" si="13"/>
        <v>266.93</v>
      </c>
      <c r="R37" s="28">
        <f t="shared" si="13"/>
        <v>266.93</v>
      </c>
    </row>
    <row r="38" spans="1:18" x14ac:dyDescent="0.2">
      <c r="A38" s="90" t="s">
        <v>12</v>
      </c>
      <c r="B38" s="592" t="s">
        <v>205</v>
      </c>
      <c r="C38" s="593"/>
      <c r="D38" s="593"/>
      <c r="E38" s="593"/>
      <c r="F38" s="593"/>
      <c r="G38" s="594"/>
      <c r="H38" s="88">
        <f>(H50*(H36+H37))</f>
        <v>7.4300000000000005E-2</v>
      </c>
      <c r="I38" s="89">
        <f>H38*I32</f>
        <v>130.97</v>
      </c>
      <c r="J38" s="89">
        <f>H38*J32</f>
        <v>146.74</v>
      </c>
      <c r="K38" s="89">
        <f>H38*K32</f>
        <v>146.74</v>
      </c>
      <c r="L38" s="89">
        <f t="shared" ref="L38:R38" si="14">$H$38*L32</f>
        <v>156.97</v>
      </c>
      <c r="M38" s="89">
        <f t="shared" si="14"/>
        <v>156.97</v>
      </c>
      <c r="N38" s="89">
        <f t="shared" si="14"/>
        <v>168.41</v>
      </c>
      <c r="O38" s="89">
        <f t="shared" si="14"/>
        <v>168.41</v>
      </c>
      <c r="P38" s="89">
        <f t="shared" si="14"/>
        <v>178.51</v>
      </c>
      <c r="Q38" s="89">
        <f t="shared" si="14"/>
        <v>178.51</v>
      </c>
      <c r="R38" s="89">
        <f t="shared" si="14"/>
        <v>178.51</v>
      </c>
    </row>
    <row r="39" spans="1:18" x14ac:dyDescent="0.2">
      <c r="A39" s="569" t="s">
        <v>61</v>
      </c>
      <c r="B39" s="569"/>
      <c r="C39" s="569"/>
      <c r="D39" s="569"/>
      <c r="E39" s="569"/>
      <c r="F39" s="569"/>
      <c r="G39" s="569"/>
      <c r="H39" s="4">
        <f>TRUNC(SUM(H36:H38),4)</f>
        <v>0.26869999999999999</v>
      </c>
      <c r="I39" s="29">
        <f>SUM(I36:I38)</f>
        <v>473.65</v>
      </c>
      <c r="J39" s="29">
        <f>SUM(J36:J38)</f>
        <v>530.66999999999996</v>
      </c>
      <c r="K39" s="29">
        <f>SUM(K36:K38)</f>
        <v>530.66999999999996</v>
      </c>
      <c r="L39" s="29">
        <f>SUM(L36:L38)</f>
        <v>567.66</v>
      </c>
      <c r="M39" s="29">
        <f>SUM(M36:M38)</f>
        <v>567.66</v>
      </c>
      <c r="N39" s="29">
        <f t="shared" ref="N39:O39" si="15">SUM(N36:N38)</f>
        <v>609.04</v>
      </c>
      <c r="O39" s="29">
        <f t="shared" si="15"/>
        <v>609.04</v>
      </c>
      <c r="P39" s="29">
        <f t="shared" ref="P39:Q39" si="16">SUM(P36:P38)</f>
        <v>645.58000000000004</v>
      </c>
      <c r="Q39" s="29">
        <f t="shared" si="16"/>
        <v>645.58000000000004</v>
      </c>
      <c r="R39" s="29">
        <f t="shared" ref="R39" si="17">SUM(R36:R38)</f>
        <v>645.58000000000004</v>
      </c>
    </row>
    <row r="40" spans="1:18" x14ac:dyDescent="0.2">
      <c r="A40" s="595"/>
      <c r="B40" s="596"/>
      <c r="C40" s="596"/>
      <c r="D40" s="596"/>
      <c r="E40" s="596"/>
      <c r="F40" s="596"/>
      <c r="G40" s="596"/>
      <c r="H40" s="596"/>
      <c r="I40" s="596"/>
    </row>
    <row r="41" spans="1:18" x14ac:dyDescent="0.2">
      <c r="A41" s="569" t="s">
        <v>73</v>
      </c>
      <c r="B41" s="569"/>
      <c r="C41" s="569"/>
      <c r="D41" s="569"/>
      <c r="E41" s="569"/>
      <c r="F41" s="569"/>
      <c r="G41" s="569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575" t="s">
        <v>64</v>
      </c>
      <c r="C42" s="575"/>
      <c r="D42" s="575"/>
      <c r="E42" s="575"/>
      <c r="F42" s="575"/>
      <c r="G42" s="575"/>
      <c r="H42" s="1">
        <v>0.2</v>
      </c>
      <c r="I42" s="28">
        <f>($I$32)*H42</f>
        <v>352.55</v>
      </c>
      <c r="J42" s="28">
        <f t="shared" ref="J42:J49" si="18">($J$32)*H42</f>
        <v>394.99</v>
      </c>
      <c r="K42" s="28">
        <f t="shared" ref="K42:K49" si="19">($J$32)*H42</f>
        <v>394.99</v>
      </c>
      <c r="L42" s="28">
        <f t="shared" ref="L42:R42" si="20">(L32)*$H$42</f>
        <v>422.52</v>
      </c>
      <c r="M42" s="28">
        <f t="shared" si="20"/>
        <v>422.52</v>
      </c>
      <c r="N42" s="28">
        <f t="shared" si="20"/>
        <v>453.32</v>
      </c>
      <c r="O42" s="28">
        <f t="shared" si="20"/>
        <v>453.32</v>
      </c>
      <c r="P42" s="28">
        <f t="shared" si="20"/>
        <v>480.52</v>
      </c>
      <c r="Q42" s="28">
        <f t="shared" si="20"/>
        <v>480.52</v>
      </c>
      <c r="R42" s="28">
        <f t="shared" si="20"/>
        <v>480.52</v>
      </c>
    </row>
    <row r="43" spans="1:18" x14ac:dyDescent="0.2">
      <c r="A43" s="22" t="s">
        <v>11</v>
      </c>
      <c r="B43" s="575" t="s">
        <v>65</v>
      </c>
      <c r="C43" s="575"/>
      <c r="D43" s="575"/>
      <c r="E43" s="575"/>
      <c r="F43" s="575"/>
      <c r="G43" s="575"/>
      <c r="H43" s="1">
        <v>2.5000000000000001E-2</v>
      </c>
      <c r="I43" s="28">
        <f t="shared" ref="I43:I49" si="21">($I$32)*H43</f>
        <v>44.07</v>
      </c>
      <c r="J43" s="28">
        <f t="shared" si="18"/>
        <v>49.37</v>
      </c>
      <c r="K43" s="28">
        <f t="shared" si="19"/>
        <v>49.37</v>
      </c>
      <c r="L43" s="28">
        <f t="shared" ref="L43:R43" si="22">(L32)*$H$43</f>
        <v>52.81</v>
      </c>
      <c r="M43" s="28">
        <f t="shared" si="22"/>
        <v>52.81</v>
      </c>
      <c r="N43" s="28">
        <f t="shared" si="22"/>
        <v>56.67</v>
      </c>
      <c r="O43" s="28">
        <f t="shared" si="22"/>
        <v>56.67</v>
      </c>
      <c r="P43" s="28">
        <f t="shared" si="22"/>
        <v>60.06</v>
      </c>
      <c r="Q43" s="28">
        <f t="shared" si="22"/>
        <v>60.06</v>
      </c>
      <c r="R43" s="28">
        <f t="shared" si="22"/>
        <v>60.06</v>
      </c>
    </row>
    <row r="44" spans="1:18" x14ac:dyDescent="0.2">
      <c r="A44" s="22" t="s">
        <v>12</v>
      </c>
      <c r="B44" s="575" t="s">
        <v>66</v>
      </c>
      <c r="C44" s="575"/>
      <c r="D44" s="575"/>
      <c r="E44" s="575"/>
      <c r="F44" s="575"/>
      <c r="G44" s="575"/>
      <c r="H44" s="10">
        <f>3%*1.4694</f>
        <v>4.4080000000000001E-2</v>
      </c>
      <c r="I44" s="28">
        <f t="shared" si="21"/>
        <v>77.7</v>
      </c>
      <c r="J44" s="28">
        <f t="shared" si="18"/>
        <v>87.06</v>
      </c>
      <c r="K44" s="28">
        <f t="shared" si="19"/>
        <v>87.06</v>
      </c>
      <c r="L44" s="28">
        <f t="shared" ref="L44:R44" si="23">(L32)*$H$44</f>
        <v>93.12</v>
      </c>
      <c r="M44" s="28">
        <f t="shared" si="23"/>
        <v>93.12</v>
      </c>
      <c r="N44" s="28">
        <f t="shared" si="23"/>
        <v>99.91</v>
      </c>
      <c r="O44" s="28">
        <f t="shared" si="23"/>
        <v>99.91</v>
      </c>
      <c r="P44" s="28">
        <f t="shared" si="23"/>
        <v>105.91</v>
      </c>
      <c r="Q44" s="28">
        <f t="shared" si="23"/>
        <v>105.91</v>
      </c>
      <c r="R44" s="28">
        <f t="shared" si="23"/>
        <v>105.91</v>
      </c>
    </row>
    <row r="45" spans="1:18" x14ac:dyDescent="0.2">
      <c r="A45" s="22" t="s">
        <v>13</v>
      </c>
      <c r="B45" s="575" t="s">
        <v>63</v>
      </c>
      <c r="C45" s="575"/>
      <c r="D45" s="575"/>
      <c r="E45" s="575"/>
      <c r="F45" s="575"/>
      <c r="G45" s="575"/>
      <c r="H45" s="1">
        <v>1.4999999999999999E-2</v>
      </c>
      <c r="I45" s="28">
        <f t="shared" si="21"/>
        <v>26.44</v>
      </c>
      <c r="J45" s="28">
        <f t="shared" si="18"/>
        <v>29.62</v>
      </c>
      <c r="K45" s="28">
        <f t="shared" si="19"/>
        <v>29.62</v>
      </c>
      <c r="L45" s="28">
        <f t="shared" ref="L45:R45" si="24">(L32)*$H$45</f>
        <v>31.69</v>
      </c>
      <c r="M45" s="28">
        <f t="shared" si="24"/>
        <v>31.69</v>
      </c>
      <c r="N45" s="28">
        <f t="shared" si="24"/>
        <v>34</v>
      </c>
      <c r="O45" s="28">
        <f t="shared" si="24"/>
        <v>34</v>
      </c>
      <c r="P45" s="28">
        <f t="shared" si="24"/>
        <v>36.04</v>
      </c>
      <c r="Q45" s="28">
        <f t="shared" si="24"/>
        <v>36.04</v>
      </c>
      <c r="R45" s="28">
        <f t="shared" si="24"/>
        <v>36.04</v>
      </c>
    </row>
    <row r="46" spans="1:18" x14ac:dyDescent="0.2">
      <c r="A46" s="22" t="s">
        <v>14</v>
      </c>
      <c r="B46" s="575" t="s">
        <v>67</v>
      </c>
      <c r="C46" s="575"/>
      <c r="D46" s="575"/>
      <c r="E46" s="575"/>
      <c r="F46" s="575"/>
      <c r="G46" s="575"/>
      <c r="H46" s="1">
        <v>0.01</v>
      </c>
      <c r="I46" s="28">
        <f t="shared" si="21"/>
        <v>17.63</v>
      </c>
      <c r="J46" s="28">
        <f t="shared" si="18"/>
        <v>19.75</v>
      </c>
      <c r="K46" s="28">
        <f t="shared" si="19"/>
        <v>19.75</v>
      </c>
      <c r="L46" s="28">
        <f t="shared" ref="L46:R46" si="25">(L32)*$H$46</f>
        <v>21.13</v>
      </c>
      <c r="M46" s="28">
        <f t="shared" si="25"/>
        <v>21.13</v>
      </c>
      <c r="N46" s="28">
        <f t="shared" si="25"/>
        <v>22.67</v>
      </c>
      <c r="O46" s="28">
        <f t="shared" si="25"/>
        <v>22.67</v>
      </c>
      <c r="P46" s="28">
        <f t="shared" si="25"/>
        <v>24.03</v>
      </c>
      <c r="Q46" s="28">
        <f t="shared" si="25"/>
        <v>24.03</v>
      </c>
      <c r="R46" s="28">
        <f t="shared" si="25"/>
        <v>24.03</v>
      </c>
    </row>
    <row r="47" spans="1:18" x14ac:dyDescent="0.2">
      <c r="A47" s="22" t="s">
        <v>15</v>
      </c>
      <c r="B47" s="575" t="s">
        <v>68</v>
      </c>
      <c r="C47" s="575"/>
      <c r="D47" s="575"/>
      <c r="E47" s="575"/>
      <c r="F47" s="575"/>
      <c r="G47" s="575"/>
      <c r="H47" s="1">
        <v>6.0000000000000001E-3</v>
      </c>
      <c r="I47" s="28">
        <f t="shared" si="21"/>
        <v>10.58</v>
      </c>
      <c r="J47" s="28">
        <f t="shared" si="18"/>
        <v>11.85</v>
      </c>
      <c r="K47" s="28">
        <f t="shared" si="19"/>
        <v>11.85</v>
      </c>
      <c r="L47" s="28">
        <f t="shared" ref="L47:R47" si="26">(L32)*$H$47</f>
        <v>12.68</v>
      </c>
      <c r="M47" s="28">
        <f t="shared" si="26"/>
        <v>12.68</v>
      </c>
      <c r="N47" s="28">
        <f t="shared" si="26"/>
        <v>13.6</v>
      </c>
      <c r="O47" s="28">
        <f t="shared" si="26"/>
        <v>13.6</v>
      </c>
      <c r="P47" s="28">
        <f t="shared" si="26"/>
        <v>14.42</v>
      </c>
      <c r="Q47" s="28">
        <f t="shared" si="26"/>
        <v>14.42</v>
      </c>
      <c r="R47" s="28">
        <f t="shared" si="26"/>
        <v>14.42</v>
      </c>
    </row>
    <row r="48" spans="1:18" x14ac:dyDescent="0.2">
      <c r="A48" s="22" t="s">
        <v>16</v>
      </c>
      <c r="B48" s="575" t="s">
        <v>69</v>
      </c>
      <c r="C48" s="575"/>
      <c r="D48" s="575"/>
      <c r="E48" s="575"/>
      <c r="F48" s="575"/>
      <c r="G48" s="575"/>
      <c r="H48" s="1">
        <v>2E-3</v>
      </c>
      <c r="I48" s="28">
        <f t="shared" si="21"/>
        <v>3.53</v>
      </c>
      <c r="J48" s="28">
        <f t="shared" si="18"/>
        <v>3.95</v>
      </c>
      <c r="K48" s="28">
        <f t="shared" si="19"/>
        <v>3.95</v>
      </c>
      <c r="L48" s="28">
        <f t="shared" ref="L48:R48" si="27">(L32)*$H$48</f>
        <v>4.2300000000000004</v>
      </c>
      <c r="M48" s="28">
        <f t="shared" si="27"/>
        <v>4.2300000000000004</v>
      </c>
      <c r="N48" s="28">
        <f t="shared" si="27"/>
        <v>4.53</v>
      </c>
      <c r="O48" s="28">
        <f t="shared" si="27"/>
        <v>4.53</v>
      </c>
      <c r="P48" s="28">
        <f t="shared" si="27"/>
        <v>4.8099999999999996</v>
      </c>
      <c r="Q48" s="28">
        <f t="shared" si="27"/>
        <v>4.8099999999999996</v>
      </c>
      <c r="R48" s="28">
        <f t="shared" si="27"/>
        <v>4.8099999999999996</v>
      </c>
    </row>
    <row r="49" spans="1:18" x14ac:dyDescent="0.2">
      <c r="A49" s="22" t="s">
        <v>17</v>
      </c>
      <c r="B49" s="575" t="s">
        <v>70</v>
      </c>
      <c r="C49" s="575"/>
      <c r="D49" s="575"/>
      <c r="E49" s="575"/>
      <c r="F49" s="575"/>
      <c r="G49" s="575"/>
      <c r="H49" s="1">
        <v>0.08</v>
      </c>
      <c r="I49" s="28">
        <f t="shared" si="21"/>
        <v>141.02000000000001</v>
      </c>
      <c r="J49" s="28">
        <f t="shared" si="18"/>
        <v>158</v>
      </c>
      <c r="K49" s="28">
        <f t="shared" si="19"/>
        <v>158</v>
      </c>
      <c r="L49" s="28">
        <f t="shared" ref="L49:R49" si="28">(L32)*$H$49</f>
        <v>169.01</v>
      </c>
      <c r="M49" s="28">
        <f t="shared" si="28"/>
        <v>169.01</v>
      </c>
      <c r="N49" s="28">
        <f t="shared" si="28"/>
        <v>181.33</v>
      </c>
      <c r="O49" s="28">
        <f t="shared" si="28"/>
        <v>181.33</v>
      </c>
      <c r="P49" s="28">
        <f t="shared" si="28"/>
        <v>192.21</v>
      </c>
      <c r="Q49" s="28">
        <f t="shared" si="28"/>
        <v>192.21</v>
      </c>
      <c r="R49" s="28">
        <f t="shared" si="28"/>
        <v>192.21</v>
      </c>
    </row>
    <row r="50" spans="1:18" x14ac:dyDescent="0.2">
      <c r="A50" s="569" t="s">
        <v>71</v>
      </c>
      <c r="B50" s="569"/>
      <c r="C50" s="569"/>
      <c r="D50" s="569"/>
      <c r="E50" s="569"/>
      <c r="F50" s="569"/>
      <c r="G50" s="569"/>
      <c r="H50" s="4">
        <f>SUM(H42:H49)</f>
        <v>0.3821</v>
      </c>
      <c r="I50" s="29">
        <f>TRUNC(SUM(I42:I49),2)</f>
        <v>673.52</v>
      </c>
      <c r="J50" s="29">
        <f>TRUNC(SUM(J42:J49),2)</f>
        <v>754.59</v>
      </c>
      <c r="K50" s="29">
        <f>TRUNC(SUM(K42:K49),2)</f>
        <v>754.59</v>
      </c>
      <c r="L50" s="29">
        <f>TRUNC(SUM(L42:L49),2)</f>
        <v>807.19</v>
      </c>
      <c r="M50" s="29">
        <f>TRUNC(SUM(M42:M49),2)</f>
        <v>807.19</v>
      </c>
      <c r="N50" s="29">
        <f t="shared" ref="N50:O50" si="29">TRUNC(SUM(N42:N49),2)</f>
        <v>866.03</v>
      </c>
      <c r="O50" s="29">
        <f t="shared" si="29"/>
        <v>866.03</v>
      </c>
      <c r="P50" s="29">
        <f t="shared" ref="P50:Q50" si="30">TRUNC(SUM(P42:P49),2)</f>
        <v>918</v>
      </c>
      <c r="Q50" s="29">
        <f t="shared" si="30"/>
        <v>918</v>
      </c>
      <c r="R50" s="29">
        <f t="shared" ref="R50" si="31">TRUNC(SUM(R42:R49),2)</f>
        <v>918</v>
      </c>
    </row>
    <row r="51" spans="1:18" x14ac:dyDescent="0.2">
      <c r="A51" s="587"/>
      <c r="B51" s="587"/>
      <c r="C51" s="587"/>
      <c r="D51" s="587"/>
      <c r="E51" s="587"/>
      <c r="F51" s="587"/>
      <c r="G51" s="587"/>
      <c r="H51" s="587"/>
      <c r="I51" s="588"/>
    </row>
    <row r="52" spans="1:18" x14ac:dyDescent="0.2">
      <c r="A52" s="569" t="s">
        <v>74</v>
      </c>
      <c r="B52" s="569"/>
      <c r="C52" s="569"/>
      <c r="D52" s="569"/>
      <c r="E52" s="569"/>
      <c r="F52" s="569"/>
      <c r="G52" s="569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577" t="s">
        <v>249</v>
      </c>
      <c r="C53" s="577"/>
      <c r="D53" s="577"/>
      <c r="E53" s="577"/>
      <c r="F53" s="577"/>
      <c r="G53" s="577"/>
      <c r="H53" s="25" t="s">
        <v>0</v>
      </c>
      <c r="I53" s="30">
        <f>(3.9*42)-(I19*6%)</f>
        <v>71.47</v>
      </c>
      <c r="J53" s="30">
        <f>(4.5*42)-(J19*6%)</f>
        <v>85.55</v>
      </c>
      <c r="K53" s="30">
        <f>(4.5*42)-(K19*6%)</f>
        <v>85.55</v>
      </c>
      <c r="L53" s="30">
        <f>(4.5*42)-(L19*6%)</f>
        <v>78.34</v>
      </c>
      <c r="M53" s="159">
        <f>(4.5*42)-(M19*6%)</f>
        <v>78.34</v>
      </c>
      <c r="N53" s="159">
        <f t="shared" ref="N53:O53" si="32">(4.5*42)-(N19*6%)</f>
        <v>70.27</v>
      </c>
      <c r="O53" s="159">
        <f t="shared" si="32"/>
        <v>70.27</v>
      </c>
      <c r="P53" s="159">
        <f t="shared" ref="P53:Q53" si="33">(4.5*42)-(P19*6%)</f>
        <v>63.15</v>
      </c>
      <c r="Q53" s="159">
        <f t="shared" si="33"/>
        <v>63.15</v>
      </c>
      <c r="R53" s="159">
        <f t="shared" ref="R53" si="34">(4.5*42)-(R19*6%)</f>
        <v>63.15</v>
      </c>
    </row>
    <row r="54" spans="1:18" hidden="1" x14ac:dyDescent="0.2">
      <c r="A54" s="22"/>
      <c r="B54" s="589" t="s">
        <v>199</v>
      </c>
      <c r="C54" s="590"/>
      <c r="D54" s="590"/>
      <c r="E54" s="590"/>
      <c r="F54" s="590"/>
      <c r="G54" s="591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577" t="s">
        <v>120</v>
      </c>
      <c r="C55" s="577"/>
      <c r="D55" s="577"/>
      <c r="E55" s="577"/>
      <c r="F55" s="577"/>
      <c r="G55" s="577"/>
      <c r="H55" s="25" t="s">
        <v>0</v>
      </c>
      <c r="I55" s="30">
        <f>(20.08*21*0.99)</f>
        <v>417.46</v>
      </c>
      <c r="J55" s="30">
        <f>(21.27*21*0.99)</f>
        <v>442.2</v>
      </c>
      <c r="K55" s="30">
        <f>(21.27*21*0.99)</f>
        <v>442.2</v>
      </c>
      <c r="L55" s="30">
        <f>(22.55*21*0.99)</f>
        <v>468.81</v>
      </c>
      <c r="M55" s="30">
        <f>(22.55*21*0.99)</f>
        <v>468.81</v>
      </c>
      <c r="N55" s="30">
        <f>(27.29*21*0.99)</f>
        <v>567.36</v>
      </c>
      <c r="O55" s="30">
        <f>(27.29*21*0.99)</f>
        <v>567.36</v>
      </c>
      <c r="P55" s="30">
        <f>(33*21*0.99)</f>
        <v>686.07</v>
      </c>
      <c r="Q55" s="30">
        <f>(33*21*0.99)</f>
        <v>686.07</v>
      </c>
      <c r="R55" s="30">
        <f>(33*21*0.99)</f>
        <v>686.07</v>
      </c>
    </row>
    <row r="56" spans="1:18" x14ac:dyDescent="0.2">
      <c r="A56" s="22" t="s">
        <v>13</v>
      </c>
      <c r="B56" s="577" t="s">
        <v>121</v>
      </c>
      <c r="C56" s="577"/>
      <c r="D56" s="577"/>
      <c r="E56" s="577"/>
      <c r="F56" s="577"/>
      <c r="G56" s="577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589" t="s">
        <v>124</v>
      </c>
      <c r="C57" s="590"/>
      <c r="D57" s="590"/>
      <c r="E57" s="590"/>
      <c r="F57" s="590"/>
      <c r="G57" s="591"/>
      <c r="H57" s="25"/>
      <c r="I57" s="30">
        <f>(I32*0.01%)</f>
        <v>0.18</v>
      </c>
      <c r="J57" s="30">
        <f>(J32*0.01%)</f>
        <v>0.2</v>
      </c>
      <c r="K57" s="30">
        <f>(K32*0.01%)</f>
        <v>0.2</v>
      </c>
      <c r="L57" s="30">
        <f>(L32*0.01%)</f>
        <v>0.21</v>
      </c>
      <c r="M57" s="30">
        <f>(M32*0.01%)</f>
        <v>0.21</v>
      </c>
      <c r="N57" s="30">
        <f t="shared" ref="N57:O57" si="35">(N32*0.01%)</f>
        <v>0.23</v>
      </c>
      <c r="O57" s="30">
        <f t="shared" si="35"/>
        <v>0.23</v>
      </c>
      <c r="P57" s="30">
        <f t="shared" ref="P57:Q57" si="36">(P32*0.01%)</f>
        <v>0.24</v>
      </c>
      <c r="Q57" s="30">
        <f t="shared" si="36"/>
        <v>0.24</v>
      </c>
      <c r="R57" s="30">
        <f t="shared" ref="R57" si="37">(R32*0.01%)</f>
        <v>0.24</v>
      </c>
    </row>
    <row r="58" spans="1:18" x14ac:dyDescent="0.2">
      <c r="A58" s="22" t="s">
        <v>15</v>
      </c>
      <c r="B58" s="589" t="s">
        <v>123</v>
      </c>
      <c r="C58" s="590"/>
      <c r="D58" s="590"/>
      <c r="E58" s="590"/>
      <c r="F58" s="590"/>
      <c r="G58" s="591"/>
      <c r="H58" s="40">
        <v>0.1</v>
      </c>
      <c r="I58" s="30">
        <f>I32*H58</f>
        <v>176.28</v>
      </c>
      <c r="J58" s="30">
        <f>J32*7%</f>
        <v>138.25</v>
      </c>
      <c r="K58" s="30">
        <f>K32*7%</f>
        <v>138.25</v>
      </c>
      <c r="L58" s="30">
        <f>L32*7%</f>
        <v>147.88</v>
      </c>
      <c r="M58" s="30">
        <f>M32*7%</f>
        <v>147.88</v>
      </c>
      <c r="N58" s="30">
        <f t="shared" ref="N58:O58" si="38">N32*7%</f>
        <v>158.66</v>
      </c>
      <c r="O58" s="30">
        <f t="shared" si="38"/>
        <v>158.66</v>
      </c>
      <c r="P58" s="30">
        <f t="shared" ref="P58:Q58" si="39">P32*7%</f>
        <v>168.18</v>
      </c>
      <c r="Q58" s="30">
        <f t="shared" si="39"/>
        <v>168.18</v>
      </c>
      <c r="R58" s="30">
        <f t="shared" ref="R58" si="40">R32*7%</f>
        <v>168.18</v>
      </c>
    </row>
    <row r="59" spans="1:18" x14ac:dyDescent="0.2">
      <c r="A59" s="22" t="s">
        <v>16</v>
      </c>
      <c r="B59" s="589" t="s">
        <v>122</v>
      </c>
      <c r="C59" s="590"/>
      <c r="D59" s="590"/>
      <c r="E59" s="590"/>
      <c r="F59" s="590"/>
      <c r="G59" s="591"/>
      <c r="H59" s="25" t="s">
        <v>0</v>
      </c>
      <c r="I59" s="30">
        <f>(I25+I27)*0.25%</f>
        <v>4.41</v>
      </c>
      <c r="J59" s="30">
        <f>(J25+J27)*0.25%</f>
        <v>4.9400000000000004</v>
      </c>
      <c r="K59" s="30">
        <f>(K25+K27)*0.25%</f>
        <v>4.9400000000000004</v>
      </c>
      <c r="L59" s="30">
        <f t="shared" ref="L59:R59" si="41">(L25+L27)*1%</f>
        <v>21.13</v>
      </c>
      <c r="M59" s="30">
        <f t="shared" si="41"/>
        <v>21.13</v>
      </c>
      <c r="N59" s="30">
        <f t="shared" si="41"/>
        <v>22.67</v>
      </c>
      <c r="O59" s="30">
        <f t="shared" si="41"/>
        <v>22.67</v>
      </c>
      <c r="P59" s="30">
        <f t="shared" si="41"/>
        <v>24.03</v>
      </c>
      <c r="Q59" s="30">
        <f t="shared" si="41"/>
        <v>24.03</v>
      </c>
      <c r="R59" s="30">
        <f t="shared" si="41"/>
        <v>24.03</v>
      </c>
    </row>
    <row r="60" spans="1:18" x14ac:dyDescent="0.2">
      <c r="A60" s="569" t="s">
        <v>75</v>
      </c>
      <c r="B60" s="569"/>
      <c r="C60" s="569"/>
      <c r="D60" s="569"/>
      <c r="E60" s="569"/>
      <c r="F60" s="569"/>
      <c r="G60" s="569"/>
      <c r="H60" s="569"/>
      <c r="I60" s="29">
        <f>TRUNC(SUM(I53:I59),2)</f>
        <v>680.8</v>
      </c>
      <c r="J60" s="29">
        <f>TRUNC(SUM(J53:J59),2)</f>
        <v>682.14</v>
      </c>
      <c r="K60" s="29">
        <f>TRUNC(SUM(K53:K59),2)</f>
        <v>682.14</v>
      </c>
      <c r="L60" s="29">
        <f>TRUNC(SUM(L53:L59),2)</f>
        <v>727.37</v>
      </c>
      <c r="M60" s="29">
        <f>TRUNC(SUM(M53:M59),2)</f>
        <v>727.37</v>
      </c>
      <c r="N60" s="29">
        <f t="shared" ref="N60:O60" si="42">TRUNC(SUM(N53:N59),2)</f>
        <v>830.19</v>
      </c>
      <c r="O60" s="29">
        <f t="shared" si="42"/>
        <v>830.19</v>
      </c>
      <c r="P60" s="29">
        <f t="shared" ref="P60:Q60" si="43">TRUNC(SUM(P53:P59),2)</f>
        <v>952.67</v>
      </c>
      <c r="Q60" s="29">
        <f t="shared" si="43"/>
        <v>952.67</v>
      </c>
      <c r="R60" s="29">
        <f t="shared" ref="R60" si="44">TRUNC(SUM(R53:R59),2)</f>
        <v>952.67</v>
      </c>
    </row>
    <row r="61" spans="1:18" x14ac:dyDescent="0.2">
      <c r="A61" s="587"/>
      <c r="B61" s="587"/>
      <c r="C61" s="587"/>
      <c r="D61" s="587"/>
      <c r="E61" s="587"/>
      <c r="F61" s="587"/>
      <c r="G61" s="587"/>
      <c r="H61" s="587"/>
      <c r="I61" s="588"/>
    </row>
    <row r="62" spans="1:18" x14ac:dyDescent="0.2">
      <c r="A62" s="571" t="s">
        <v>76</v>
      </c>
      <c r="B62" s="571"/>
      <c r="C62" s="571"/>
      <c r="D62" s="571"/>
      <c r="E62" s="571"/>
      <c r="F62" s="571"/>
      <c r="G62" s="571"/>
      <c r="H62" s="571"/>
      <c r="I62" s="571"/>
    </row>
    <row r="63" spans="1:18" x14ac:dyDescent="0.2">
      <c r="A63" s="569" t="s">
        <v>80</v>
      </c>
      <c r="B63" s="569"/>
      <c r="C63" s="569"/>
      <c r="D63" s="569"/>
      <c r="E63" s="569"/>
      <c r="F63" s="569"/>
      <c r="G63" s="569"/>
      <c r="H63" s="569"/>
      <c r="I63" s="22" t="s">
        <v>1</v>
      </c>
      <c r="J63" s="22" t="s">
        <v>1</v>
      </c>
      <c r="K63" s="22" t="s">
        <v>1</v>
      </c>
      <c r="L63" s="22" t="s">
        <v>1</v>
      </c>
      <c r="M63" s="22" t="s">
        <v>1</v>
      </c>
      <c r="N63" s="22" t="s">
        <v>1</v>
      </c>
      <c r="O63" s="22" t="s">
        <v>1</v>
      </c>
      <c r="P63" s="22" t="s">
        <v>1</v>
      </c>
      <c r="Q63" s="22" t="s">
        <v>1</v>
      </c>
      <c r="R63" s="22" t="s">
        <v>1</v>
      </c>
    </row>
    <row r="64" spans="1:18" x14ac:dyDescent="0.2">
      <c r="A64" s="22" t="s">
        <v>77</v>
      </c>
      <c r="B64" s="551" t="s">
        <v>59</v>
      </c>
      <c r="C64" s="551"/>
      <c r="D64" s="551"/>
      <c r="E64" s="551"/>
      <c r="F64" s="551"/>
      <c r="G64" s="551"/>
      <c r="H64" s="551"/>
      <c r="I64" s="28">
        <f>I39</f>
        <v>473.65</v>
      </c>
      <c r="J64" s="28">
        <f>J39</f>
        <v>530.66999999999996</v>
      </c>
      <c r="K64" s="28">
        <f>K39</f>
        <v>530.66999999999996</v>
      </c>
      <c r="L64" s="28">
        <f>L39</f>
        <v>567.66</v>
      </c>
      <c r="M64" s="28">
        <f>M39</f>
        <v>567.66</v>
      </c>
      <c r="N64" s="28">
        <f t="shared" ref="N64:O64" si="45">N39</f>
        <v>609.04</v>
      </c>
      <c r="O64" s="28">
        <f t="shared" si="45"/>
        <v>609.04</v>
      </c>
      <c r="P64" s="28">
        <f t="shared" ref="P64:Q64" si="46">P39</f>
        <v>645.58000000000004</v>
      </c>
      <c r="Q64" s="28">
        <f t="shared" si="46"/>
        <v>645.58000000000004</v>
      </c>
      <c r="R64" s="28">
        <f t="shared" ref="R64" si="47">R39</f>
        <v>645.58000000000004</v>
      </c>
    </row>
    <row r="65" spans="1:18" x14ac:dyDescent="0.2">
      <c r="A65" s="22" t="s">
        <v>78</v>
      </c>
      <c r="B65" s="551" t="s">
        <v>62</v>
      </c>
      <c r="C65" s="551"/>
      <c r="D65" s="551"/>
      <c r="E65" s="551"/>
      <c r="F65" s="551"/>
      <c r="G65" s="551"/>
      <c r="H65" s="551"/>
      <c r="I65" s="31">
        <f>I50</f>
        <v>673.52</v>
      </c>
      <c r="J65" s="31">
        <f>J50</f>
        <v>754.59</v>
      </c>
      <c r="K65" s="31">
        <f>K50</f>
        <v>754.59</v>
      </c>
      <c r="L65" s="31">
        <f>L50</f>
        <v>807.19</v>
      </c>
      <c r="M65" s="31">
        <f>M50</f>
        <v>807.19</v>
      </c>
      <c r="N65" s="31">
        <f t="shared" ref="N65:O65" si="48">N50</f>
        <v>866.03</v>
      </c>
      <c r="O65" s="31">
        <f t="shared" si="48"/>
        <v>866.03</v>
      </c>
      <c r="P65" s="31">
        <f t="shared" ref="P65:Q65" si="49">P50</f>
        <v>918</v>
      </c>
      <c r="Q65" s="31">
        <f t="shared" si="49"/>
        <v>918</v>
      </c>
      <c r="R65" s="31">
        <f t="shared" ref="R65" si="50">R50</f>
        <v>918</v>
      </c>
    </row>
    <row r="66" spans="1:18" x14ac:dyDescent="0.2">
      <c r="A66" s="22" t="s">
        <v>79</v>
      </c>
      <c r="B66" s="551" t="s">
        <v>81</v>
      </c>
      <c r="C66" s="551"/>
      <c r="D66" s="551"/>
      <c r="E66" s="551"/>
      <c r="F66" s="551"/>
      <c r="G66" s="551"/>
      <c r="H66" s="551"/>
      <c r="I66" s="31">
        <f>I60</f>
        <v>680.8</v>
      </c>
      <c r="J66" s="31">
        <f>J60</f>
        <v>682.14</v>
      </c>
      <c r="K66" s="31">
        <f>K60</f>
        <v>682.14</v>
      </c>
      <c r="L66" s="31">
        <f>L60</f>
        <v>727.37</v>
      </c>
      <c r="M66" s="31">
        <f>M60</f>
        <v>727.37</v>
      </c>
      <c r="N66" s="31">
        <f t="shared" ref="N66:O66" si="51">N60</f>
        <v>830.19</v>
      </c>
      <c r="O66" s="31">
        <f t="shared" si="51"/>
        <v>830.19</v>
      </c>
      <c r="P66" s="31">
        <f t="shared" ref="P66:Q66" si="52">P60</f>
        <v>952.67</v>
      </c>
      <c r="Q66" s="31">
        <f t="shared" si="52"/>
        <v>952.67</v>
      </c>
      <c r="R66" s="31">
        <f t="shared" ref="R66" si="53">R60</f>
        <v>952.67</v>
      </c>
    </row>
    <row r="67" spans="1:18" x14ac:dyDescent="0.2">
      <c r="A67" s="569" t="s">
        <v>83</v>
      </c>
      <c r="B67" s="569"/>
      <c r="C67" s="569"/>
      <c r="D67" s="569"/>
      <c r="E67" s="569"/>
      <c r="F67" s="569"/>
      <c r="G67" s="569"/>
      <c r="H67" s="569"/>
      <c r="I67" s="32">
        <f t="shared" ref="I67:N67" si="54">TRUNC(SUM(I64:I66),2)</f>
        <v>1827.97</v>
      </c>
      <c r="J67" s="32">
        <f t="shared" si="54"/>
        <v>1967.4</v>
      </c>
      <c r="K67" s="32">
        <f t="shared" si="54"/>
        <v>1967.4</v>
      </c>
      <c r="L67" s="32">
        <f t="shared" si="54"/>
        <v>2102.2199999999998</v>
      </c>
      <c r="M67" s="32">
        <f t="shared" si="54"/>
        <v>2102.2199999999998</v>
      </c>
      <c r="N67" s="32">
        <f t="shared" si="54"/>
        <v>2305.2600000000002</v>
      </c>
      <c r="O67" s="32">
        <f t="shared" ref="O67:R67" si="55">TRUNC(SUM(O64:O66),2)</f>
        <v>2305.2600000000002</v>
      </c>
      <c r="P67" s="32">
        <f t="shared" si="55"/>
        <v>2516.25</v>
      </c>
      <c r="Q67" s="32">
        <f t="shared" ref="Q67" si="56">TRUNC(SUM(Q64:Q66),2)</f>
        <v>2516.25</v>
      </c>
      <c r="R67" s="32">
        <f t="shared" si="55"/>
        <v>2516.25</v>
      </c>
    </row>
    <row r="68" spans="1:18" x14ac:dyDescent="0.2">
      <c r="A68" s="578"/>
      <c r="B68" s="579"/>
      <c r="C68" s="579"/>
      <c r="D68" s="579"/>
      <c r="E68" s="579"/>
      <c r="F68" s="579"/>
      <c r="G68" s="579"/>
      <c r="H68" s="579"/>
      <c r="I68" s="579"/>
    </row>
    <row r="69" spans="1:18" x14ac:dyDescent="0.2">
      <c r="A69" s="580" t="s">
        <v>84</v>
      </c>
      <c r="B69" s="580"/>
      <c r="C69" s="580"/>
      <c r="D69" s="580"/>
      <c r="E69" s="580"/>
      <c r="F69" s="580"/>
      <c r="G69" s="580"/>
      <c r="H69" s="580"/>
      <c r="I69" s="580"/>
    </row>
    <row r="70" spans="1:18" x14ac:dyDescent="0.2">
      <c r="A70" s="22">
        <v>3</v>
      </c>
      <c r="B70" s="569" t="s">
        <v>85</v>
      </c>
      <c r="C70" s="569"/>
      <c r="D70" s="569"/>
      <c r="E70" s="569"/>
      <c r="F70" s="569"/>
      <c r="G70" s="569"/>
      <c r="H70" s="22" t="s">
        <v>3</v>
      </c>
      <c r="I70" s="22" t="s">
        <v>1</v>
      </c>
      <c r="J70" s="22" t="s">
        <v>1</v>
      </c>
      <c r="K70" s="22" t="s">
        <v>1</v>
      </c>
      <c r="L70" s="22" t="s">
        <v>1</v>
      </c>
      <c r="M70" s="22" t="s">
        <v>1</v>
      </c>
      <c r="N70" s="22" t="s">
        <v>1</v>
      </c>
      <c r="O70" s="22" t="s">
        <v>1</v>
      </c>
      <c r="P70" s="22" t="s">
        <v>1</v>
      </c>
      <c r="Q70" s="22" t="s">
        <v>1</v>
      </c>
      <c r="R70" s="22" t="s">
        <v>1</v>
      </c>
    </row>
    <row r="71" spans="1:18" x14ac:dyDescent="0.2">
      <c r="A71" s="22" t="s">
        <v>10</v>
      </c>
      <c r="B71" s="575" t="s">
        <v>88</v>
      </c>
      <c r="C71" s="575"/>
      <c r="D71" s="575"/>
      <c r="E71" s="575"/>
      <c r="F71" s="575"/>
      <c r="G71" s="575"/>
      <c r="H71" s="142">
        <v>4.0000000000000001E-3</v>
      </c>
      <c r="I71" s="31">
        <f t="shared" ref="I71:I76" si="57">($I$32)*H71</f>
        <v>7.05</v>
      </c>
      <c r="J71" s="31">
        <f t="shared" ref="J71:J76" si="58">($J$32)*H71</f>
        <v>7.9</v>
      </c>
      <c r="K71" s="31">
        <f t="shared" ref="K71:K76" si="59">($J$32)*H71</f>
        <v>7.9</v>
      </c>
      <c r="L71" s="31">
        <f t="shared" ref="L71:Q71" si="60">(L32)*$H$71</f>
        <v>8.4499999999999993</v>
      </c>
      <c r="M71" s="31">
        <f t="shared" si="60"/>
        <v>8.4499999999999993</v>
      </c>
      <c r="N71" s="31">
        <f t="shared" si="60"/>
        <v>9.07</v>
      </c>
      <c r="O71" s="31">
        <f t="shared" si="60"/>
        <v>9.07</v>
      </c>
      <c r="P71" s="31">
        <f t="shared" si="60"/>
        <v>9.61</v>
      </c>
      <c r="Q71" s="31">
        <f t="shared" si="60"/>
        <v>9.61</v>
      </c>
      <c r="R71" s="31">
        <f>(R32)*$H$71*0.1</f>
        <v>0.96</v>
      </c>
    </row>
    <row r="72" spans="1:18" x14ac:dyDescent="0.2">
      <c r="A72" s="22" t="s">
        <v>11</v>
      </c>
      <c r="B72" s="575" t="s">
        <v>87</v>
      </c>
      <c r="C72" s="575"/>
      <c r="D72" s="575"/>
      <c r="E72" s="575"/>
      <c r="F72" s="575"/>
      <c r="G72" s="575"/>
      <c r="H72" s="143">
        <v>3.0000000000000001E-3</v>
      </c>
      <c r="I72" s="31">
        <f t="shared" si="57"/>
        <v>5.29</v>
      </c>
      <c r="J72" s="31">
        <f t="shared" si="58"/>
        <v>5.92</v>
      </c>
      <c r="K72" s="31">
        <f t="shared" si="59"/>
        <v>5.92</v>
      </c>
      <c r="L72" s="31">
        <f t="shared" ref="L72:Q72" si="61">(L32)*$H$72</f>
        <v>6.34</v>
      </c>
      <c r="M72" s="31">
        <f t="shared" si="61"/>
        <v>6.34</v>
      </c>
      <c r="N72" s="31">
        <f t="shared" si="61"/>
        <v>6.8</v>
      </c>
      <c r="O72" s="31">
        <f t="shared" si="61"/>
        <v>6.8</v>
      </c>
      <c r="P72" s="31">
        <f t="shared" si="61"/>
        <v>7.21</v>
      </c>
      <c r="Q72" s="31">
        <f t="shared" si="61"/>
        <v>7.21</v>
      </c>
      <c r="R72" s="31">
        <f>(R32)*$H$72*0.1</f>
        <v>0.72</v>
      </c>
    </row>
    <row r="73" spans="1:18" x14ac:dyDescent="0.2">
      <c r="A73" s="22" t="s">
        <v>12</v>
      </c>
      <c r="B73" s="575" t="s">
        <v>89</v>
      </c>
      <c r="C73" s="575"/>
      <c r="D73" s="575"/>
      <c r="E73" s="575"/>
      <c r="F73" s="575"/>
      <c r="G73" s="575"/>
      <c r="H73" s="10">
        <v>4.0000000000000002E-4</v>
      </c>
      <c r="I73" s="31">
        <f t="shared" si="57"/>
        <v>0.71</v>
      </c>
      <c r="J73" s="31">
        <f t="shared" si="58"/>
        <v>0.79</v>
      </c>
      <c r="K73" s="31">
        <f t="shared" si="59"/>
        <v>0.79</v>
      </c>
      <c r="L73" s="31">
        <f t="shared" ref="L73:R73" si="62">(L32)*$H$73</f>
        <v>0.85</v>
      </c>
      <c r="M73" s="31">
        <f t="shared" si="62"/>
        <v>0.85</v>
      </c>
      <c r="N73" s="31">
        <f t="shared" si="62"/>
        <v>0.91</v>
      </c>
      <c r="O73" s="31">
        <f t="shared" si="62"/>
        <v>0.91</v>
      </c>
      <c r="P73" s="31">
        <f t="shared" si="62"/>
        <v>0.96</v>
      </c>
      <c r="Q73" s="31">
        <f t="shared" si="62"/>
        <v>0.96</v>
      </c>
      <c r="R73" s="31">
        <f t="shared" si="62"/>
        <v>0.96</v>
      </c>
    </row>
    <row r="74" spans="1:18" x14ac:dyDescent="0.2">
      <c r="A74" s="22" t="s">
        <v>13</v>
      </c>
      <c r="B74" s="575" t="s">
        <v>86</v>
      </c>
      <c r="C74" s="575"/>
      <c r="D74" s="575"/>
      <c r="E74" s="575"/>
      <c r="F74" s="575"/>
      <c r="G74" s="575"/>
      <c r="H74" s="142">
        <v>1.9800000000000002E-2</v>
      </c>
      <c r="I74" s="31">
        <f t="shared" si="57"/>
        <v>34.9</v>
      </c>
      <c r="J74" s="31">
        <f t="shared" si="58"/>
        <v>39.1</v>
      </c>
      <c r="K74" s="31">
        <f t="shared" si="59"/>
        <v>39.1</v>
      </c>
      <c r="L74" s="31">
        <f t="shared" ref="L74:Q74" si="63">(L32)*$H$74</f>
        <v>41.83</v>
      </c>
      <c r="M74" s="31">
        <f t="shared" si="63"/>
        <v>41.83</v>
      </c>
      <c r="N74" s="31">
        <f t="shared" si="63"/>
        <v>44.88</v>
      </c>
      <c r="O74" s="31">
        <f t="shared" si="63"/>
        <v>44.88</v>
      </c>
      <c r="P74" s="31">
        <f t="shared" si="63"/>
        <v>47.57</v>
      </c>
      <c r="Q74" s="31">
        <f t="shared" si="63"/>
        <v>47.57</v>
      </c>
      <c r="R74" s="31">
        <f>(R32)*$H$74*0.1</f>
        <v>4.76</v>
      </c>
    </row>
    <row r="75" spans="1:18" x14ac:dyDescent="0.2">
      <c r="A75" s="22" t="s">
        <v>14</v>
      </c>
      <c r="B75" s="575" t="s">
        <v>90</v>
      </c>
      <c r="C75" s="575"/>
      <c r="D75" s="575"/>
      <c r="E75" s="575"/>
      <c r="F75" s="575"/>
      <c r="G75" s="575"/>
      <c r="H75" s="23">
        <f>H50*H74</f>
        <v>7.6E-3</v>
      </c>
      <c r="I75" s="31">
        <f t="shared" si="57"/>
        <v>13.4</v>
      </c>
      <c r="J75" s="31">
        <f t="shared" si="58"/>
        <v>15.01</v>
      </c>
      <c r="K75" s="31">
        <f t="shared" si="59"/>
        <v>15.01</v>
      </c>
      <c r="L75" s="31">
        <f t="shared" ref="L75:Q75" si="64">(L32)*$H$75</f>
        <v>16.059999999999999</v>
      </c>
      <c r="M75" s="31">
        <f t="shared" si="64"/>
        <v>16.059999999999999</v>
      </c>
      <c r="N75" s="31">
        <f t="shared" si="64"/>
        <v>17.23</v>
      </c>
      <c r="O75" s="31">
        <f t="shared" si="64"/>
        <v>17.23</v>
      </c>
      <c r="P75" s="31">
        <f t="shared" si="64"/>
        <v>18.260000000000002</v>
      </c>
      <c r="Q75" s="31">
        <f t="shared" si="64"/>
        <v>18.260000000000002</v>
      </c>
      <c r="R75" s="31">
        <f>(R32)*$H$75*0.1</f>
        <v>1.83</v>
      </c>
    </row>
    <row r="76" spans="1:18" x14ac:dyDescent="0.2">
      <c r="A76" s="22" t="s">
        <v>15</v>
      </c>
      <c r="B76" s="575" t="s">
        <v>91</v>
      </c>
      <c r="C76" s="575"/>
      <c r="D76" s="575"/>
      <c r="E76" s="575"/>
      <c r="F76" s="575"/>
      <c r="G76" s="575"/>
      <c r="H76" s="10">
        <v>5.9999999999999995E-4</v>
      </c>
      <c r="I76" s="31">
        <f t="shared" si="57"/>
        <v>1.06</v>
      </c>
      <c r="J76" s="31">
        <f t="shared" si="58"/>
        <v>1.18</v>
      </c>
      <c r="K76" s="31">
        <f t="shared" si="59"/>
        <v>1.18</v>
      </c>
      <c r="L76" s="31">
        <f t="shared" ref="L76:R76" si="65">(L32)*$H$76</f>
        <v>1.27</v>
      </c>
      <c r="M76" s="31">
        <f t="shared" si="65"/>
        <v>1.27</v>
      </c>
      <c r="N76" s="31">
        <f t="shared" si="65"/>
        <v>1.36</v>
      </c>
      <c r="O76" s="31">
        <f t="shared" si="65"/>
        <v>1.36</v>
      </c>
      <c r="P76" s="31">
        <f t="shared" si="65"/>
        <v>1.44</v>
      </c>
      <c r="Q76" s="31">
        <f t="shared" si="65"/>
        <v>1.44</v>
      </c>
      <c r="R76" s="31">
        <f t="shared" si="65"/>
        <v>1.44</v>
      </c>
    </row>
    <row r="77" spans="1:18" x14ac:dyDescent="0.2">
      <c r="A77" s="569" t="s">
        <v>92</v>
      </c>
      <c r="B77" s="569"/>
      <c r="C77" s="569"/>
      <c r="D77" s="569"/>
      <c r="E77" s="569"/>
      <c r="F77" s="569"/>
      <c r="G77" s="569"/>
      <c r="H77" s="4">
        <f>TRUNC(SUM(H71:H76),4)</f>
        <v>3.5400000000000001E-2</v>
      </c>
      <c r="I77" s="29">
        <f>TRUNC(SUM(I71:I76),2)</f>
        <v>62.41</v>
      </c>
      <c r="J77" s="29">
        <f>TRUNC(SUM(J71:J76),2)</f>
        <v>69.900000000000006</v>
      </c>
      <c r="K77" s="29">
        <f>TRUNC(SUM(K71:K76),2)</f>
        <v>69.900000000000006</v>
      </c>
      <c r="L77" s="29">
        <f>TRUNC(SUM(L71:L76),2)</f>
        <v>74.8</v>
      </c>
      <c r="M77" s="29">
        <f>TRUNC(SUM(M71:M76),2)</f>
        <v>74.8</v>
      </c>
      <c r="N77" s="29">
        <f t="shared" ref="N77:O77" si="66">TRUNC(SUM(N71:N76),2)</f>
        <v>80.25</v>
      </c>
      <c r="O77" s="29">
        <f t="shared" si="66"/>
        <v>80.25</v>
      </c>
      <c r="P77" s="29">
        <f t="shared" ref="P77:Q77" si="67">TRUNC(SUM(P71:P76),2)</f>
        <v>85.05</v>
      </c>
      <c r="Q77" s="29">
        <f t="shared" si="67"/>
        <v>85.05</v>
      </c>
      <c r="R77" s="29">
        <f t="shared" ref="R77" si="68">TRUNC(SUM(R71:R76),2)</f>
        <v>10.67</v>
      </c>
    </row>
    <row r="78" spans="1:18" x14ac:dyDescent="0.2">
      <c r="A78" s="585"/>
      <c r="B78" s="586"/>
      <c r="C78" s="586"/>
      <c r="D78" s="586"/>
      <c r="E78" s="586"/>
      <c r="F78" s="586"/>
      <c r="G78" s="586"/>
      <c r="H78" s="586"/>
      <c r="I78" s="586"/>
    </row>
    <row r="79" spans="1:18" x14ac:dyDescent="0.2">
      <c r="A79" s="580" t="s">
        <v>93</v>
      </c>
      <c r="B79" s="580"/>
      <c r="C79" s="580"/>
      <c r="D79" s="580"/>
      <c r="E79" s="580"/>
      <c r="F79" s="580"/>
      <c r="G79" s="580"/>
      <c r="H79" s="580"/>
      <c r="I79" s="580"/>
    </row>
    <row r="80" spans="1:18" x14ac:dyDescent="0.2">
      <c r="A80" s="569" t="s">
        <v>94</v>
      </c>
      <c r="B80" s="569"/>
      <c r="C80" s="569"/>
      <c r="D80" s="569"/>
      <c r="E80" s="569"/>
      <c r="F80" s="569"/>
      <c r="G80" s="569"/>
      <c r="H80" s="22" t="s">
        <v>3</v>
      </c>
      <c r="I80" s="22" t="s">
        <v>1</v>
      </c>
      <c r="J80" s="22" t="s">
        <v>1</v>
      </c>
      <c r="K80" s="22" t="s">
        <v>1</v>
      </c>
      <c r="L80" s="22" t="s">
        <v>1</v>
      </c>
      <c r="M80" s="22" t="s">
        <v>1</v>
      </c>
      <c r="N80" s="22" t="s">
        <v>1</v>
      </c>
      <c r="O80" s="22" t="s">
        <v>1</v>
      </c>
      <c r="P80" s="22" t="s">
        <v>1</v>
      </c>
      <c r="Q80" s="22" t="s">
        <v>1</v>
      </c>
      <c r="R80" s="22" t="s">
        <v>1</v>
      </c>
    </row>
    <row r="81" spans="1:18" x14ac:dyDescent="0.2">
      <c r="A81" s="22" t="s">
        <v>10</v>
      </c>
      <c r="B81" s="575" t="s">
        <v>95</v>
      </c>
      <c r="C81" s="575"/>
      <c r="D81" s="575"/>
      <c r="E81" s="575"/>
      <c r="F81" s="575"/>
      <c r="G81" s="575"/>
      <c r="H81" s="141">
        <v>9.2999999999999992E-3</v>
      </c>
      <c r="I81" s="31">
        <f>($I$32)*H81</f>
        <v>16.39</v>
      </c>
      <c r="J81" s="31">
        <f>($J$32)*H81</f>
        <v>18.37</v>
      </c>
      <c r="K81" s="31">
        <f>($J$32)*H81</f>
        <v>18.37</v>
      </c>
      <c r="L81" s="31">
        <f>(L32)*$H$81</f>
        <v>19.649999999999999</v>
      </c>
      <c r="M81" s="31">
        <f>($M$32)*H81</f>
        <v>19.649999999999999</v>
      </c>
      <c r="N81" s="31">
        <f>(N32)*$H$81</f>
        <v>21.08</v>
      </c>
      <c r="O81" s="31">
        <f>(O$32)*$H$81</f>
        <v>21.08</v>
      </c>
      <c r="P81" s="31">
        <f>(P32)*$H$81</f>
        <v>22.34</v>
      </c>
      <c r="Q81" s="31">
        <f>(Q$32)*$H$81</f>
        <v>22.34</v>
      </c>
      <c r="R81" s="31">
        <f>(R$32)*$H$81</f>
        <v>22.34</v>
      </c>
    </row>
    <row r="82" spans="1:18" x14ac:dyDescent="0.2">
      <c r="A82" s="22" t="s">
        <v>11</v>
      </c>
      <c r="B82" s="575" t="s">
        <v>96</v>
      </c>
      <c r="C82" s="575"/>
      <c r="D82" s="575"/>
      <c r="E82" s="575"/>
      <c r="F82" s="575"/>
      <c r="G82" s="575"/>
      <c r="H82" s="5">
        <v>2.9999999999999997E-4</v>
      </c>
      <c r="I82" s="31">
        <f>($I$32)*H82</f>
        <v>0.53</v>
      </c>
      <c r="J82" s="31">
        <f>($J$32)*H82</f>
        <v>0.59</v>
      </c>
      <c r="K82" s="31">
        <f>($J$32)*H82</f>
        <v>0.59</v>
      </c>
      <c r="L82" s="31">
        <f>(L32)*$H$82</f>
        <v>0.63</v>
      </c>
      <c r="M82" s="31">
        <f>($M$32)*H82</f>
        <v>0.63</v>
      </c>
      <c r="N82" s="31">
        <f>(N32)*$H$82</f>
        <v>0.68</v>
      </c>
      <c r="O82" s="31">
        <f>(O$32)*$H$82</f>
        <v>0.68</v>
      </c>
      <c r="P82" s="31">
        <f>(P32)*$H$82</f>
        <v>0.72</v>
      </c>
      <c r="Q82" s="31">
        <f>(Q$32)*$H$82</f>
        <v>0.72</v>
      </c>
      <c r="R82" s="31">
        <f>(R$32)*$H$82</f>
        <v>0.72</v>
      </c>
    </row>
    <row r="83" spans="1:18" x14ac:dyDescent="0.2">
      <c r="A83" s="22" t="s">
        <v>12</v>
      </c>
      <c r="B83" s="575" t="s">
        <v>97</v>
      </c>
      <c r="C83" s="575"/>
      <c r="D83" s="575"/>
      <c r="E83" s="575"/>
      <c r="F83" s="575"/>
      <c r="G83" s="575"/>
      <c r="H83" s="5">
        <v>2.0000000000000001E-4</v>
      </c>
      <c r="I83" s="31">
        <f>($I$32)*H83</f>
        <v>0.35</v>
      </c>
      <c r="J83" s="31">
        <f>($J$32)*H83</f>
        <v>0.39</v>
      </c>
      <c r="K83" s="31">
        <f>($J$32)*H83</f>
        <v>0.39</v>
      </c>
      <c r="L83" s="31">
        <f>(L32)*$H$83</f>
        <v>0.42</v>
      </c>
      <c r="M83" s="31">
        <f>($M$32)*H83</f>
        <v>0.42</v>
      </c>
      <c r="N83" s="31">
        <f>(N32)*$H$83</f>
        <v>0.45</v>
      </c>
      <c r="O83" s="31">
        <f>(O$32)*$H$83</f>
        <v>0.45</v>
      </c>
      <c r="P83" s="31">
        <f>(P32)*$H$83</f>
        <v>0.48</v>
      </c>
      <c r="Q83" s="31">
        <f>(Q$32)*$H$83</f>
        <v>0.48</v>
      </c>
      <c r="R83" s="31">
        <f>(R$32)*$H$83</f>
        <v>0.48</v>
      </c>
    </row>
    <row r="84" spans="1:18" x14ac:dyDescent="0.2">
      <c r="A84" s="22" t="s">
        <v>13</v>
      </c>
      <c r="B84" s="575" t="s">
        <v>98</v>
      </c>
      <c r="C84" s="575"/>
      <c r="D84" s="575"/>
      <c r="E84" s="575"/>
      <c r="F84" s="575"/>
      <c r="G84" s="575"/>
      <c r="H84" s="1">
        <v>2.9999999999999997E-4</v>
      </c>
      <c r="I84" s="31">
        <f>($I$32)*H84</f>
        <v>0.53</v>
      </c>
      <c r="J84" s="31">
        <f>($J$32)*H84</f>
        <v>0.59</v>
      </c>
      <c r="K84" s="31">
        <f>($J$32)*H84</f>
        <v>0.59</v>
      </c>
      <c r="L84" s="31">
        <f>(L32)*$H$84</f>
        <v>0.63</v>
      </c>
      <c r="M84" s="31">
        <f>($M$32)*H84</f>
        <v>0.63</v>
      </c>
      <c r="N84" s="31">
        <f>(N32)*$H$84</f>
        <v>0.68</v>
      </c>
      <c r="O84" s="31">
        <f>(O$32)*$H$84</f>
        <v>0.68</v>
      </c>
      <c r="P84" s="31">
        <f>(P32)*$H$84</f>
        <v>0.72</v>
      </c>
      <c r="Q84" s="31">
        <f>(Q$32)*$H$84</f>
        <v>0.72</v>
      </c>
      <c r="R84" s="31">
        <f>(R$32)*$H$84</f>
        <v>0.72</v>
      </c>
    </row>
    <row r="85" spans="1:18" x14ac:dyDescent="0.2">
      <c r="A85" s="22" t="s">
        <v>14</v>
      </c>
      <c r="B85" s="575" t="s">
        <v>23</v>
      </c>
      <c r="C85" s="575"/>
      <c r="D85" s="575"/>
      <c r="E85" s="575"/>
      <c r="F85" s="575"/>
      <c r="G85" s="575"/>
      <c r="H85" s="5">
        <v>4.0000000000000002E-4</v>
      </c>
      <c r="I85" s="31">
        <f>($I$32)*H85</f>
        <v>0.71</v>
      </c>
      <c r="J85" s="31">
        <f>($J$32)*H85</f>
        <v>0.79</v>
      </c>
      <c r="K85" s="31">
        <f>($J$32)*H85</f>
        <v>0.79</v>
      </c>
      <c r="L85" s="31">
        <f>(L32)*$H$85</f>
        <v>0.85</v>
      </c>
      <c r="M85" s="31">
        <f>($M$32)*H85</f>
        <v>0.85</v>
      </c>
      <c r="N85" s="31">
        <f>(N32)*$H$85</f>
        <v>0.91</v>
      </c>
      <c r="O85" s="31">
        <f>(O32)*$H$85</f>
        <v>0.91</v>
      </c>
      <c r="P85" s="31">
        <f>(P32)*$H$85</f>
        <v>0.96</v>
      </c>
      <c r="Q85" s="31">
        <f>(Q32)*$H$85</f>
        <v>0.96</v>
      </c>
      <c r="R85" s="31">
        <f>(R32)*$H$85</f>
        <v>0.96</v>
      </c>
    </row>
    <row r="86" spans="1:18" x14ac:dyDescent="0.2">
      <c r="A86" s="22" t="s">
        <v>15</v>
      </c>
      <c r="B86" s="575" t="s">
        <v>4</v>
      </c>
      <c r="C86" s="575"/>
      <c r="D86" s="575"/>
      <c r="E86" s="575"/>
      <c r="F86" s="575"/>
      <c r="G86" s="575"/>
      <c r="H86" s="33">
        <v>0</v>
      </c>
      <c r="I86" s="31">
        <f>($I$32+$I$39)*H86</f>
        <v>0</v>
      </c>
      <c r="J86" s="31">
        <f>($I$32+$I$39)*I86</f>
        <v>0</v>
      </c>
      <c r="K86" s="31">
        <f>($I$32+$I$39)*J86</f>
        <v>0</v>
      </c>
      <c r="L86" s="31">
        <f>($L$32+$L$39)*H86</f>
        <v>0</v>
      </c>
      <c r="M86" s="31">
        <f>(M32+M39)*$H$86</f>
        <v>0</v>
      </c>
      <c r="N86" s="31">
        <f>($I$32+$I$39)*M86</f>
        <v>0</v>
      </c>
      <c r="O86" s="31">
        <f>(O32+O39)*$H$86</f>
        <v>0</v>
      </c>
      <c r="P86" s="31">
        <f>($I$32+$I$39)*O86</f>
        <v>0</v>
      </c>
      <c r="Q86" s="31">
        <f>(Q32+Q39)*$H$86</f>
        <v>0</v>
      </c>
      <c r="R86" s="31">
        <f>(R32+R39)*$H$86</f>
        <v>0</v>
      </c>
    </row>
    <row r="87" spans="1:18" x14ac:dyDescent="0.2">
      <c r="A87" s="569" t="s">
        <v>21</v>
      </c>
      <c r="B87" s="569"/>
      <c r="C87" s="569"/>
      <c r="D87" s="569"/>
      <c r="E87" s="569"/>
      <c r="F87" s="569"/>
      <c r="G87" s="569"/>
      <c r="H87" s="4">
        <f>TRUNC(SUM(H81:H86),4)</f>
        <v>1.0500000000000001E-2</v>
      </c>
      <c r="I87" s="29">
        <f>TRUNC(SUM(I81:I86),2)</f>
        <v>18.510000000000002</v>
      </c>
      <c r="J87" s="29">
        <f>TRUNC(SUM(J81:J86),2)</f>
        <v>20.73</v>
      </c>
      <c r="K87" s="29">
        <f>TRUNC(SUM(K81:K86),2)</f>
        <v>20.73</v>
      </c>
      <c r="L87" s="29">
        <f>TRUNC(SUM(L81:L86),2)</f>
        <v>22.18</v>
      </c>
      <c r="M87" s="29">
        <f>TRUNC(SUM(M81:M86),2)</f>
        <v>22.18</v>
      </c>
      <c r="N87" s="29">
        <f t="shared" ref="N87:O87" si="69">TRUNC(SUM(N81:N86),2)</f>
        <v>23.8</v>
      </c>
      <c r="O87" s="29">
        <f t="shared" si="69"/>
        <v>23.8</v>
      </c>
      <c r="P87" s="29">
        <f t="shared" ref="P87:Q87" si="70">TRUNC(SUM(P81:P86),2)</f>
        <v>25.22</v>
      </c>
      <c r="Q87" s="29">
        <f t="shared" si="70"/>
        <v>25.22</v>
      </c>
      <c r="R87" s="29">
        <f t="shared" ref="R87" si="71">TRUNC(SUM(R81:R86),2)</f>
        <v>25.22</v>
      </c>
    </row>
    <row r="88" spans="1:18" x14ac:dyDescent="0.2">
      <c r="A88" s="583"/>
      <c r="B88" s="584"/>
      <c r="C88" s="584"/>
      <c r="D88" s="584"/>
      <c r="E88" s="584"/>
      <c r="F88" s="584"/>
      <c r="G88" s="584"/>
      <c r="H88" s="584"/>
      <c r="I88" s="584"/>
    </row>
    <row r="89" spans="1:18" x14ac:dyDescent="0.2">
      <c r="A89" s="569" t="s">
        <v>99</v>
      </c>
      <c r="B89" s="569"/>
      <c r="C89" s="569"/>
      <c r="D89" s="569"/>
      <c r="E89" s="569"/>
      <c r="F89" s="569"/>
      <c r="G89" s="569"/>
      <c r="H89" s="22" t="s">
        <v>3</v>
      </c>
      <c r="I89" s="22" t="s">
        <v>1</v>
      </c>
      <c r="J89" s="22" t="s">
        <v>1</v>
      </c>
      <c r="K89" s="22" t="s">
        <v>1</v>
      </c>
      <c r="L89" s="22" t="s">
        <v>1</v>
      </c>
      <c r="M89" s="22" t="s">
        <v>1</v>
      </c>
      <c r="N89" s="22" t="s">
        <v>1</v>
      </c>
      <c r="O89" s="22" t="s">
        <v>1</v>
      </c>
      <c r="P89" s="22" t="s">
        <v>1</v>
      </c>
      <c r="Q89" s="22" t="s">
        <v>1</v>
      </c>
      <c r="R89" s="22" t="s">
        <v>1</v>
      </c>
    </row>
    <row r="90" spans="1:18" x14ac:dyDescent="0.2">
      <c r="A90" s="22" t="s">
        <v>10</v>
      </c>
      <c r="B90" s="575" t="s">
        <v>100</v>
      </c>
      <c r="C90" s="575"/>
      <c r="D90" s="575"/>
      <c r="E90" s="575"/>
      <c r="F90" s="575"/>
      <c r="G90" s="575"/>
      <c r="H90" s="5">
        <v>0</v>
      </c>
      <c r="I90" s="28">
        <f>I32*H90</f>
        <v>0</v>
      </c>
      <c r="J90" s="28">
        <f>J32*I90</f>
        <v>0</v>
      </c>
      <c r="K90" s="28">
        <f>K32*J90</f>
        <v>0</v>
      </c>
      <c r="L90" s="28">
        <f>L32*K90</f>
        <v>0</v>
      </c>
      <c r="M90" s="28">
        <f>M32*L91</f>
        <v>0</v>
      </c>
      <c r="N90" s="28">
        <f>N32*M90</f>
        <v>0</v>
      </c>
      <c r="O90" s="28">
        <f>O32*N91</f>
        <v>0</v>
      </c>
      <c r="P90" s="28">
        <f>P32*O90</f>
        <v>0</v>
      </c>
      <c r="Q90" s="28">
        <f>Q32*P91</f>
        <v>0</v>
      </c>
      <c r="R90" s="28">
        <f>R32*O91</f>
        <v>0</v>
      </c>
    </row>
    <row r="91" spans="1:18" x14ac:dyDescent="0.2">
      <c r="A91" s="569" t="s">
        <v>22</v>
      </c>
      <c r="B91" s="569"/>
      <c r="C91" s="569"/>
      <c r="D91" s="569"/>
      <c r="E91" s="569"/>
      <c r="F91" s="569"/>
      <c r="G91" s="569"/>
      <c r="H91" s="4">
        <f>TRUNC(SUM(H90),4)</f>
        <v>0</v>
      </c>
      <c r="I91" s="29">
        <f>TRUNC(SUM(I90),2)</f>
        <v>0</v>
      </c>
      <c r="J91" s="29">
        <f>TRUNC(SUM(J90),2)</f>
        <v>0</v>
      </c>
      <c r="K91" s="29">
        <f>TRUNC(SUM(K90),2)</f>
        <v>0</v>
      </c>
      <c r="L91" s="29">
        <f>TRUNC(SUM(L90),2)</f>
        <v>0</v>
      </c>
      <c r="M91" s="29">
        <f>TRUNC(SUM(M90),2)</f>
        <v>0</v>
      </c>
      <c r="N91" s="29">
        <f t="shared" ref="N91:O91" si="72">TRUNC(SUM(N90),2)</f>
        <v>0</v>
      </c>
      <c r="O91" s="29">
        <f t="shared" si="72"/>
        <v>0</v>
      </c>
      <c r="P91" s="29">
        <f t="shared" ref="P91:Q91" si="73">TRUNC(SUM(P90),2)</f>
        <v>0</v>
      </c>
      <c r="Q91" s="29">
        <f t="shared" si="73"/>
        <v>0</v>
      </c>
      <c r="R91" s="29">
        <f t="shared" ref="R91" si="74">TRUNC(SUM(R90),2)</f>
        <v>0</v>
      </c>
    </row>
    <row r="92" spans="1:18" x14ac:dyDescent="0.2">
      <c r="A92" s="581"/>
      <c r="B92" s="582"/>
      <c r="C92" s="582"/>
      <c r="D92" s="582"/>
      <c r="E92" s="582"/>
      <c r="F92" s="582"/>
      <c r="G92" s="582"/>
      <c r="H92" s="582"/>
      <c r="I92" s="582"/>
    </row>
    <row r="93" spans="1:18" x14ac:dyDescent="0.2">
      <c r="A93" s="571" t="s">
        <v>101</v>
      </c>
      <c r="B93" s="571"/>
      <c r="C93" s="571"/>
      <c r="D93" s="571"/>
      <c r="E93" s="571"/>
      <c r="F93" s="571"/>
      <c r="G93" s="571"/>
      <c r="H93" s="571"/>
      <c r="I93" s="571"/>
    </row>
    <row r="94" spans="1:18" x14ac:dyDescent="0.2">
      <c r="A94" s="569" t="s">
        <v>102</v>
      </c>
      <c r="B94" s="569"/>
      <c r="C94" s="569"/>
      <c r="D94" s="569"/>
      <c r="E94" s="569"/>
      <c r="F94" s="569"/>
      <c r="G94" s="569"/>
      <c r="H94" s="569"/>
      <c r="I94" s="22" t="s">
        <v>1</v>
      </c>
      <c r="J94" s="22" t="s">
        <v>1</v>
      </c>
      <c r="K94" s="22" t="s">
        <v>1</v>
      </c>
      <c r="L94" s="22" t="s">
        <v>1</v>
      </c>
      <c r="M94" s="22" t="s">
        <v>1</v>
      </c>
      <c r="N94" s="22" t="s">
        <v>1</v>
      </c>
      <c r="O94" s="22" t="s">
        <v>1</v>
      </c>
      <c r="P94" s="22" t="s">
        <v>1</v>
      </c>
      <c r="Q94" s="22" t="s">
        <v>1</v>
      </c>
      <c r="R94" s="22" t="s">
        <v>1</v>
      </c>
    </row>
    <row r="95" spans="1:18" x14ac:dyDescent="0.2">
      <c r="A95" s="22" t="s">
        <v>25</v>
      </c>
      <c r="B95" s="551" t="s">
        <v>96</v>
      </c>
      <c r="C95" s="551"/>
      <c r="D95" s="551"/>
      <c r="E95" s="551"/>
      <c r="F95" s="551"/>
      <c r="G95" s="551"/>
      <c r="H95" s="551"/>
      <c r="I95" s="28">
        <f>I87</f>
        <v>18.510000000000002</v>
      </c>
      <c r="J95" s="28">
        <f>J87</f>
        <v>20.73</v>
      </c>
      <c r="K95" s="28">
        <f>K87</f>
        <v>20.73</v>
      </c>
      <c r="L95" s="28">
        <f>L87</f>
        <v>22.18</v>
      </c>
      <c r="M95" s="28">
        <f>M87</f>
        <v>22.18</v>
      </c>
      <c r="N95" s="28">
        <f t="shared" ref="N95:O95" si="75">N87</f>
        <v>23.8</v>
      </c>
      <c r="O95" s="28">
        <f t="shared" si="75"/>
        <v>23.8</v>
      </c>
      <c r="P95" s="28">
        <f t="shared" ref="P95:Q95" si="76">P87</f>
        <v>25.22</v>
      </c>
      <c r="Q95" s="28">
        <f t="shared" si="76"/>
        <v>25.22</v>
      </c>
      <c r="R95" s="28">
        <f t="shared" ref="R95" si="77">R87</f>
        <v>25.22</v>
      </c>
    </row>
    <row r="96" spans="1:18" x14ac:dyDescent="0.2">
      <c r="A96" s="22" t="s">
        <v>26</v>
      </c>
      <c r="B96" s="551" t="s">
        <v>103</v>
      </c>
      <c r="C96" s="551"/>
      <c r="D96" s="551"/>
      <c r="E96" s="551"/>
      <c r="F96" s="551"/>
      <c r="G96" s="551"/>
      <c r="H96" s="551"/>
      <c r="I96" s="31">
        <f>I91</f>
        <v>0</v>
      </c>
      <c r="J96" s="31">
        <f>J91</f>
        <v>0</v>
      </c>
      <c r="K96" s="31">
        <f>K91</f>
        <v>0</v>
      </c>
      <c r="L96" s="31">
        <f>L91</f>
        <v>0</v>
      </c>
      <c r="M96" s="31">
        <f>M91</f>
        <v>0</v>
      </c>
      <c r="N96" s="31">
        <f t="shared" ref="N96:O96" si="78">N91</f>
        <v>0</v>
      </c>
      <c r="O96" s="31">
        <f t="shared" si="78"/>
        <v>0</v>
      </c>
      <c r="P96" s="31">
        <f t="shared" ref="P96:Q96" si="79">P91</f>
        <v>0</v>
      </c>
      <c r="Q96" s="31">
        <f t="shared" si="79"/>
        <v>0</v>
      </c>
      <c r="R96" s="31">
        <f t="shared" ref="R96" si="80">R91</f>
        <v>0</v>
      </c>
    </row>
    <row r="97" spans="1:18" x14ac:dyDescent="0.2">
      <c r="A97" s="569" t="s">
        <v>104</v>
      </c>
      <c r="B97" s="569"/>
      <c r="C97" s="569"/>
      <c r="D97" s="569"/>
      <c r="E97" s="569"/>
      <c r="F97" s="569"/>
      <c r="G97" s="569"/>
      <c r="H97" s="569"/>
      <c r="I97" s="32">
        <f>TRUNC(SUM(I95:I96),2)</f>
        <v>18.510000000000002</v>
      </c>
      <c r="J97" s="32">
        <f>TRUNC(SUM(J95:J96),2)</f>
        <v>20.73</v>
      </c>
      <c r="K97" s="32">
        <f>TRUNC(SUM(K95:K96),2)</f>
        <v>20.73</v>
      </c>
      <c r="L97" s="32">
        <f>TRUNC(SUM(L95:L96),2)</f>
        <v>22.18</v>
      </c>
      <c r="M97" s="32">
        <f>TRUNC(SUM(M95:M96),2)</f>
        <v>22.18</v>
      </c>
      <c r="N97" s="32">
        <f t="shared" ref="N97:O97" si="81">TRUNC(SUM(N95:N96),2)</f>
        <v>23.8</v>
      </c>
      <c r="O97" s="32">
        <f t="shared" si="81"/>
        <v>23.8</v>
      </c>
      <c r="P97" s="32">
        <f t="shared" ref="P97:Q97" si="82">TRUNC(SUM(P95:P96),2)</f>
        <v>25.22</v>
      </c>
      <c r="Q97" s="32">
        <f t="shared" si="82"/>
        <v>25.22</v>
      </c>
      <c r="R97" s="32">
        <f t="shared" ref="R97" si="83">TRUNC(SUM(R95:R96),2)</f>
        <v>25.22</v>
      </c>
    </row>
    <row r="98" spans="1:18" x14ac:dyDescent="0.2">
      <c r="A98" s="578"/>
      <c r="B98" s="579"/>
      <c r="C98" s="579"/>
      <c r="D98" s="579"/>
      <c r="E98" s="579"/>
      <c r="F98" s="579"/>
      <c r="G98" s="579"/>
      <c r="H98" s="579"/>
      <c r="I98" s="579"/>
    </row>
    <row r="99" spans="1:18" x14ac:dyDescent="0.2">
      <c r="A99" s="580" t="s">
        <v>105</v>
      </c>
      <c r="B99" s="580"/>
      <c r="C99" s="580"/>
      <c r="D99" s="580"/>
      <c r="E99" s="580"/>
      <c r="F99" s="580"/>
      <c r="G99" s="580"/>
      <c r="H99" s="580"/>
      <c r="I99" s="580"/>
    </row>
    <row r="100" spans="1:18" x14ac:dyDescent="0.2">
      <c r="A100" s="22">
        <v>5</v>
      </c>
      <c r="B100" s="569" t="s">
        <v>19</v>
      </c>
      <c r="C100" s="569"/>
      <c r="D100" s="569"/>
      <c r="E100" s="569"/>
      <c r="F100" s="569"/>
      <c r="G100" s="569"/>
      <c r="H100" s="22"/>
      <c r="I100" s="22" t="s">
        <v>1</v>
      </c>
      <c r="J100" s="22" t="s">
        <v>1</v>
      </c>
      <c r="K100" s="22" t="s">
        <v>1</v>
      </c>
      <c r="L100" s="22" t="s">
        <v>1</v>
      </c>
      <c r="M100" s="22" t="s">
        <v>1</v>
      </c>
      <c r="N100" s="22" t="s">
        <v>1</v>
      </c>
      <c r="O100" s="22" t="s">
        <v>1</v>
      </c>
      <c r="P100" s="22" t="s">
        <v>1</v>
      </c>
      <c r="Q100" s="22" t="s">
        <v>1</v>
      </c>
      <c r="R100" s="22" t="s">
        <v>1</v>
      </c>
    </row>
    <row r="101" spans="1:18" x14ac:dyDescent="0.2">
      <c r="A101" s="22" t="s">
        <v>10</v>
      </c>
      <c r="B101" s="577" t="s">
        <v>118</v>
      </c>
      <c r="C101" s="577"/>
      <c r="D101" s="577"/>
      <c r="E101" s="577"/>
      <c r="F101" s="577"/>
      <c r="G101" s="577"/>
      <c r="H101" s="25" t="s">
        <v>0</v>
      </c>
      <c r="I101" s="28">
        <f>'JUSTIFICATIVAS '!J88</f>
        <v>45.71</v>
      </c>
      <c r="J101" s="28">
        <f>I101</f>
        <v>45.71</v>
      </c>
      <c r="K101" s="28">
        <f>J101*$K$4</f>
        <v>48.35</v>
      </c>
      <c r="L101" s="28">
        <f>K101</f>
        <v>48.35</v>
      </c>
      <c r="M101" s="28">
        <f>L101*$M$4</f>
        <v>50.53</v>
      </c>
      <c r="N101" s="28">
        <f>M101</f>
        <v>50.53</v>
      </c>
      <c r="O101" s="28">
        <f>N101*O4</f>
        <v>52.83</v>
      </c>
      <c r="P101" s="28">
        <f>O101</f>
        <v>52.83</v>
      </c>
      <c r="Q101" s="28">
        <f>P101*Q4</f>
        <v>55.18</v>
      </c>
      <c r="R101" s="28">
        <f>Q101*R4</f>
        <v>55.18</v>
      </c>
    </row>
    <row r="102" spans="1:18" x14ac:dyDescent="0.2">
      <c r="A102" s="22" t="s">
        <v>11</v>
      </c>
      <c r="B102" s="577" t="s">
        <v>20</v>
      </c>
      <c r="C102" s="577"/>
      <c r="D102" s="577"/>
      <c r="E102" s="577"/>
      <c r="F102" s="577"/>
      <c r="G102" s="577"/>
      <c r="H102" s="25" t="s">
        <v>0</v>
      </c>
      <c r="I102" s="87">
        <v>0</v>
      </c>
      <c r="J102" s="87">
        <v>0</v>
      </c>
      <c r="K102" s="28">
        <f>J102*$K$4</f>
        <v>0</v>
      </c>
      <c r="L102" s="87">
        <v>0</v>
      </c>
      <c r="M102" s="28"/>
      <c r="N102" s="87">
        <v>0</v>
      </c>
      <c r="O102" s="28"/>
      <c r="P102" s="87">
        <v>0</v>
      </c>
      <c r="Q102" s="28"/>
      <c r="R102" s="28"/>
    </row>
    <row r="103" spans="1:18" x14ac:dyDescent="0.2">
      <c r="A103" s="62" t="s">
        <v>12</v>
      </c>
      <c r="B103" s="577" t="s">
        <v>186</v>
      </c>
      <c r="C103" s="577"/>
      <c r="D103" s="577"/>
      <c r="E103" s="577"/>
      <c r="F103" s="577"/>
      <c r="G103" s="577"/>
      <c r="H103" s="25" t="s">
        <v>0</v>
      </c>
      <c r="I103" s="87">
        <f>'JUSTIFICATIVAS '!F121</f>
        <v>1.3</v>
      </c>
      <c r="J103" s="87">
        <f>I103</f>
        <v>1.3</v>
      </c>
      <c r="K103" s="28">
        <f>J103*$K$4</f>
        <v>1.38</v>
      </c>
      <c r="L103" s="87">
        <f>K103</f>
        <v>1.38</v>
      </c>
      <c r="M103" s="28">
        <f>L103*$M$4</f>
        <v>1.44</v>
      </c>
      <c r="N103" s="87">
        <f>M103</f>
        <v>1.44</v>
      </c>
      <c r="O103" s="28">
        <f>N103*O4</f>
        <v>1.51</v>
      </c>
      <c r="P103" s="87">
        <f>O103</f>
        <v>1.51</v>
      </c>
      <c r="Q103" s="28">
        <f>P103*Q4</f>
        <v>1.58</v>
      </c>
      <c r="R103" s="28">
        <f>Q103*R4</f>
        <v>1.58</v>
      </c>
    </row>
    <row r="104" spans="1:18" x14ac:dyDescent="0.2">
      <c r="A104" s="62" t="s">
        <v>13</v>
      </c>
      <c r="B104" s="577" t="s">
        <v>4</v>
      </c>
      <c r="C104" s="577"/>
      <c r="D104" s="577"/>
      <c r="E104" s="577"/>
      <c r="F104" s="577"/>
      <c r="G104" s="577"/>
      <c r="H104" s="25" t="s">
        <v>0</v>
      </c>
      <c r="I104" s="28">
        <v>0</v>
      </c>
      <c r="J104" s="28">
        <v>0</v>
      </c>
      <c r="K104" s="28">
        <f>J104*$K$4</f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</row>
    <row r="105" spans="1:18" x14ac:dyDescent="0.2">
      <c r="A105" s="569" t="s">
        <v>106</v>
      </c>
      <c r="B105" s="569"/>
      <c r="C105" s="569"/>
      <c r="D105" s="569"/>
      <c r="E105" s="569"/>
      <c r="F105" s="569"/>
      <c r="G105" s="569"/>
      <c r="H105" s="4" t="s">
        <v>0</v>
      </c>
      <c r="I105" s="29">
        <f>TRUNC(SUM(I101:I104),2)</f>
        <v>47.01</v>
      </c>
      <c r="J105" s="29">
        <f>TRUNC(SUM(J101:J104),2)</f>
        <v>47.01</v>
      </c>
      <c r="K105" s="29">
        <f>TRUNC(SUM(K101:K104),2)</f>
        <v>49.73</v>
      </c>
      <c r="L105" s="29">
        <f>TRUNC(SUM(L101:L104),2)</f>
        <v>49.73</v>
      </c>
      <c r="M105" s="29">
        <f>TRUNC(SUM(M101:M104),2)</f>
        <v>51.97</v>
      </c>
      <c r="N105" s="29">
        <f t="shared" ref="N105:O105" si="84">TRUNC(SUM(N101:N104),2)</f>
        <v>51.97</v>
      </c>
      <c r="O105" s="29">
        <f t="shared" si="84"/>
        <v>54.34</v>
      </c>
      <c r="P105" s="29">
        <f t="shared" ref="P105:Q105" si="85">TRUNC(SUM(P101:P104),2)</f>
        <v>54.34</v>
      </c>
      <c r="Q105" s="29">
        <f t="shared" si="85"/>
        <v>56.76</v>
      </c>
      <c r="R105" s="29">
        <f t="shared" ref="R105" si="86">TRUNC(SUM(R101:R104),2)</f>
        <v>56.76</v>
      </c>
    </row>
    <row r="106" spans="1:18" x14ac:dyDescent="0.2">
      <c r="A106" s="578"/>
      <c r="B106" s="579"/>
      <c r="C106" s="579"/>
      <c r="D106" s="579"/>
      <c r="E106" s="579"/>
      <c r="F106" s="579"/>
      <c r="G106" s="579"/>
      <c r="H106" s="579"/>
      <c r="I106" s="579"/>
    </row>
    <row r="107" spans="1:18" x14ac:dyDescent="0.2">
      <c r="A107" s="580" t="s">
        <v>107</v>
      </c>
      <c r="B107" s="580"/>
      <c r="C107" s="580"/>
      <c r="D107" s="580"/>
      <c r="E107" s="580"/>
      <c r="F107" s="580"/>
      <c r="G107" s="580"/>
      <c r="H107" s="580"/>
      <c r="I107" s="580"/>
    </row>
    <row r="108" spans="1:18" x14ac:dyDescent="0.2">
      <c r="A108" s="22">
        <v>6</v>
      </c>
      <c r="B108" s="569" t="s">
        <v>24</v>
      </c>
      <c r="C108" s="569"/>
      <c r="D108" s="569"/>
      <c r="E108" s="569"/>
      <c r="F108" s="569"/>
      <c r="G108" s="569"/>
      <c r="H108" s="22" t="s">
        <v>3</v>
      </c>
      <c r="I108" s="22" t="s">
        <v>1</v>
      </c>
      <c r="J108" s="22" t="s">
        <v>1</v>
      </c>
      <c r="K108" s="22" t="s">
        <v>1</v>
      </c>
      <c r="L108" s="22" t="s">
        <v>1</v>
      </c>
      <c r="M108" s="22" t="s">
        <v>1</v>
      </c>
      <c r="N108" s="22" t="s">
        <v>1</v>
      </c>
      <c r="O108" s="22" t="s">
        <v>1</v>
      </c>
      <c r="P108" s="22" t="s">
        <v>1</v>
      </c>
      <c r="Q108" s="22" t="s">
        <v>1</v>
      </c>
      <c r="R108" s="22" t="s">
        <v>1</v>
      </c>
    </row>
    <row r="109" spans="1:18" x14ac:dyDescent="0.2">
      <c r="A109" s="22" t="s">
        <v>10</v>
      </c>
      <c r="B109" s="575" t="s">
        <v>27</v>
      </c>
      <c r="C109" s="575"/>
      <c r="D109" s="575"/>
      <c r="E109" s="575"/>
      <c r="F109" s="575"/>
      <c r="G109" s="575"/>
      <c r="H109" s="56">
        <v>5.5329999999999997E-2</v>
      </c>
      <c r="I109" s="28">
        <f>TRUNC(H109*I133,2)</f>
        <v>205.75</v>
      </c>
      <c r="J109" s="28">
        <f>TRUNC(H109*J133,2)</f>
        <v>225.74</v>
      </c>
      <c r="K109" s="28">
        <f>TRUNC(H109*K133,2)</f>
        <v>225.89</v>
      </c>
      <c r="L109" s="28">
        <f t="shared" ref="L109:R109" si="87">TRUNC($H$109*L133,2)</f>
        <v>241.32</v>
      </c>
      <c r="M109" s="28">
        <f t="shared" si="87"/>
        <v>241.44</v>
      </c>
      <c r="N109" s="28">
        <f t="shared" si="87"/>
        <v>261.58999999999997</v>
      </c>
      <c r="O109" s="28">
        <f t="shared" si="87"/>
        <v>261.72000000000003</v>
      </c>
      <c r="P109" s="28">
        <f t="shared" si="87"/>
        <v>281.26</v>
      </c>
      <c r="Q109" s="28">
        <f t="shared" si="87"/>
        <v>281.39999999999998</v>
      </c>
      <c r="R109" s="28">
        <f t="shared" si="87"/>
        <v>277.27999999999997</v>
      </c>
    </row>
    <row r="110" spans="1:18" x14ac:dyDescent="0.2">
      <c r="A110" s="22" t="s">
        <v>11</v>
      </c>
      <c r="B110" s="575" t="s">
        <v>5</v>
      </c>
      <c r="C110" s="575"/>
      <c r="D110" s="575"/>
      <c r="E110" s="575"/>
      <c r="F110" s="575"/>
      <c r="G110" s="575"/>
      <c r="H110" s="56">
        <v>0.03</v>
      </c>
      <c r="I110" s="28">
        <f>TRUNC(H110*(I109+I133),2)</f>
        <v>117.73</v>
      </c>
      <c r="J110" s="28">
        <f>TRUNC(H110*(J109+J133),2)</f>
        <v>129.16999999999999</v>
      </c>
      <c r="K110" s="28">
        <f>TRUNC(H110*(K109+K133),2)</f>
        <v>129.25</v>
      </c>
      <c r="L110" s="28">
        <f>TRUNC($H$110*(L109+L133),2)</f>
        <v>138.08000000000001</v>
      </c>
      <c r="M110" s="28">
        <f>TRUNC($H$110*(M109+M133),2)</f>
        <v>138.15</v>
      </c>
      <c r="N110" s="28">
        <f>TRUNC($H$110*(N$109+N133),2)</f>
        <v>149.68</v>
      </c>
      <c r="O110" s="28">
        <f>TRUNC($H$110*(O109+O133),2)</f>
        <v>149.75</v>
      </c>
      <c r="P110" s="28">
        <f>TRUNC($H$110*(P109+P133),2)</f>
        <v>160.94</v>
      </c>
      <c r="Q110" s="28">
        <f>TRUNC($H$110*(Q109+Q133),2)</f>
        <v>161.01</v>
      </c>
      <c r="R110" s="28">
        <f>TRUNC($H$110*(R109+R133),2)</f>
        <v>158.66</v>
      </c>
    </row>
    <row r="111" spans="1:18" x14ac:dyDescent="0.2">
      <c r="A111" s="22" t="s">
        <v>12</v>
      </c>
      <c r="B111" s="576" t="s">
        <v>125</v>
      </c>
      <c r="C111" s="576"/>
      <c r="D111" s="576"/>
      <c r="E111" s="576"/>
      <c r="F111" s="576"/>
      <c r="G111" s="576"/>
      <c r="H111" s="2"/>
      <c r="I111" s="34"/>
      <c r="J111" s="34"/>
      <c r="K111" s="34"/>
      <c r="L111" s="34"/>
      <c r="M111" s="34"/>
      <c r="N111" s="34"/>
      <c r="O111" s="34"/>
      <c r="P111" s="34"/>
      <c r="Q111" s="34"/>
      <c r="R111" s="34"/>
    </row>
    <row r="112" spans="1:18" x14ac:dyDescent="0.2">
      <c r="A112" s="22" t="s">
        <v>42</v>
      </c>
      <c r="B112" s="575" t="s">
        <v>39</v>
      </c>
      <c r="C112" s="575"/>
      <c r="D112" s="575"/>
      <c r="E112" s="575"/>
      <c r="F112" s="575"/>
      <c r="G112" s="575"/>
      <c r="H112" s="8">
        <v>8.8000000000000005E-3</v>
      </c>
      <c r="I112" s="31">
        <f>TRUNC(H112*I122,2)</f>
        <v>39.5</v>
      </c>
      <c r="J112" s="31">
        <f>TRUNC(H112*J122,2)</f>
        <v>43.34</v>
      </c>
      <c r="K112" s="31">
        <f>TRUNC(H112*K122,2)</f>
        <v>43.37</v>
      </c>
      <c r="L112" s="31">
        <f t="shared" ref="L112:R112" si="88">TRUNC($H$112*L122,2)</f>
        <v>46.33</v>
      </c>
      <c r="M112" s="31">
        <f t="shared" si="88"/>
        <v>46.35</v>
      </c>
      <c r="N112" s="31">
        <f t="shared" si="88"/>
        <v>50.22</v>
      </c>
      <c r="O112" s="31">
        <f t="shared" si="88"/>
        <v>50.25</v>
      </c>
      <c r="P112" s="31">
        <f t="shared" si="88"/>
        <v>54</v>
      </c>
      <c r="Q112" s="31">
        <f t="shared" si="88"/>
        <v>54.03</v>
      </c>
      <c r="R112" s="31">
        <f t="shared" si="88"/>
        <v>53.24</v>
      </c>
    </row>
    <row r="113" spans="1:18" x14ac:dyDescent="0.2">
      <c r="A113" s="22" t="s">
        <v>43</v>
      </c>
      <c r="B113" s="575" t="s">
        <v>40</v>
      </c>
      <c r="C113" s="575"/>
      <c r="D113" s="575"/>
      <c r="E113" s="575"/>
      <c r="F113" s="575"/>
      <c r="G113" s="575"/>
      <c r="H113" s="8">
        <v>4.0800000000000003E-2</v>
      </c>
      <c r="I113" s="31">
        <f>TRUNC(H113*I122,2)</f>
        <v>183.16</v>
      </c>
      <c r="J113" s="31">
        <f>TRUNC(H113*J122,2)</f>
        <v>200.95</v>
      </c>
      <c r="K113" s="31">
        <f>TRUNC(H113*K122,2)</f>
        <v>201.09</v>
      </c>
      <c r="L113" s="31">
        <f t="shared" ref="L113:R113" si="89">TRUNC($H$113*L122,2)</f>
        <v>214.82</v>
      </c>
      <c r="M113" s="31">
        <f t="shared" si="89"/>
        <v>214.93</v>
      </c>
      <c r="N113" s="31">
        <f t="shared" si="89"/>
        <v>232.87</v>
      </c>
      <c r="O113" s="31">
        <f t="shared" si="89"/>
        <v>232.98</v>
      </c>
      <c r="P113" s="31">
        <f t="shared" si="89"/>
        <v>250.38</v>
      </c>
      <c r="Q113" s="31">
        <f t="shared" si="89"/>
        <v>250.5</v>
      </c>
      <c r="R113" s="31">
        <f t="shared" si="89"/>
        <v>246.84</v>
      </c>
    </row>
    <row r="114" spans="1:18" x14ac:dyDescent="0.2">
      <c r="A114" s="22" t="s">
        <v>44</v>
      </c>
      <c r="B114" s="575" t="s">
        <v>41</v>
      </c>
      <c r="C114" s="575"/>
      <c r="D114" s="575"/>
      <c r="E114" s="575"/>
      <c r="F114" s="575"/>
      <c r="G114" s="575"/>
      <c r="H114" s="8">
        <v>0.05</v>
      </c>
      <c r="I114" s="31">
        <f>TRUNC(H114*I122,2)</f>
        <v>224.46</v>
      </c>
      <c r="J114" s="31">
        <f>TRUNC(H114*J122,2)</f>
        <v>246.27</v>
      </c>
      <c r="K114" s="31">
        <f>TRUNC(H114*K122,2)</f>
        <v>246.43</v>
      </c>
      <c r="L114" s="31">
        <f t="shared" ref="L114:R114" si="90">TRUNC($H$114*L122,2)</f>
        <v>263.26</v>
      </c>
      <c r="M114" s="31">
        <f t="shared" si="90"/>
        <v>263.39999999999998</v>
      </c>
      <c r="N114" s="31">
        <f t="shared" si="90"/>
        <v>285.38</v>
      </c>
      <c r="O114" s="31">
        <f t="shared" si="90"/>
        <v>285.52</v>
      </c>
      <c r="P114" s="31">
        <f t="shared" si="90"/>
        <v>306.83999999999997</v>
      </c>
      <c r="Q114" s="31">
        <f t="shared" si="90"/>
        <v>306.99</v>
      </c>
      <c r="R114" s="31">
        <f t="shared" si="90"/>
        <v>302.5</v>
      </c>
    </row>
    <row r="115" spans="1:18" x14ac:dyDescent="0.2">
      <c r="A115" s="569" t="s">
        <v>108</v>
      </c>
      <c r="B115" s="569"/>
      <c r="C115" s="569"/>
      <c r="D115" s="569"/>
      <c r="E115" s="569"/>
      <c r="F115" s="569"/>
      <c r="G115" s="569"/>
      <c r="H115" s="35">
        <f>SUM(H109:H114)</f>
        <v>0.18490000000000001</v>
      </c>
      <c r="I115" s="32">
        <f>TRUNC(SUM(I109:I114),2)</f>
        <v>770.6</v>
      </c>
      <c r="J115" s="32">
        <f>TRUNC(SUM(J109:J114),2)</f>
        <v>845.47</v>
      </c>
      <c r="K115" s="32">
        <f>TRUNC(SUM(K109:K114),2)</f>
        <v>846.03</v>
      </c>
      <c r="L115" s="32">
        <f>TRUNC(SUM(L109:L114),2)</f>
        <v>903.81</v>
      </c>
      <c r="M115" s="32">
        <f>TRUNC(SUM(M109:M114),2)</f>
        <v>904.27</v>
      </c>
      <c r="N115" s="32">
        <f t="shared" ref="N115:O115" si="91">TRUNC(SUM(N109:N114),2)</f>
        <v>979.74</v>
      </c>
      <c r="O115" s="32">
        <f t="shared" si="91"/>
        <v>980.22</v>
      </c>
      <c r="P115" s="32">
        <f t="shared" ref="P115:Q115" si="92">TRUNC(SUM(P109:P114),2)</f>
        <v>1053.42</v>
      </c>
      <c r="Q115" s="32">
        <f t="shared" si="92"/>
        <v>1053.93</v>
      </c>
      <c r="R115" s="32">
        <f t="shared" ref="R115" si="93">TRUNC(SUM(R109:R114),2)</f>
        <v>1038.52</v>
      </c>
    </row>
    <row r="116" spans="1:18" x14ac:dyDescent="0.2">
      <c r="A116" s="6"/>
      <c r="B116" s="572"/>
      <c r="C116" s="572"/>
      <c r="D116" s="572"/>
      <c r="E116" s="572"/>
      <c r="F116" s="572"/>
      <c r="G116" s="572"/>
      <c r="H116" s="572"/>
      <c r="I116" s="572"/>
    </row>
    <row r="117" spans="1:18" x14ac:dyDescent="0.2">
      <c r="A117" s="11" t="s">
        <v>45</v>
      </c>
      <c r="B117" s="573" t="s">
        <v>46</v>
      </c>
      <c r="C117" s="573"/>
      <c r="D117" s="573"/>
      <c r="E117" s="573"/>
      <c r="F117" s="573"/>
      <c r="G117" s="573"/>
      <c r="H117" s="12">
        <f>TRUNC(H112+H113+H114,4)</f>
        <v>9.9599999999999994E-2</v>
      </c>
      <c r="I117" s="13"/>
      <c r="J117" s="13"/>
      <c r="K117" s="13"/>
      <c r="L117" s="13"/>
      <c r="M117" s="13"/>
      <c r="N117" s="13"/>
      <c r="O117" s="13"/>
      <c r="P117" s="13"/>
      <c r="Q117" s="13"/>
      <c r="R117" s="13"/>
    </row>
    <row r="118" spans="1:18" x14ac:dyDescent="0.2">
      <c r="A118" s="14"/>
      <c r="B118" s="574">
        <v>100</v>
      </c>
      <c r="C118" s="574"/>
      <c r="D118" s="574"/>
      <c r="E118" s="574"/>
      <c r="F118" s="574"/>
      <c r="G118" s="574"/>
      <c r="H118" s="15"/>
      <c r="I118" s="16"/>
      <c r="J118" s="16"/>
      <c r="K118" s="16"/>
      <c r="L118" s="16"/>
      <c r="M118" s="16"/>
      <c r="N118" s="16"/>
      <c r="O118" s="16"/>
      <c r="P118" s="16"/>
      <c r="Q118" s="16"/>
      <c r="R118" s="16"/>
    </row>
    <row r="119" spans="1:18" x14ac:dyDescent="0.2">
      <c r="A119" s="17"/>
      <c r="B119" s="58"/>
      <c r="C119" s="58"/>
      <c r="D119" s="58"/>
      <c r="E119" s="58"/>
      <c r="F119" s="58"/>
      <c r="G119" s="58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4" t="s">
        <v>47</v>
      </c>
      <c r="B120" s="574" t="s">
        <v>109</v>
      </c>
      <c r="C120" s="574"/>
      <c r="D120" s="574"/>
      <c r="E120" s="574"/>
      <c r="F120" s="574"/>
      <c r="G120" s="574"/>
      <c r="H120" s="15"/>
      <c r="I120" s="16">
        <f>TRUNC(I133+I109+I110,2)</f>
        <v>4042.13</v>
      </c>
      <c r="J120" s="16">
        <f>TRUNC(J133+J109+J110,2)</f>
        <v>4434.8900000000003</v>
      </c>
      <c r="K120" s="16">
        <f>TRUNC(K133+K109+K110,2)</f>
        <v>4437.84</v>
      </c>
      <c r="L120" s="16">
        <f>TRUNC(L133+L109+L110,2)</f>
        <v>4740.92</v>
      </c>
      <c r="M120" s="16">
        <f>TRUNC(M133+M109+M110,2)</f>
        <v>4743.3500000000004</v>
      </c>
      <c r="N120" s="16">
        <f t="shared" ref="N120:O120" si="94">TRUNC(N133+N109+N110,2)</f>
        <v>5139.1499999999996</v>
      </c>
      <c r="O120" s="16">
        <f t="shared" si="94"/>
        <v>5141.72</v>
      </c>
      <c r="P120" s="16">
        <f t="shared" ref="P120:Q120" si="95">TRUNC(P133+P109+P110,2)</f>
        <v>5525.65</v>
      </c>
      <c r="Q120" s="16">
        <f t="shared" si="95"/>
        <v>5528.28</v>
      </c>
      <c r="R120" s="16">
        <f t="shared" ref="R120" si="96">TRUNC(R133+R109+R110,2)</f>
        <v>5447.43</v>
      </c>
    </row>
    <row r="121" spans="1:18" x14ac:dyDescent="0.2">
      <c r="A121" s="14"/>
      <c r="B121" s="58"/>
      <c r="C121" s="58"/>
      <c r="D121" s="58"/>
      <c r="E121" s="58"/>
      <c r="F121" s="58"/>
      <c r="G121" s="58"/>
      <c r="H121" s="15"/>
      <c r="I121" s="16"/>
      <c r="J121" s="16"/>
      <c r="K121" s="16"/>
      <c r="L121" s="16"/>
      <c r="M121" s="16"/>
      <c r="N121" s="16"/>
      <c r="O121" s="16"/>
      <c r="P121" s="16"/>
      <c r="Q121" s="16"/>
      <c r="R121" s="16"/>
    </row>
    <row r="122" spans="1:18" x14ac:dyDescent="0.2">
      <c r="A122" s="14" t="s">
        <v>48</v>
      </c>
      <c r="B122" s="574" t="s">
        <v>49</v>
      </c>
      <c r="C122" s="574"/>
      <c r="D122" s="574"/>
      <c r="E122" s="574"/>
      <c r="F122" s="574"/>
      <c r="G122" s="574"/>
      <c r="H122" s="15"/>
      <c r="I122" s="16">
        <f>I120/(1-H117)</f>
        <v>4489.26</v>
      </c>
      <c r="J122" s="16">
        <f>J120/(1-H117)</f>
        <v>4925.47</v>
      </c>
      <c r="K122" s="16">
        <f t="shared" ref="K122:R122" si="97">K120/(1-$H$117)</f>
        <v>4928.74</v>
      </c>
      <c r="L122" s="16">
        <f t="shared" si="97"/>
        <v>5265.35</v>
      </c>
      <c r="M122" s="16">
        <f t="shared" si="97"/>
        <v>5268.05</v>
      </c>
      <c r="N122" s="16">
        <f t="shared" si="97"/>
        <v>5707.63</v>
      </c>
      <c r="O122" s="16">
        <f t="shared" si="97"/>
        <v>5710.48</v>
      </c>
      <c r="P122" s="16">
        <f t="shared" ref="P122:Q122" si="98">P120/(1-$H$117)</f>
        <v>6136.88</v>
      </c>
      <c r="Q122" s="16">
        <f t="shared" si="98"/>
        <v>6139.8</v>
      </c>
      <c r="R122" s="16">
        <f t="shared" si="97"/>
        <v>6050.01</v>
      </c>
    </row>
    <row r="123" spans="1:18" x14ac:dyDescent="0.2">
      <c r="A123" s="14"/>
      <c r="B123" s="58"/>
      <c r="C123" s="58"/>
      <c r="D123" s="58"/>
      <c r="E123" s="58"/>
      <c r="F123" s="58"/>
      <c r="G123" s="58"/>
      <c r="H123" s="15"/>
      <c r="I123" s="16"/>
      <c r="J123" s="16"/>
      <c r="K123" s="16"/>
      <c r="L123" s="16"/>
      <c r="M123" s="16"/>
      <c r="N123" s="16"/>
      <c r="O123" s="16"/>
      <c r="P123" s="16"/>
      <c r="Q123" s="16"/>
      <c r="R123" s="16"/>
    </row>
    <row r="124" spans="1:18" x14ac:dyDescent="0.2">
      <c r="A124" s="18"/>
      <c r="B124" s="570" t="s">
        <v>50</v>
      </c>
      <c r="C124" s="570"/>
      <c r="D124" s="570"/>
      <c r="E124" s="570"/>
      <c r="F124" s="570"/>
      <c r="G124" s="570"/>
      <c r="H124" s="19"/>
      <c r="I124" s="20">
        <f>TRUNC(I122-I120,2)</f>
        <v>447.13</v>
      </c>
      <c r="J124" s="20">
        <f>TRUNC(J122-J120,2)</f>
        <v>490.58</v>
      </c>
      <c r="K124" s="20">
        <f>TRUNC(K122-K120,2)</f>
        <v>490.9</v>
      </c>
      <c r="L124" s="20">
        <f>TRUNC(L122-L120,2)</f>
        <v>524.42999999999995</v>
      </c>
      <c r="M124" s="20">
        <f>TRUNC(M122-M120,2)</f>
        <v>524.70000000000005</v>
      </c>
      <c r="N124" s="20">
        <f t="shared" ref="N124:O124" si="99">TRUNC(N122-N120,2)</f>
        <v>568.48</v>
      </c>
      <c r="O124" s="20">
        <f t="shared" si="99"/>
        <v>568.75</v>
      </c>
      <c r="P124" s="20">
        <f t="shared" ref="P124:Q124" si="100">TRUNC(P122-P120,2)</f>
        <v>611.23</v>
      </c>
      <c r="Q124" s="20">
        <f t="shared" si="100"/>
        <v>611.52</v>
      </c>
      <c r="R124" s="20">
        <f t="shared" ref="R124" si="101">TRUNC(R122-R120,2)</f>
        <v>602.58000000000004</v>
      </c>
    </row>
    <row r="125" spans="1:18" x14ac:dyDescent="0.2">
      <c r="A125" s="6"/>
      <c r="B125" s="6"/>
      <c r="C125" s="6"/>
      <c r="D125" s="6"/>
      <c r="E125" s="6"/>
      <c r="F125" s="6"/>
      <c r="G125" s="6"/>
      <c r="H125" s="6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x14ac:dyDescent="0.2">
      <c r="A126" s="571" t="s">
        <v>110</v>
      </c>
      <c r="B126" s="571"/>
      <c r="C126" s="571"/>
      <c r="D126" s="571"/>
      <c r="E126" s="571"/>
      <c r="F126" s="571"/>
      <c r="G126" s="571"/>
      <c r="H126" s="571"/>
      <c r="I126" s="571"/>
    </row>
    <row r="127" spans="1:18" x14ac:dyDescent="0.2">
      <c r="A127" s="569" t="s">
        <v>28</v>
      </c>
      <c r="B127" s="569"/>
      <c r="C127" s="569"/>
      <c r="D127" s="569"/>
      <c r="E127" s="569"/>
      <c r="F127" s="569"/>
      <c r="G127" s="569"/>
      <c r="H127" s="569"/>
      <c r="I127" s="22" t="s">
        <v>1</v>
      </c>
      <c r="J127" s="22" t="s">
        <v>1</v>
      </c>
      <c r="K127" s="22" t="s">
        <v>1</v>
      </c>
      <c r="L127" s="22" t="s">
        <v>1</v>
      </c>
      <c r="M127" s="22" t="s">
        <v>1</v>
      </c>
      <c r="N127" s="22" t="s">
        <v>1</v>
      </c>
      <c r="O127" s="22" t="s">
        <v>1</v>
      </c>
      <c r="P127" s="22" t="s">
        <v>1</v>
      </c>
      <c r="Q127" s="22" t="s">
        <v>1</v>
      </c>
      <c r="R127" s="22" t="s">
        <v>1</v>
      </c>
    </row>
    <row r="128" spans="1:18" x14ac:dyDescent="0.2">
      <c r="A128" s="24" t="s">
        <v>10</v>
      </c>
      <c r="B128" s="568" t="str">
        <f>A23</f>
        <v>MÓDULO 1 - COMPOSIÇÃO DA REMUNERAÇÃO</v>
      </c>
      <c r="C128" s="568"/>
      <c r="D128" s="568"/>
      <c r="E128" s="568"/>
      <c r="F128" s="568"/>
      <c r="G128" s="568"/>
      <c r="H128" s="568"/>
      <c r="I128" s="28">
        <f>I32</f>
        <v>1762.75</v>
      </c>
      <c r="J128" s="28">
        <f>J32</f>
        <v>1974.94</v>
      </c>
      <c r="K128" s="28">
        <f>K32</f>
        <v>1974.94</v>
      </c>
      <c r="L128" s="28">
        <f>L32</f>
        <v>2112.59</v>
      </c>
      <c r="M128" s="28">
        <f>M32</f>
        <v>2112.59</v>
      </c>
      <c r="N128" s="28">
        <f t="shared" ref="N128:O128" si="102">N32</f>
        <v>2266.6</v>
      </c>
      <c r="O128" s="28">
        <f t="shared" si="102"/>
        <v>2266.6</v>
      </c>
      <c r="P128" s="28">
        <f t="shared" ref="P128:Q128" si="103">P32</f>
        <v>2402.59</v>
      </c>
      <c r="Q128" s="28">
        <f t="shared" si="103"/>
        <v>2402.59</v>
      </c>
      <c r="R128" s="28">
        <f t="shared" ref="R128" si="104">R32</f>
        <v>2402.59</v>
      </c>
    </row>
    <row r="129" spans="1:18" x14ac:dyDescent="0.2">
      <c r="A129" s="24" t="s">
        <v>11</v>
      </c>
      <c r="B129" s="568" t="str">
        <f>A34</f>
        <v>MÓDULO 2 – ENCARGOS E BENEFÍCIOS ANUAIS, MENSAIS E DIÁRIOS</v>
      </c>
      <c r="C129" s="568"/>
      <c r="D129" s="568"/>
      <c r="E129" s="568"/>
      <c r="F129" s="568"/>
      <c r="G129" s="568"/>
      <c r="H129" s="568"/>
      <c r="I129" s="31">
        <f>I67</f>
        <v>1827.97</v>
      </c>
      <c r="J129" s="158">
        <f>J67</f>
        <v>1967.4</v>
      </c>
      <c r="K129" s="158">
        <f>K67</f>
        <v>1967.4</v>
      </c>
      <c r="L129" s="158">
        <f>L67</f>
        <v>2102.2199999999998</v>
      </c>
      <c r="M129" s="31">
        <f>M67</f>
        <v>2102.2199999999998</v>
      </c>
      <c r="N129" s="31">
        <f t="shared" ref="N129:O129" si="105">N67</f>
        <v>2305.2600000000002</v>
      </c>
      <c r="O129" s="31">
        <f t="shared" si="105"/>
        <v>2305.2600000000002</v>
      </c>
      <c r="P129" s="31">
        <f t="shared" ref="P129:Q129" si="106">P67</f>
        <v>2516.25</v>
      </c>
      <c r="Q129" s="31">
        <f t="shared" si="106"/>
        <v>2516.25</v>
      </c>
      <c r="R129" s="31">
        <f t="shared" ref="R129" si="107">R67</f>
        <v>2516.25</v>
      </c>
    </row>
    <row r="130" spans="1:18" x14ac:dyDescent="0.2">
      <c r="A130" s="24" t="s">
        <v>12</v>
      </c>
      <c r="B130" s="568" t="str">
        <f>A69</f>
        <v>MÓDULO 3 – PROVISÃO PARA RESCISÃO</v>
      </c>
      <c r="C130" s="568"/>
      <c r="D130" s="568"/>
      <c r="E130" s="568"/>
      <c r="F130" s="568"/>
      <c r="G130" s="568"/>
      <c r="H130" s="568"/>
      <c r="I130" s="31">
        <f>I77</f>
        <v>62.41</v>
      </c>
      <c r="J130" s="31">
        <f>J77</f>
        <v>69.900000000000006</v>
      </c>
      <c r="K130" s="31">
        <f>K77</f>
        <v>69.900000000000006</v>
      </c>
      <c r="L130" s="31">
        <f>L77</f>
        <v>74.8</v>
      </c>
      <c r="M130" s="31">
        <f>M77</f>
        <v>74.8</v>
      </c>
      <c r="N130" s="31">
        <f t="shared" ref="N130:O130" si="108">N77</f>
        <v>80.25</v>
      </c>
      <c r="O130" s="31">
        <f t="shared" si="108"/>
        <v>80.25</v>
      </c>
      <c r="P130" s="31">
        <f t="shared" ref="P130:Q130" si="109">P77</f>
        <v>85.05</v>
      </c>
      <c r="Q130" s="31">
        <f t="shared" si="109"/>
        <v>85.05</v>
      </c>
      <c r="R130" s="31">
        <f t="shared" ref="R130" si="110">R77</f>
        <v>10.67</v>
      </c>
    </row>
    <row r="131" spans="1:18" x14ac:dyDescent="0.2">
      <c r="A131" s="25" t="s">
        <v>13</v>
      </c>
      <c r="B131" s="568" t="str">
        <f>A79</f>
        <v>MÓDULO 4 – CUSTO DE REPOSIÇÃO DO PROFISSIONAL AUSENTE</v>
      </c>
      <c r="C131" s="568"/>
      <c r="D131" s="568"/>
      <c r="E131" s="568"/>
      <c r="F131" s="568"/>
      <c r="G131" s="568"/>
      <c r="H131" s="568"/>
      <c r="I131" s="31">
        <f>I97</f>
        <v>18.510000000000002</v>
      </c>
      <c r="J131" s="31">
        <f>J97</f>
        <v>20.73</v>
      </c>
      <c r="K131" s="31">
        <f>K97</f>
        <v>20.73</v>
      </c>
      <c r="L131" s="31">
        <f>L97</f>
        <v>22.18</v>
      </c>
      <c r="M131" s="31">
        <f>M97</f>
        <v>22.18</v>
      </c>
      <c r="N131" s="31">
        <f t="shared" ref="N131:O131" si="111">N97</f>
        <v>23.8</v>
      </c>
      <c r="O131" s="31">
        <f t="shared" si="111"/>
        <v>23.8</v>
      </c>
      <c r="P131" s="31">
        <f t="shared" ref="P131:Q131" si="112">P97</f>
        <v>25.22</v>
      </c>
      <c r="Q131" s="31">
        <f t="shared" si="112"/>
        <v>25.22</v>
      </c>
      <c r="R131" s="31">
        <f t="shared" ref="R131" si="113">R97</f>
        <v>25.22</v>
      </c>
    </row>
    <row r="132" spans="1:18" x14ac:dyDescent="0.2">
      <c r="A132" s="25" t="s">
        <v>14</v>
      </c>
      <c r="B132" s="568" t="str">
        <f>A99</f>
        <v>MÓDULO 5 – INSUMOS DIVERSOS</v>
      </c>
      <c r="C132" s="568"/>
      <c r="D132" s="568"/>
      <c r="E132" s="568"/>
      <c r="F132" s="568"/>
      <c r="G132" s="568"/>
      <c r="H132" s="568"/>
      <c r="I132" s="31">
        <f>I105</f>
        <v>47.01</v>
      </c>
      <c r="J132" s="31">
        <f>J105</f>
        <v>47.01</v>
      </c>
      <c r="K132" s="31">
        <f>K105</f>
        <v>49.73</v>
      </c>
      <c r="L132" s="31">
        <f>L105</f>
        <v>49.73</v>
      </c>
      <c r="M132" s="31">
        <f>M105</f>
        <v>51.97</v>
      </c>
      <c r="N132" s="31">
        <f t="shared" ref="N132:O132" si="114">N105</f>
        <v>51.97</v>
      </c>
      <c r="O132" s="31">
        <f t="shared" si="114"/>
        <v>54.34</v>
      </c>
      <c r="P132" s="31">
        <f t="shared" ref="P132:Q132" si="115">P105</f>
        <v>54.34</v>
      </c>
      <c r="Q132" s="31">
        <f t="shared" si="115"/>
        <v>56.76</v>
      </c>
      <c r="R132" s="31">
        <f t="shared" ref="R132" si="116">R105</f>
        <v>56.76</v>
      </c>
    </row>
    <row r="133" spans="1:18" x14ac:dyDescent="0.2">
      <c r="A133" s="22"/>
      <c r="B133" s="569" t="s">
        <v>111</v>
      </c>
      <c r="C133" s="569"/>
      <c r="D133" s="569"/>
      <c r="E133" s="569"/>
      <c r="F133" s="569"/>
      <c r="G133" s="569"/>
      <c r="H133" s="569"/>
      <c r="I133" s="32">
        <f>TRUNC(SUM(I128:I132),2)</f>
        <v>3718.65</v>
      </c>
      <c r="J133" s="32">
        <f>TRUNC(SUM(J128:J132),2)</f>
        <v>4079.98</v>
      </c>
      <c r="K133" s="32">
        <f>TRUNC(SUM(K128:K132),2)</f>
        <v>4082.7</v>
      </c>
      <c r="L133" s="32">
        <f>TRUNC(SUM(L128:L132),2)</f>
        <v>4361.5200000000004</v>
      </c>
      <c r="M133" s="32">
        <f>TRUNC(SUM(M128:M132),2)</f>
        <v>4363.76</v>
      </c>
      <c r="N133" s="32">
        <f t="shared" ref="N133:O133" si="117">TRUNC(SUM(N128:N132),2)</f>
        <v>4727.88</v>
      </c>
      <c r="O133" s="32">
        <f t="shared" si="117"/>
        <v>4730.25</v>
      </c>
      <c r="P133" s="32">
        <f t="shared" ref="P133:Q133" si="118">TRUNC(SUM(P128:P132),2)</f>
        <v>5083.45</v>
      </c>
      <c r="Q133" s="32">
        <f t="shared" si="118"/>
        <v>5085.87</v>
      </c>
      <c r="R133" s="32">
        <f t="shared" ref="R133" si="119">TRUNC(SUM(R128:R132),2)</f>
        <v>5011.49</v>
      </c>
    </row>
    <row r="134" spans="1:18" x14ac:dyDescent="0.2">
      <c r="A134" s="25" t="s">
        <v>15</v>
      </c>
      <c r="B134" s="568" t="str">
        <f>A107</f>
        <v>MÓDULO 6 – CUSTOS INDIRETOS, TRIBUTOS E LUCRO</v>
      </c>
      <c r="C134" s="568"/>
      <c r="D134" s="568"/>
      <c r="E134" s="568"/>
      <c r="F134" s="568"/>
      <c r="G134" s="568"/>
      <c r="H134" s="568"/>
      <c r="I134" s="28">
        <f>I115</f>
        <v>770.6</v>
      </c>
      <c r="J134" s="28">
        <f>J115</f>
        <v>845.47</v>
      </c>
      <c r="K134" s="28">
        <f>K115</f>
        <v>846.03</v>
      </c>
      <c r="L134" s="28">
        <f>L115</f>
        <v>903.81</v>
      </c>
      <c r="M134" s="28">
        <f>M115</f>
        <v>904.27</v>
      </c>
      <c r="N134" s="28">
        <f t="shared" ref="N134:O134" si="120">N115</f>
        <v>979.74</v>
      </c>
      <c r="O134" s="28">
        <f t="shared" si="120"/>
        <v>980.22</v>
      </c>
      <c r="P134" s="28">
        <f t="shared" ref="P134:Q134" si="121">P115</f>
        <v>1053.42</v>
      </c>
      <c r="Q134" s="28">
        <f t="shared" si="121"/>
        <v>1053.93</v>
      </c>
      <c r="R134" s="28">
        <f t="shared" ref="R134" si="122">R115</f>
        <v>1038.52</v>
      </c>
    </row>
    <row r="135" spans="1:18" x14ac:dyDescent="0.2">
      <c r="A135" s="569" t="s">
        <v>112</v>
      </c>
      <c r="B135" s="569"/>
      <c r="C135" s="569"/>
      <c r="D135" s="569"/>
      <c r="E135" s="569"/>
      <c r="F135" s="569"/>
      <c r="G135" s="569"/>
      <c r="H135" s="569"/>
      <c r="I135" s="32">
        <f t="shared" ref="I135:N135" si="123">TRUNC(SUM(I133:I134),2)</f>
        <v>4489.25</v>
      </c>
      <c r="J135" s="32">
        <f t="shared" si="123"/>
        <v>4925.45</v>
      </c>
      <c r="K135" s="32">
        <f t="shared" si="123"/>
        <v>4928.7299999999996</v>
      </c>
      <c r="L135" s="32">
        <f t="shared" si="123"/>
        <v>5265.33</v>
      </c>
      <c r="M135" s="32">
        <f t="shared" si="123"/>
        <v>5268.03</v>
      </c>
      <c r="N135" s="32">
        <f t="shared" si="123"/>
        <v>5707.62</v>
      </c>
      <c r="O135" s="32">
        <f t="shared" ref="O135:R135" si="124">TRUNC(SUM(O133:O134),2)</f>
        <v>5710.47</v>
      </c>
      <c r="P135" s="32">
        <f t="shared" si="124"/>
        <v>6136.87</v>
      </c>
      <c r="Q135" s="32">
        <f t="shared" ref="Q135" si="125">TRUNC(SUM(Q133:Q134),2)</f>
        <v>6139.8</v>
      </c>
      <c r="R135" s="32">
        <f t="shared" si="124"/>
        <v>6050.01</v>
      </c>
    </row>
    <row r="136" spans="1:18" x14ac:dyDescent="0.2">
      <c r="A136" s="21"/>
      <c r="J136">
        <v>4932.6499999999996</v>
      </c>
      <c r="K136">
        <v>4935.92</v>
      </c>
      <c r="L136" s="153">
        <v>5265.33</v>
      </c>
      <c r="M136" s="303">
        <v>5268.03</v>
      </c>
      <c r="N136" s="337">
        <v>5707.62</v>
      </c>
      <c r="O136" s="303"/>
      <c r="P136" s="337">
        <v>5707.62</v>
      </c>
      <c r="Q136" s="303"/>
      <c r="R136" s="303"/>
    </row>
    <row r="137" spans="1:18" x14ac:dyDescent="0.2">
      <c r="A137" s="21"/>
      <c r="J137" s="21">
        <f>J135-J136</f>
        <v>-7.2</v>
      </c>
      <c r="K137" s="21">
        <f>K135-K136</f>
        <v>-7.19</v>
      </c>
      <c r="L137" s="21">
        <f>L135-L136</f>
        <v>0</v>
      </c>
      <c r="M137" s="21">
        <f>M135-M136</f>
        <v>0</v>
      </c>
      <c r="N137" s="21">
        <f t="shared" ref="N137:O137" si="126">N135-N136</f>
        <v>0</v>
      </c>
      <c r="O137" s="21">
        <f t="shared" si="126"/>
        <v>5710.47</v>
      </c>
      <c r="P137" s="21">
        <f t="shared" ref="P137:Q137" si="127">P135-P136</f>
        <v>429.25</v>
      </c>
      <c r="Q137" s="21">
        <f t="shared" si="127"/>
        <v>6139.8</v>
      </c>
      <c r="R137" s="21">
        <f t="shared" ref="R137" si="128">R135-R136</f>
        <v>6050.01</v>
      </c>
    </row>
  </sheetData>
  <mergeCells count="132"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55:G55"/>
    <mergeCell ref="B56:G56"/>
    <mergeCell ref="B57:G57"/>
    <mergeCell ref="B58:G58"/>
    <mergeCell ref="B59:G59"/>
    <mergeCell ref="A60:H60"/>
    <mergeCell ref="B49:G49"/>
    <mergeCell ref="A50:G50"/>
    <mergeCell ref="A51:I51"/>
    <mergeCell ref="A52:G52"/>
    <mergeCell ref="B53:G53"/>
    <mergeCell ref="B54:G54"/>
    <mergeCell ref="A67:H67"/>
    <mergeCell ref="A68:I68"/>
    <mergeCell ref="A69:I69"/>
    <mergeCell ref="B70:G70"/>
    <mergeCell ref="B71:G71"/>
    <mergeCell ref="B72:G72"/>
    <mergeCell ref="A61:I61"/>
    <mergeCell ref="A62:I62"/>
    <mergeCell ref="A63:H63"/>
    <mergeCell ref="B64:H64"/>
    <mergeCell ref="B65:H65"/>
    <mergeCell ref="B66:H66"/>
    <mergeCell ref="A79:I79"/>
    <mergeCell ref="A80:G80"/>
    <mergeCell ref="B81:G81"/>
    <mergeCell ref="B82:G82"/>
    <mergeCell ref="B83:G83"/>
    <mergeCell ref="B84:G84"/>
    <mergeCell ref="B73:G73"/>
    <mergeCell ref="B74:G74"/>
    <mergeCell ref="B75:G75"/>
    <mergeCell ref="B76:G76"/>
    <mergeCell ref="A77:G77"/>
    <mergeCell ref="A78:I78"/>
    <mergeCell ref="A91:G91"/>
    <mergeCell ref="A92:I92"/>
    <mergeCell ref="A93:I93"/>
    <mergeCell ref="A94:H94"/>
    <mergeCell ref="B95:H95"/>
    <mergeCell ref="B96:H96"/>
    <mergeCell ref="B85:G85"/>
    <mergeCell ref="B86:G86"/>
    <mergeCell ref="A87:G87"/>
    <mergeCell ref="A88:I88"/>
    <mergeCell ref="A89:G89"/>
    <mergeCell ref="B90:G90"/>
    <mergeCell ref="B103:G103"/>
    <mergeCell ref="B104:G104"/>
    <mergeCell ref="A105:G105"/>
    <mergeCell ref="A106:I106"/>
    <mergeCell ref="A107:I107"/>
    <mergeCell ref="B108:G108"/>
    <mergeCell ref="A97:H97"/>
    <mergeCell ref="A98:I98"/>
    <mergeCell ref="A99:I99"/>
    <mergeCell ref="B100:G100"/>
    <mergeCell ref="B101:G101"/>
    <mergeCell ref="B102:G102"/>
    <mergeCell ref="A115:G115"/>
    <mergeCell ref="B116:I116"/>
    <mergeCell ref="B117:G117"/>
    <mergeCell ref="B118:G118"/>
    <mergeCell ref="B120:G120"/>
    <mergeCell ref="B122:G122"/>
    <mergeCell ref="B109:G109"/>
    <mergeCell ref="B110:G110"/>
    <mergeCell ref="B111:G111"/>
    <mergeCell ref="B112:G112"/>
    <mergeCell ref="B113:G113"/>
    <mergeCell ref="B114:G114"/>
    <mergeCell ref="B131:H131"/>
    <mergeCell ref="B132:H132"/>
    <mergeCell ref="B133:H133"/>
    <mergeCell ref="B134:H134"/>
    <mergeCell ref="A135:H135"/>
    <mergeCell ref="B124:G124"/>
    <mergeCell ref="A126:I126"/>
    <mergeCell ref="A127:H127"/>
    <mergeCell ref="B128:H128"/>
    <mergeCell ref="B129:H129"/>
    <mergeCell ref="B130:H130"/>
  </mergeCells>
  <printOptions horizontalCentered="1"/>
  <pageMargins left="0.51181102362204722" right="0.51181102362204722" top="1.1811023622047245" bottom="0.98425196850393704" header="0.31496062992125984" footer="0.31496062992125984"/>
  <pageSetup paperSize="9" scale="79" firstPageNumber="0" fitToHeight="2" orientation="portrait" r:id="rId1"/>
  <headerFooter>
    <oddHeader>&amp;C&amp;G</oddHeader>
  </headerFooter>
  <rowBreaks count="1" manualBreakCount="1">
    <brk id="110" max="8" man="1"/>
  </rowBreaks>
  <legacyDrawing r:id="rId2"/>
  <legacyDrawingHF r:id="rId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pageSetUpPr fitToPage="1"/>
  </sheetPr>
  <dimension ref="A1:R138"/>
  <sheetViews>
    <sheetView topLeftCell="A95" zoomScale="80" zoomScaleNormal="80" zoomScaleSheetLayoutView="118" workbookViewId="0">
      <selection activeCell="P111" sqref="P111:R111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9" width="24.28515625" bestFit="1" customWidth="1"/>
    <col min="10" max="12" width="19.28515625" bestFit="1" customWidth="1"/>
    <col min="13" max="13" width="21.42578125" customWidth="1"/>
    <col min="14" max="14" width="19.28515625" bestFit="1" customWidth="1"/>
    <col min="15" max="18" width="21.42578125" customWidth="1"/>
  </cols>
  <sheetData>
    <row r="1" spans="1:18" x14ac:dyDescent="0.2">
      <c r="A1" s="604" t="s">
        <v>221</v>
      </c>
      <c r="B1" s="604"/>
      <c r="C1" s="604"/>
      <c r="D1" s="604"/>
      <c r="E1" s="604"/>
      <c r="F1" s="604"/>
      <c r="G1" s="604"/>
      <c r="H1" s="604"/>
      <c r="I1" s="604"/>
    </row>
    <row r="2" spans="1:18" x14ac:dyDescent="0.2">
      <c r="A2" s="604" t="s">
        <v>228</v>
      </c>
      <c r="B2" s="604"/>
      <c r="C2" s="604"/>
      <c r="D2" s="604"/>
      <c r="E2" s="604"/>
      <c r="F2" s="604"/>
      <c r="G2" s="604"/>
      <c r="H2" s="604"/>
      <c r="I2" s="604"/>
    </row>
    <row r="3" spans="1:18" x14ac:dyDescent="0.2">
      <c r="A3" s="605" t="s">
        <v>115</v>
      </c>
      <c r="B3" s="605"/>
      <c r="C3" s="605"/>
      <c r="D3" s="606" t="str">
        <f>'Anexo II - PE 0621.2022'!C25</f>
        <v xml:space="preserve"> Auxiliar de Serviços Gerais - ASG </v>
      </c>
      <c r="E3" s="606"/>
      <c r="F3" s="606"/>
      <c r="G3" s="606"/>
      <c r="H3" s="606"/>
      <c r="I3" s="606"/>
    </row>
    <row r="4" spans="1:18" x14ac:dyDescent="0.2">
      <c r="A4" s="607" t="e">
        <f>#REF!</f>
        <v>#REF!</v>
      </c>
      <c r="B4" s="607"/>
      <c r="C4" s="607"/>
      <c r="D4" s="607"/>
      <c r="E4" s="607"/>
      <c r="F4" s="607"/>
      <c r="G4" s="607"/>
      <c r="H4" s="607"/>
      <c r="I4" s="607"/>
      <c r="J4" s="6"/>
      <c r="K4" s="6">
        <v>1.0577432</v>
      </c>
      <c r="L4" s="6"/>
      <c r="M4" s="6">
        <v>1.0450664000000001</v>
      </c>
      <c r="N4" s="306" t="s">
        <v>425</v>
      </c>
      <c r="O4" s="6">
        <v>1.0455987</v>
      </c>
      <c r="P4" s="6"/>
      <c r="Q4" s="433">
        <v>1.0444135000000001</v>
      </c>
      <c r="R4" s="6">
        <v>1</v>
      </c>
    </row>
    <row r="5" spans="1:18" ht="25.5" x14ac:dyDescent="0.2">
      <c r="A5" s="600" t="s">
        <v>31</v>
      </c>
      <c r="B5" s="600"/>
      <c r="C5" s="600"/>
      <c r="D5" s="600"/>
      <c r="E5" s="600"/>
      <c r="F5" s="600"/>
      <c r="G5" s="600"/>
      <c r="H5" s="600"/>
      <c r="I5" s="600"/>
      <c r="J5" s="164" t="s">
        <v>316</v>
      </c>
      <c r="K5" s="164" t="s">
        <v>317</v>
      </c>
      <c r="L5" s="301" t="s">
        <v>382</v>
      </c>
      <c r="M5" s="301" t="s">
        <v>387</v>
      </c>
      <c r="N5" s="335" t="s">
        <v>421</v>
      </c>
      <c r="O5" s="335" t="s">
        <v>422</v>
      </c>
      <c r="P5" s="432" t="s">
        <v>458</v>
      </c>
      <c r="Q5" s="432" t="s">
        <v>459</v>
      </c>
      <c r="R5" s="432" t="s">
        <v>452</v>
      </c>
    </row>
    <row r="6" spans="1:18" x14ac:dyDescent="0.2">
      <c r="A6" s="24" t="s">
        <v>10</v>
      </c>
      <c r="B6" s="568" t="s">
        <v>32</v>
      </c>
      <c r="C6" s="568"/>
      <c r="D6" s="568"/>
      <c r="E6" s="568"/>
      <c r="F6" s="568"/>
      <c r="G6" s="568"/>
      <c r="H6" s="568"/>
      <c r="I6" s="27">
        <v>44249</v>
      </c>
      <c r="J6" s="154">
        <v>44927</v>
      </c>
      <c r="K6" s="154"/>
      <c r="L6" s="154">
        <v>45292</v>
      </c>
      <c r="M6" s="154">
        <v>45292</v>
      </c>
      <c r="N6" s="154">
        <v>45658</v>
      </c>
      <c r="O6" s="305">
        <v>45710</v>
      </c>
      <c r="P6" s="305">
        <v>46023</v>
      </c>
      <c r="Q6" s="305">
        <v>46075</v>
      </c>
      <c r="R6" s="305">
        <v>46092</v>
      </c>
    </row>
    <row r="7" spans="1:18" x14ac:dyDescent="0.2">
      <c r="A7" s="24" t="s">
        <v>11</v>
      </c>
      <c r="B7" s="568" t="s">
        <v>33</v>
      </c>
      <c r="C7" s="568"/>
      <c r="D7" s="568"/>
      <c r="E7" s="568"/>
      <c r="F7" s="568"/>
      <c r="G7" s="568"/>
      <c r="H7" s="568"/>
      <c r="I7" s="25" t="str">
        <f>'Anexo II - PE 0621.2022'!D25</f>
        <v>São Bento do Sul</v>
      </c>
      <c r="J7" s="155" t="str">
        <f t="shared" ref="J7:O7" si="0">I7</f>
        <v>São Bento do Sul</v>
      </c>
      <c r="K7" s="155" t="str">
        <f t="shared" si="0"/>
        <v>São Bento do Sul</v>
      </c>
      <c r="L7" s="155" t="str">
        <f t="shared" si="0"/>
        <v>São Bento do Sul</v>
      </c>
      <c r="M7" s="155" t="str">
        <f t="shared" si="0"/>
        <v>São Bento do Sul</v>
      </c>
      <c r="N7" s="155" t="str">
        <f t="shared" si="0"/>
        <v>São Bento do Sul</v>
      </c>
      <c r="O7" s="155" t="str">
        <f t="shared" si="0"/>
        <v>São Bento do Sul</v>
      </c>
      <c r="P7" s="155" t="s">
        <v>224</v>
      </c>
      <c r="Q7" s="155" t="s">
        <v>224</v>
      </c>
      <c r="R7" s="155" t="str">
        <f>O7</f>
        <v>São Bento do Sul</v>
      </c>
    </row>
    <row r="8" spans="1:18" x14ac:dyDescent="0.2">
      <c r="A8" s="24" t="s">
        <v>12</v>
      </c>
      <c r="B8" s="575" t="s">
        <v>51</v>
      </c>
      <c r="C8" s="575"/>
      <c r="D8" s="575"/>
      <c r="E8" s="575"/>
      <c r="F8" s="575"/>
      <c r="G8" s="575"/>
      <c r="H8" s="575"/>
      <c r="I8" s="25" t="s">
        <v>117</v>
      </c>
      <c r="J8" s="155" t="s">
        <v>117</v>
      </c>
      <c r="K8" s="155" t="s">
        <v>117</v>
      </c>
      <c r="L8" s="155" t="s">
        <v>117</v>
      </c>
      <c r="M8" s="155" t="s">
        <v>117</v>
      </c>
      <c r="N8" s="155" t="s">
        <v>117</v>
      </c>
      <c r="O8" s="155" t="s">
        <v>117</v>
      </c>
      <c r="P8" s="155" t="s">
        <v>117</v>
      </c>
      <c r="Q8" s="155" t="s">
        <v>117</v>
      </c>
      <c r="R8" s="155" t="s">
        <v>117</v>
      </c>
    </row>
    <row r="9" spans="1:18" x14ac:dyDescent="0.2">
      <c r="A9" s="24" t="s">
        <v>13</v>
      </c>
      <c r="B9" s="568" t="s">
        <v>34</v>
      </c>
      <c r="C9" s="568"/>
      <c r="D9" s="568"/>
      <c r="E9" s="568"/>
      <c r="F9" s="568"/>
      <c r="G9" s="568"/>
      <c r="H9" s="568"/>
      <c r="I9" s="24">
        <v>12</v>
      </c>
      <c r="J9" s="156">
        <v>12</v>
      </c>
      <c r="K9" s="156">
        <v>12</v>
      </c>
      <c r="L9" s="156">
        <v>12</v>
      </c>
      <c r="M9" s="156">
        <v>12</v>
      </c>
      <c r="N9" s="156">
        <v>12</v>
      </c>
      <c r="O9" s="156">
        <v>12</v>
      </c>
      <c r="P9" s="156">
        <v>12</v>
      </c>
      <c r="Q9" s="156">
        <v>12</v>
      </c>
      <c r="R9" s="156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600" t="s">
        <v>38</v>
      </c>
      <c r="B11" s="600"/>
      <c r="C11" s="600"/>
      <c r="D11" s="600"/>
      <c r="E11" s="600"/>
      <c r="F11" s="600"/>
      <c r="G11" s="600"/>
      <c r="H11" s="600"/>
      <c r="I11" s="600"/>
    </row>
    <row r="12" spans="1:18" x14ac:dyDescent="0.2">
      <c r="A12" s="601" t="s">
        <v>35</v>
      </c>
      <c r="B12" s="601"/>
      <c r="C12" s="601"/>
      <c r="D12" s="601"/>
      <c r="E12" s="601"/>
      <c r="F12" s="601"/>
      <c r="G12" s="37" t="s">
        <v>36</v>
      </c>
      <c r="H12" s="602" t="s">
        <v>37</v>
      </c>
      <c r="I12" s="603"/>
    </row>
    <row r="13" spans="1:18" x14ac:dyDescent="0.2">
      <c r="A13" s="599" t="str">
        <f>D3</f>
        <v xml:space="preserve"> Auxiliar de Serviços Gerais - ASG </v>
      </c>
      <c r="B13" s="599"/>
      <c r="C13" s="599"/>
      <c r="D13" s="599"/>
      <c r="E13" s="599"/>
      <c r="F13" s="599"/>
      <c r="G13" s="542" t="s">
        <v>114</v>
      </c>
      <c r="H13" s="542">
        <f>'Anexo II - PE 0621.2022'!T25</f>
        <v>1</v>
      </c>
      <c r="I13" s="542"/>
    </row>
    <row r="14" spans="1:18" x14ac:dyDescent="0.2">
      <c r="A14" s="599" t="str">
        <f>'Anexo II - PE 0621.2022'!H25</f>
        <v>Posto de 08 (oito) horas diurnas, de segunda a sexta</v>
      </c>
      <c r="B14" s="599"/>
      <c r="C14" s="599"/>
      <c r="D14" s="599"/>
      <c r="E14" s="599"/>
      <c r="F14" s="599"/>
      <c r="G14" s="542"/>
      <c r="H14" s="542"/>
      <c r="I14" s="542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  <c r="N15" s="6"/>
    </row>
    <row r="16" spans="1:18" x14ac:dyDescent="0.2">
      <c r="A16" s="600" t="s">
        <v>52</v>
      </c>
      <c r="B16" s="600"/>
      <c r="C16" s="600"/>
      <c r="D16" s="600"/>
      <c r="E16" s="600"/>
      <c r="F16" s="600"/>
      <c r="G16" s="600"/>
      <c r="H16" s="600"/>
      <c r="I16" s="600"/>
    </row>
    <row r="17" spans="1:18" ht="25.5" x14ac:dyDescent="0.2">
      <c r="A17" s="61">
        <v>1</v>
      </c>
      <c r="B17" s="597" t="s">
        <v>9</v>
      </c>
      <c r="C17" s="597"/>
      <c r="D17" s="597"/>
      <c r="E17" s="597"/>
      <c r="F17" s="597"/>
      <c r="G17" s="597"/>
      <c r="H17" s="597"/>
      <c r="I17" s="36" t="str">
        <f>A13</f>
        <v xml:space="preserve"> Auxiliar de Serviços Gerais - ASG </v>
      </c>
      <c r="J17" s="36" t="str">
        <f t="shared" ref="J17:O17" si="1">I17</f>
        <v xml:space="preserve"> Auxiliar de Serviços Gerais - ASG </v>
      </c>
      <c r="K17" s="36" t="str">
        <f t="shared" si="1"/>
        <v xml:space="preserve"> Auxiliar de Serviços Gerais - ASG </v>
      </c>
      <c r="L17" s="36" t="str">
        <f t="shared" si="1"/>
        <v xml:space="preserve"> Auxiliar de Serviços Gerais - ASG </v>
      </c>
      <c r="M17" s="36" t="str">
        <f t="shared" si="1"/>
        <v xml:space="preserve"> Auxiliar de Serviços Gerais - ASG </v>
      </c>
      <c r="N17" s="36" t="str">
        <f t="shared" si="1"/>
        <v xml:space="preserve"> Auxiliar de Serviços Gerais - ASG </v>
      </c>
      <c r="O17" s="36" t="str">
        <f t="shared" si="1"/>
        <v xml:space="preserve"> Auxiliar de Serviços Gerais - ASG </v>
      </c>
      <c r="P17" s="36" t="str">
        <f t="shared" ref="P17" si="2">O17</f>
        <v xml:space="preserve"> Auxiliar de Serviços Gerais - ASG </v>
      </c>
      <c r="Q17" s="36" t="str">
        <f t="shared" ref="Q17" si="3">P17</f>
        <v xml:space="preserve"> Auxiliar de Serviços Gerais - ASG </v>
      </c>
      <c r="R17" s="36" t="str">
        <f>O17</f>
        <v xml:space="preserve"> Auxiliar de Serviços Gerais - ASG </v>
      </c>
    </row>
    <row r="18" spans="1:18" x14ac:dyDescent="0.2">
      <c r="A18" s="24">
        <v>2</v>
      </c>
      <c r="B18" s="575" t="s">
        <v>53</v>
      </c>
      <c r="C18" s="575"/>
      <c r="D18" s="575"/>
      <c r="E18" s="575"/>
      <c r="F18" s="575"/>
      <c r="G18" s="575"/>
      <c r="H18" s="575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68" t="s">
        <v>8</v>
      </c>
      <c r="C19" s="568"/>
      <c r="D19" s="568"/>
      <c r="E19" s="568"/>
      <c r="F19" s="568"/>
      <c r="G19" s="568"/>
      <c r="H19" s="568"/>
      <c r="I19" s="26">
        <v>1286.03</v>
      </c>
      <c r="J19" s="26">
        <v>1401.16</v>
      </c>
      <c r="K19" s="26">
        <v>1401.16</v>
      </c>
      <c r="L19" s="26">
        <v>1501.62</v>
      </c>
      <c r="M19" s="26">
        <f>L19</f>
        <v>1501.62</v>
      </c>
      <c r="N19" s="26">
        <v>1611.09</v>
      </c>
      <c r="O19" s="26">
        <f t="shared" ref="O19:O21" si="4">N19</f>
        <v>1611.09</v>
      </c>
      <c r="P19" s="26">
        <v>1707.75</v>
      </c>
      <c r="Q19" s="26">
        <f t="shared" ref="Q19:Q20" si="5">P19</f>
        <v>1707.75</v>
      </c>
      <c r="R19" s="26">
        <v>1707.75</v>
      </c>
    </row>
    <row r="20" spans="1:18" ht="25.5" x14ac:dyDescent="0.2">
      <c r="A20" s="61">
        <v>4</v>
      </c>
      <c r="B20" s="597" t="s">
        <v>7</v>
      </c>
      <c r="C20" s="597"/>
      <c r="D20" s="597"/>
      <c r="E20" s="597"/>
      <c r="F20" s="597"/>
      <c r="G20" s="597"/>
      <c r="H20" s="597"/>
      <c r="I20" s="36" t="str">
        <f>I17</f>
        <v xml:space="preserve"> Auxiliar de Serviços Gerais - ASG </v>
      </c>
      <c r="J20" s="36" t="str">
        <f>I20</f>
        <v xml:space="preserve"> Auxiliar de Serviços Gerais - ASG </v>
      </c>
      <c r="K20" s="36" t="str">
        <f>J20</f>
        <v xml:space="preserve"> Auxiliar de Serviços Gerais - ASG </v>
      </c>
      <c r="L20" s="36" t="str">
        <f>K20</f>
        <v xml:space="preserve"> Auxiliar de Serviços Gerais - ASG </v>
      </c>
      <c r="M20" s="36" t="str">
        <f>L20</f>
        <v xml:space="preserve"> Auxiliar de Serviços Gerais - ASG </v>
      </c>
      <c r="N20" s="36" t="str">
        <f>M20</f>
        <v xml:space="preserve"> Auxiliar de Serviços Gerais - ASG </v>
      </c>
      <c r="O20" s="36" t="str">
        <f t="shared" si="4"/>
        <v xml:space="preserve"> Auxiliar de Serviços Gerais - ASG </v>
      </c>
      <c r="P20" s="36" t="str">
        <f>O20</f>
        <v xml:space="preserve"> Auxiliar de Serviços Gerais - ASG </v>
      </c>
      <c r="Q20" s="36" t="str">
        <f t="shared" si="5"/>
        <v xml:space="preserve"> Auxiliar de Serviços Gerais - ASG </v>
      </c>
      <c r="R20" s="36" t="str">
        <f>O20</f>
        <v xml:space="preserve"> Auxiliar de Serviços Gerais - ASG </v>
      </c>
    </row>
    <row r="21" spans="1:18" x14ac:dyDescent="0.2">
      <c r="A21" s="24">
        <v>5</v>
      </c>
      <c r="B21" s="568" t="s">
        <v>6</v>
      </c>
      <c r="C21" s="568"/>
      <c r="D21" s="568"/>
      <c r="E21" s="568"/>
      <c r="F21" s="568"/>
      <c r="G21" s="568"/>
      <c r="H21" s="568"/>
      <c r="I21" s="27">
        <v>44562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>
        <f t="shared" si="4"/>
        <v>45658</v>
      </c>
      <c r="P21" s="27">
        <v>46023</v>
      </c>
      <c r="Q21" s="27">
        <v>46023</v>
      </c>
      <c r="R21" s="27">
        <v>46023</v>
      </c>
    </row>
    <row r="22" spans="1:18" x14ac:dyDescent="0.2">
      <c r="A22" s="598"/>
      <c r="B22" s="598"/>
      <c r="C22" s="598"/>
      <c r="D22" s="598"/>
      <c r="E22" s="598"/>
      <c r="F22" s="598"/>
      <c r="G22" s="598"/>
      <c r="H22" s="598"/>
      <c r="I22" s="598"/>
    </row>
    <row r="23" spans="1:18" x14ac:dyDescent="0.2">
      <c r="A23" s="580" t="s">
        <v>29</v>
      </c>
      <c r="B23" s="580"/>
      <c r="C23" s="580"/>
      <c r="D23" s="580"/>
      <c r="E23" s="580"/>
      <c r="F23" s="580"/>
      <c r="G23" s="580"/>
      <c r="H23" s="580"/>
      <c r="I23" s="580"/>
    </row>
    <row r="24" spans="1:18" x14ac:dyDescent="0.2">
      <c r="A24" s="22">
        <v>1</v>
      </c>
      <c r="B24" s="569" t="s">
        <v>18</v>
      </c>
      <c r="C24" s="569"/>
      <c r="D24" s="569"/>
      <c r="E24" s="569"/>
      <c r="F24" s="569"/>
      <c r="G24" s="569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575" t="s">
        <v>30</v>
      </c>
      <c r="C25" s="575"/>
      <c r="D25" s="575"/>
      <c r="E25" s="575"/>
      <c r="F25" s="575"/>
      <c r="G25" s="575"/>
      <c r="H25" s="59"/>
      <c r="I25" s="28">
        <f t="shared" ref="I25:O25" si="6">I19/220*210</f>
        <v>1227.57</v>
      </c>
      <c r="J25" s="28">
        <f t="shared" si="6"/>
        <v>1337.47</v>
      </c>
      <c r="K25" s="28">
        <f t="shared" si="6"/>
        <v>1337.47</v>
      </c>
      <c r="L25" s="28">
        <f t="shared" si="6"/>
        <v>1433.36</v>
      </c>
      <c r="M25" s="28">
        <f t="shared" si="6"/>
        <v>1433.36</v>
      </c>
      <c r="N25" s="28">
        <f t="shared" si="6"/>
        <v>1537.86</v>
      </c>
      <c r="O25" s="28">
        <f t="shared" si="6"/>
        <v>1537.86</v>
      </c>
      <c r="P25" s="28">
        <f t="shared" ref="P25:Q25" si="7">P19/220*210</f>
        <v>1630.13</v>
      </c>
      <c r="Q25" s="28">
        <f t="shared" si="7"/>
        <v>1630.13</v>
      </c>
      <c r="R25" s="28">
        <f t="shared" ref="R25" si="8">R19/220*210</f>
        <v>1630.13</v>
      </c>
    </row>
    <row r="26" spans="1:18" x14ac:dyDescent="0.2">
      <c r="A26" s="22" t="s">
        <v>11</v>
      </c>
      <c r="B26" s="575" t="s">
        <v>54</v>
      </c>
      <c r="C26" s="575"/>
      <c r="D26" s="575"/>
      <c r="E26" s="575"/>
      <c r="F26" s="575"/>
      <c r="G26" s="575"/>
      <c r="H26" s="2">
        <v>0</v>
      </c>
      <c r="I26" s="28">
        <f>I25*H26</f>
        <v>0</v>
      </c>
      <c r="J26" s="28">
        <f>J25*H26</f>
        <v>0</v>
      </c>
      <c r="K26" s="28">
        <f>K25*I26</f>
        <v>0</v>
      </c>
      <c r="L26" s="28">
        <f>L25*J26</f>
        <v>0</v>
      </c>
      <c r="M26" s="28">
        <f>M25*$H$26</f>
        <v>0</v>
      </c>
      <c r="N26" s="28">
        <f>N25*L26</f>
        <v>0</v>
      </c>
      <c r="O26" s="28">
        <f>O25*$H$26</f>
        <v>0</v>
      </c>
      <c r="P26" s="28">
        <f>P25*N26</f>
        <v>0</v>
      </c>
      <c r="Q26" s="28">
        <f>Q25*$H$26</f>
        <v>0</v>
      </c>
      <c r="R26" s="28">
        <f>R25*$H$26</f>
        <v>0</v>
      </c>
    </row>
    <row r="27" spans="1:18" x14ac:dyDescent="0.2">
      <c r="A27" s="22" t="s">
        <v>12</v>
      </c>
      <c r="B27" s="575" t="s">
        <v>55</v>
      </c>
      <c r="C27" s="575"/>
      <c r="D27" s="575"/>
      <c r="E27" s="575"/>
      <c r="F27" s="575"/>
      <c r="G27" s="575"/>
      <c r="H27" s="2">
        <v>0.2</v>
      </c>
      <c r="I27" s="28">
        <f>I25*H27</f>
        <v>245.51</v>
      </c>
      <c r="J27" s="28">
        <f>J25*H27</f>
        <v>267.49</v>
      </c>
      <c r="K27" s="28">
        <f>K25*H27</f>
        <v>267.49</v>
      </c>
      <c r="L27" s="28">
        <f>L25*H27</f>
        <v>286.67</v>
      </c>
      <c r="M27" s="28">
        <f t="shared" ref="M27:R27" si="9">M25*$H$27</f>
        <v>286.67</v>
      </c>
      <c r="N27" s="28">
        <f t="shared" si="9"/>
        <v>307.57</v>
      </c>
      <c r="O27" s="28">
        <f t="shared" si="9"/>
        <v>307.57</v>
      </c>
      <c r="P27" s="28">
        <f t="shared" si="9"/>
        <v>326.02999999999997</v>
      </c>
      <c r="Q27" s="28">
        <f t="shared" si="9"/>
        <v>326.02999999999997</v>
      </c>
      <c r="R27" s="28">
        <f t="shared" si="9"/>
        <v>326.02999999999997</v>
      </c>
    </row>
    <row r="28" spans="1:18" x14ac:dyDescent="0.2">
      <c r="A28" s="22" t="s">
        <v>13</v>
      </c>
      <c r="B28" s="575" t="s">
        <v>2</v>
      </c>
      <c r="C28" s="575"/>
      <c r="D28" s="575"/>
      <c r="E28" s="575"/>
      <c r="F28" s="575"/>
      <c r="G28" s="575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575" t="s">
        <v>56</v>
      </c>
      <c r="C29" s="575"/>
      <c r="D29" s="575"/>
      <c r="E29" s="575"/>
      <c r="F29" s="575"/>
      <c r="G29" s="575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575" t="s">
        <v>57</v>
      </c>
      <c r="C30" s="575"/>
      <c r="D30" s="575"/>
      <c r="E30" s="575"/>
      <c r="F30" s="575"/>
      <c r="G30" s="575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575" t="s">
        <v>4</v>
      </c>
      <c r="C31" s="575"/>
      <c r="D31" s="575"/>
      <c r="E31" s="575"/>
      <c r="F31" s="575"/>
      <c r="G31" s="575"/>
      <c r="H31" s="2"/>
      <c r="I31" s="28">
        <v>0</v>
      </c>
      <c r="J31" s="28">
        <v>0</v>
      </c>
      <c r="K31" s="28">
        <v>0</v>
      </c>
      <c r="L31" s="28">
        <v>0</v>
      </c>
      <c r="M31" s="28">
        <f>(M28+M29)/25.67*4.33</f>
        <v>0</v>
      </c>
      <c r="N31" s="28">
        <v>0</v>
      </c>
      <c r="O31" s="28">
        <f>(O28+O29)/25.67*4.33</f>
        <v>0</v>
      </c>
      <c r="P31" s="28">
        <v>0</v>
      </c>
      <c r="Q31" s="28">
        <f>(Q28+Q29)/25.67*4.33</f>
        <v>0</v>
      </c>
      <c r="R31" s="28">
        <f>(R28+R29)/25.67*4.33</f>
        <v>0</v>
      </c>
    </row>
    <row r="32" spans="1:18" x14ac:dyDescent="0.2">
      <c r="A32" s="569" t="s">
        <v>82</v>
      </c>
      <c r="B32" s="569"/>
      <c r="C32" s="569"/>
      <c r="D32" s="569"/>
      <c r="E32" s="569"/>
      <c r="F32" s="569"/>
      <c r="G32" s="569"/>
      <c r="H32" s="569"/>
      <c r="I32" s="29">
        <f t="shared" ref="I32:O32" si="10">SUM(I25:I31)</f>
        <v>1473.08</v>
      </c>
      <c r="J32" s="29">
        <f t="shared" si="10"/>
        <v>1604.96</v>
      </c>
      <c r="K32" s="29">
        <f t="shared" si="10"/>
        <v>1604.96</v>
      </c>
      <c r="L32" s="29">
        <f t="shared" si="10"/>
        <v>1720.03</v>
      </c>
      <c r="M32" s="29">
        <f t="shared" si="10"/>
        <v>1720.03</v>
      </c>
      <c r="N32" s="29">
        <f t="shared" si="10"/>
        <v>1845.43</v>
      </c>
      <c r="O32" s="29">
        <f t="shared" si="10"/>
        <v>1845.43</v>
      </c>
      <c r="P32" s="29">
        <f t="shared" ref="P32:Q32" si="11">SUM(P25:P31)</f>
        <v>1956.16</v>
      </c>
      <c r="Q32" s="29">
        <f t="shared" si="11"/>
        <v>1956.16</v>
      </c>
      <c r="R32" s="29">
        <f t="shared" ref="R32" si="12">SUM(R25:R31)</f>
        <v>1956.16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580" t="s">
        <v>58</v>
      </c>
      <c r="B34" s="580"/>
      <c r="C34" s="580"/>
      <c r="D34" s="580"/>
      <c r="E34" s="580"/>
      <c r="F34" s="580"/>
      <c r="G34" s="580"/>
      <c r="H34" s="580"/>
      <c r="I34" s="580"/>
    </row>
    <row r="35" spans="1:18" x14ac:dyDescent="0.2">
      <c r="A35" s="569" t="s">
        <v>72</v>
      </c>
      <c r="B35" s="569"/>
      <c r="C35" s="569"/>
      <c r="D35" s="569"/>
      <c r="E35" s="569"/>
      <c r="F35" s="569"/>
      <c r="G35" s="569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575" t="s">
        <v>60</v>
      </c>
      <c r="C36" s="575"/>
      <c r="D36" s="575"/>
      <c r="E36" s="575"/>
      <c r="F36" s="575"/>
      <c r="G36" s="575"/>
      <c r="H36" s="1">
        <v>8.3299999999999999E-2</v>
      </c>
      <c r="I36" s="28">
        <f>I32*H36</f>
        <v>122.71</v>
      </c>
      <c r="J36" s="28">
        <f>J32*H36</f>
        <v>133.69</v>
      </c>
      <c r="K36" s="28">
        <f>K32*H36</f>
        <v>133.69</v>
      </c>
      <c r="L36" s="28">
        <f t="shared" ref="L36:R36" si="13">L32*$H$36</f>
        <v>143.28</v>
      </c>
      <c r="M36" s="28">
        <f t="shared" si="13"/>
        <v>143.28</v>
      </c>
      <c r="N36" s="28">
        <f t="shared" si="13"/>
        <v>153.72</v>
      </c>
      <c r="O36" s="28">
        <f t="shared" si="13"/>
        <v>153.72</v>
      </c>
      <c r="P36" s="28">
        <f t="shared" si="13"/>
        <v>162.94999999999999</v>
      </c>
      <c r="Q36" s="28">
        <f t="shared" si="13"/>
        <v>162.94999999999999</v>
      </c>
      <c r="R36" s="28">
        <f t="shared" si="13"/>
        <v>162.94999999999999</v>
      </c>
    </row>
    <row r="37" spans="1:18" x14ac:dyDescent="0.2">
      <c r="A37" s="22" t="s">
        <v>11</v>
      </c>
      <c r="B37" s="575" t="s">
        <v>113</v>
      </c>
      <c r="C37" s="575"/>
      <c r="D37" s="575"/>
      <c r="E37" s="575"/>
      <c r="F37" s="575"/>
      <c r="G37" s="575"/>
      <c r="H37" s="23">
        <v>0.1111</v>
      </c>
      <c r="I37" s="28">
        <f>I32*H37</f>
        <v>163.66</v>
      </c>
      <c r="J37" s="28">
        <f>J32*H37</f>
        <v>178.31</v>
      </c>
      <c r="K37" s="28">
        <f>K32*H37</f>
        <v>178.31</v>
      </c>
      <c r="L37" s="28">
        <f t="shared" ref="L37:R37" si="14">L32*$H$37</f>
        <v>191.1</v>
      </c>
      <c r="M37" s="28">
        <f t="shared" si="14"/>
        <v>191.1</v>
      </c>
      <c r="N37" s="28">
        <f t="shared" si="14"/>
        <v>205.03</v>
      </c>
      <c r="O37" s="28">
        <f t="shared" si="14"/>
        <v>205.03</v>
      </c>
      <c r="P37" s="28">
        <f t="shared" si="14"/>
        <v>217.33</v>
      </c>
      <c r="Q37" s="28">
        <f t="shared" si="14"/>
        <v>217.33</v>
      </c>
      <c r="R37" s="28">
        <f t="shared" si="14"/>
        <v>217.33</v>
      </c>
    </row>
    <row r="38" spans="1:18" x14ac:dyDescent="0.2">
      <c r="A38" s="90" t="s">
        <v>12</v>
      </c>
      <c r="B38" s="592" t="s">
        <v>205</v>
      </c>
      <c r="C38" s="593"/>
      <c r="D38" s="593"/>
      <c r="E38" s="593"/>
      <c r="F38" s="593"/>
      <c r="G38" s="594"/>
      <c r="H38" s="88">
        <f>(H50*(H36+H37))</f>
        <v>7.4300000000000005E-2</v>
      </c>
      <c r="I38" s="89">
        <f>H38*I32</f>
        <v>109.45</v>
      </c>
      <c r="J38" s="89">
        <f>H38*J32</f>
        <v>119.25</v>
      </c>
      <c r="K38" s="89">
        <f>H38*K32</f>
        <v>119.25</v>
      </c>
      <c r="L38" s="89">
        <f t="shared" ref="L38:R38" si="15">$H$38*L32</f>
        <v>127.8</v>
      </c>
      <c r="M38" s="89">
        <f t="shared" si="15"/>
        <v>127.8</v>
      </c>
      <c r="N38" s="89">
        <f t="shared" si="15"/>
        <v>137.12</v>
      </c>
      <c r="O38" s="89">
        <f t="shared" si="15"/>
        <v>137.12</v>
      </c>
      <c r="P38" s="89">
        <f t="shared" si="15"/>
        <v>145.34</v>
      </c>
      <c r="Q38" s="89">
        <f t="shared" si="15"/>
        <v>145.34</v>
      </c>
      <c r="R38" s="89">
        <f t="shared" si="15"/>
        <v>145.34</v>
      </c>
    </row>
    <row r="39" spans="1:18" x14ac:dyDescent="0.2">
      <c r="A39" s="569" t="s">
        <v>61</v>
      </c>
      <c r="B39" s="569"/>
      <c r="C39" s="569"/>
      <c r="D39" s="569"/>
      <c r="E39" s="569"/>
      <c r="F39" s="569"/>
      <c r="G39" s="569"/>
      <c r="H39" s="4">
        <f>TRUNC(SUM(H36:H38),4)</f>
        <v>0.26869999999999999</v>
      </c>
      <c r="I39" s="29">
        <f t="shared" ref="I39:O39" si="16">SUM(I36:I38)</f>
        <v>395.82</v>
      </c>
      <c r="J39" s="29">
        <f t="shared" si="16"/>
        <v>431.25</v>
      </c>
      <c r="K39" s="29">
        <f t="shared" si="16"/>
        <v>431.25</v>
      </c>
      <c r="L39" s="29">
        <f t="shared" si="16"/>
        <v>462.18</v>
      </c>
      <c r="M39" s="29">
        <f t="shared" si="16"/>
        <v>462.18</v>
      </c>
      <c r="N39" s="29">
        <f t="shared" si="16"/>
        <v>495.87</v>
      </c>
      <c r="O39" s="29">
        <f t="shared" si="16"/>
        <v>495.87</v>
      </c>
      <c r="P39" s="29">
        <f t="shared" ref="P39:Q39" si="17">SUM(P36:P38)</f>
        <v>525.62</v>
      </c>
      <c r="Q39" s="29">
        <f t="shared" si="17"/>
        <v>525.62</v>
      </c>
      <c r="R39" s="29">
        <f t="shared" ref="R39" si="18">SUM(R36:R38)</f>
        <v>525.62</v>
      </c>
    </row>
    <row r="40" spans="1:18" x14ac:dyDescent="0.2">
      <c r="A40" s="595"/>
      <c r="B40" s="596"/>
      <c r="C40" s="596"/>
      <c r="D40" s="596"/>
      <c r="E40" s="596"/>
      <c r="F40" s="596"/>
      <c r="G40" s="596"/>
      <c r="H40" s="596"/>
      <c r="I40" s="596"/>
    </row>
    <row r="41" spans="1:18" x14ac:dyDescent="0.2">
      <c r="A41" s="569" t="s">
        <v>73</v>
      </c>
      <c r="B41" s="569"/>
      <c r="C41" s="569"/>
      <c r="D41" s="569"/>
      <c r="E41" s="569"/>
      <c r="F41" s="569"/>
      <c r="G41" s="569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575" t="s">
        <v>64</v>
      </c>
      <c r="C42" s="575"/>
      <c r="D42" s="575"/>
      <c r="E42" s="575"/>
      <c r="F42" s="575"/>
      <c r="G42" s="575"/>
      <c r="H42" s="1">
        <v>0.2</v>
      </c>
      <c r="I42" s="28">
        <f>($I$32)*H42</f>
        <v>294.62</v>
      </c>
      <c r="J42" s="28">
        <f t="shared" ref="J42:J49" si="19">($J$32)*H42</f>
        <v>320.99</v>
      </c>
      <c r="K42" s="28">
        <f t="shared" ref="K42:K49" si="20">($J$32)*H42</f>
        <v>320.99</v>
      </c>
      <c r="L42" s="28">
        <f t="shared" ref="L42:R42" si="21">(L32)*$H$42</f>
        <v>344.01</v>
      </c>
      <c r="M42" s="28">
        <f t="shared" si="21"/>
        <v>344.01</v>
      </c>
      <c r="N42" s="28">
        <f t="shared" si="21"/>
        <v>369.09</v>
      </c>
      <c r="O42" s="28">
        <f t="shared" si="21"/>
        <v>369.09</v>
      </c>
      <c r="P42" s="28">
        <f t="shared" si="21"/>
        <v>391.23</v>
      </c>
      <c r="Q42" s="28">
        <f t="shared" si="21"/>
        <v>391.23</v>
      </c>
      <c r="R42" s="28">
        <f t="shared" si="21"/>
        <v>391.23</v>
      </c>
    </row>
    <row r="43" spans="1:18" x14ac:dyDescent="0.2">
      <c r="A43" s="22" t="s">
        <v>11</v>
      </c>
      <c r="B43" s="575" t="s">
        <v>65</v>
      </c>
      <c r="C43" s="575"/>
      <c r="D43" s="575"/>
      <c r="E43" s="575"/>
      <c r="F43" s="575"/>
      <c r="G43" s="575"/>
      <c r="H43" s="1">
        <v>2.5000000000000001E-2</v>
      </c>
      <c r="I43" s="28">
        <f t="shared" ref="I43:I49" si="22">($I$32)*H43</f>
        <v>36.83</v>
      </c>
      <c r="J43" s="28">
        <f t="shared" si="19"/>
        <v>40.119999999999997</v>
      </c>
      <c r="K43" s="28">
        <f t="shared" si="20"/>
        <v>40.119999999999997</v>
      </c>
      <c r="L43" s="28">
        <f t="shared" ref="L43:R43" si="23">(L32)*$H$43</f>
        <v>43</v>
      </c>
      <c r="M43" s="28">
        <f t="shared" si="23"/>
        <v>43</v>
      </c>
      <c r="N43" s="28">
        <f t="shared" si="23"/>
        <v>46.14</v>
      </c>
      <c r="O43" s="28">
        <f t="shared" si="23"/>
        <v>46.14</v>
      </c>
      <c r="P43" s="28">
        <f t="shared" si="23"/>
        <v>48.9</v>
      </c>
      <c r="Q43" s="28">
        <f t="shared" si="23"/>
        <v>48.9</v>
      </c>
      <c r="R43" s="28">
        <f t="shared" si="23"/>
        <v>48.9</v>
      </c>
    </row>
    <row r="44" spans="1:18" x14ac:dyDescent="0.2">
      <c r="A44" s="22" t="s">
        <v>12</v>
      </c>
      <c r="B44" s="575" t="s">
        <v>66</v>
      </c>
      <c r="C44" s="575"/>
      <c r="D44" s="575"/>
      <c r="E44" s="575"/>
      <c r="F44" s="575"/>
      <c r="G44" s="575"/>
      <c r="H44" s="10">
        <f>3%*1.4694</f>
        <v>4.4080000000000001E-2</v>
      </c>
      <c r="I44" s="28">
        <f t="shared" si="22"/>
        <v>64.930000000000007</v>
      </c>
      <c r="J44" s="28">
        <f t="shared" si="19"/>
        <v>70.75</v>
      </c>
      <c r="K44" s="28">
        <f t="shared" si="20"/>
        <v>70.75</v>
      </c>
      <c r="L44" s="28">
        <f t="shared" ref="L44:R44" si="24">(L32)*$H$44</f>
        <v>75.819999999999993</v>
      </c>
      <c r="M44" s="28">
        <f t="shared" si="24"/>
        <v>75.819999999999993</v>
      </c>
      <c r="N44" s="28">
        <f t="shared" si="24"/>
        <v>81.349999999999994</v>
      </c>
      <c r="O44" s="28">
        <f t="shared" si="24"/>
        <v>81.349999999999994</v>
      </c>
      <c r="P44" s="28">
        <f t="shared" si="24"/>
        <v>86.23</v>
      </c>
      <c r="Q44" s="28">
        <f t="shared" si="24"/>
        <v>86.23</v>
      </c>
      <c r="R44" s="28">
        <f t="shared" si="24"/>
        <v>86.23</v>
      </c>
    </row>
    <row r="45" spans="1:18" x14ac:dyDescent="0.2">
      <c r="A45" s="22" t="s">
        <v>13</v>
      </c>
      <c r="B45" s="575" t="s">
        <v>63</v>
      </c>
      <c r="C45" s="575"/>
      <c r="D45" s="575"/>
      <c r="E45" s="575"/>
      <c r="F45" s="575"/>
      <c r="G45" s="575"/>
      <c r="H45" s="1">
        <v>1.4999999999999999E-2</v>
      </c>
      <c r="I45" s="28">
        <f t="shared" si="22"/>
        <v>22.1</v>
      </c>
      <c r="J45" s="28">
        <f t="shared" si="19"/>
        <v>24.07</v>
      </c>
      <c r="K45" s="28">
        <f t="shared" si="20"/>
        <v>24.07</v>
      </c>
      <c r="L45" s="28">
        <f t="shared" ref="L45:R45" si="25">(L32)*$H$45</f>
        <v>25.8</v>
      </c>
      <c r="M45" s="28">
        <f t="shared" si="25"/>
        <v>25.8</v>
      </c>
      <c r="N45" s="28">
        <f t="shared" si="25"/>
        <v>27.68</v>
      </c>
      <c r="O45" s="28">
        <f t="shared" si="25"/>
        <v>27.68</v>
      </c>
      <c r="P45" s="28">
        <f t="shared" si="25"/>
        <v>29.34</v>
      </c>
      <c r="Q45" s="28">
        <f t="shared" si="25"/>
        <v>29.34</v>
      </c>
      <c r="R45" s="28">
        <f t="shared" si="25"/>
        <v>29.34</v>
      </c>
    </row>
    <row r="46" spans="1:18" x14ac:dyDescent="0.2">
      <c r="A46" s="22" t="s">
        <v>14</v>
      </c>
      <c r="B46" s="575" t="s">
        <v>67</v>
      </c>
      <c r="C46" s="575"/>
      <c r="D46" s="575"/>
      <c r="E46" s="575"/>
      <c r="F46" s="575"/>
      <c r="G46" s="575"/>
      <c r="H46" s="1">
        <v>0.01</v>
      </c>
      <c r="I46" s="28">
        <f t="shared" si="22"/>
        <v>14.73</v>
      </c>
      <c r="J46" s="28">
        <f t="shared" si="19"/>
        <v>16.05</v>
      </c>
      <c r="K46" s="28">
        <f t="shared" si="20"/>
        <v>16.05</v>
      </c>
      <c r="L46" s="28">
        <f t="shared" ref="L46:R46" si="26">(L32)*$H$46</f>
        <v>17.2</v>
      </c>
      <c r="M46" s="28">
        <f t="shared" si="26"/>
        <v>17.2</v>
      </c>
      <c r="N46" s="28">
        <f t="shared" si="26"/>
        <v>18.45</v>
      </c>
      <c r="O46" s="28">
        <f t="shared" si="26"/>
        <v>18.45</v>
      </c>
      <c r="P46" s="28">
        <f t="shared" si="26"/>
        <v>19.559999999999999</v>
      </c>
      <c r="Q46" s="28">
        <f t="shared" si="26"/>
        <v>19.559999999999999</v>
      </c>
      <c r="R46" s="28">
        <f t="shared" si="26"/>
        <v>19.559999999999999</v>
      </c>
    </row>
    <row r="47" spans="1:18" x14ac:dyDescent="0.2">
      <c r="A47" s="22" t="s">
        <v>15</v>
      </c>
      <c r="B47" s="575" t="s">
        <v>68</v>
      </c>
      <c r="C47" s="575"/>
      <c r="D47" s="575"/>
      <c r="E47" s="575"/>
      <c r="F47" s="575"/>
      <c r="G47" s="575"/>
      <c r="H47" s="1">
        <v>6.0000000000000001E-3</v>
      </c>
      <c r="I47" s="28">
        <f t="shared" si="22"/>
        <v>8.84</v>
      </c>
      <c r="J47" s="28">
        <f t="shared" si="19"/>
        <v>9.6300000000000008</v>
      </c>
      <c r="K47" s="28">
        <f t="shared" si="20"/>
        <v>9.6300000000000008</v>
      </c>
      <c r="L47" s="28">
        <f t="shared" ref="L47:R47" si="27">(L32)*$H$47</f>
        <v>10.32</v>
      </c>
      <c r="M47" s="28">
        <f t="shared" si="27"/>
        <v>10.32</v>
      </c>
      <c r="N47" s="28">
        <f t="shared" si="27"/>
        <v>11.07</v>
      </c>
      <c r="O47" s="28">
        <f t="shared" si="27"/>
        <v>11.07</v>
      </c>
      <c r="P47" s="28">
        <f t="shared" si="27"/>
        <v>11.74</v>
      </c>
      <c r="Q47" s="28">
        <f t="shared" si="27"/>
        <v>11.74</v>
      </c>
      <c r="R47" s="28">
        <f t="shared" si="27"/>
        <v>11.74</v>
      </c>
    </row>
    <row r="48" spans="1:18" x14ac:dyDescent="0.2">
      <c r="A48" s="22" t="s">
        <v>16</v>
      </c>
      <c r="B48" s="575" t="s">
        <v>69</v>
      </c>
      <c r="C48" s="575"/>
      <c r="D48" s="575"/>
      <c r="E48" s="575"/>
      <c r="F48" s="575"/>
      <c r="G48" s="575"/>
      <c r="H48" s="1">
        <v>2E-3</v>
      </c>
      <c r="I48" s="28">
        <f t="shared" si="22"/>
        <v>2.95</v>
      </c>
      <c r="J48" s="28">
        <f t="shared" si="19"/>
        <v>3.21</v>
      </c>
      <c r="K48" s="28">
        <f t="shared" si="20"/>
        <v>3.21</v>
      </c>
      <c r="L48" s="28">
        <f t="shared" ref="L48:R48" si="28">(L32)*$H$48</f>
        <v>3.44</v>
      </c>
      <c r="M48" s="28">
        <f t="shared" si="28"/>
        <v>3.44</v>
      </c>
      <c r="N48" s="28">
        <f t="shared" si="28"/>
        <v>3.69</v>
      </c>
      <c r="O48" s="28">
        <f t="shared" si="28"/>
        <v>3.69</v>
      </c>
      <c r="P48" s="28">
        <f t="shared" si="28"/>
        <v>3.91</v>
      </c>
      <c r="Q48" s="28">
        <f t="shared" si="28"/>
        <v>3.91</v>
      </c>
      <c r="R48" s="28">
        <f t="shared" si="28"/>
        <v>3.91</v>
      </c>
    </row>
    <row r="49" spans="1:18" x14ac:dyDescent="0.2">
      <c r="A49" s="22" t="s">
        <v>17</v>
      </c>
      <c r="B49" s="575" t="s">
        <v>70</v>
      </c>
      <c r="C49" s="575"/>
      <c r="D49" s="575"/>
      <c r="E49" s="575"/>
      <c r="F49" s="575"/>
      <c r="G49" s="575"/>
      <c r="H49" s="1">
        <v>0.08</v>
      </c>
      <c r="I49" s="28">
        <f t="shared" si="22"/>
        <v>117.85</v>
      </c>
      <c r="J49" s="28">
        <f t="shared" si="19"/>
        <v>128.4</v>
      </c>
      <c r="K49" s="28">
        <f t="shared" si="20"/>
        <v>128.4</v>
      </c>
      <c r="L49" s="28">
        <f t="shared" ref="L49:R49" si="29">(L32)*$H$49</f>
        <v>137.6</v>
      </c>
      <c r="M49" s="28">
        <f t="shared" si="29"/>
        <v>137.6</v>
      </c>
      <c r="N49" s="28">
        <f t="shared" si="29"/>
        <v>147.63</v>
      </c>
      <c r="O49" s="28">
        <f t="shared" si="29"/>
        <v>147.63</v>
      </c>
      <c r="P49" s="28">
        <f t="shared" si="29"/>
        <v>156.49</v>
      </c>
      <c r="Q49" s="28">
        <f t="shared" si="29"/>
        <v>156.49</v>
      </c>
      <c r="R49" s="28">
        <f t="shared" si="29"/>
        <v>156.49</v>
      </c>
    </row>
    <row r="50" spans="1:18" x14ac:dyDescent="0.2">
      <c r="A50" s="569" t="s">
        <v>71</v>
      </c>
      <c r="B50" s="569"/>
      <c r="C50" s="569"/>
      <c r="D50" s="569"/>
      <c r="E50" s="569"/>
      <c r="F50" s="569"/>
      <c r="G50" s="569"/>
      <c r="H50" s="4">
        <f>SUM(H42:H49)</f>
        <v>0.3821</v>
      </c>
      <c r="I50" s="29">
        <f t="shared" ref="I50:O50" si="30">TRUNC(SUM(I42:I49),2)</f>
        <v>562.85</v>
      </c>
      <c r="J50" s="29">
        <f t="shared" si="30"/>
        <v>613.22</v>
      </c>
      <c r="K50" s="29">
        <f t="shared" si="30"/>
        <v>613.22</v>
      </c>
      <c r="L50" s="29">
        <f t="shared" si="30"/>
        <v>657.19</v>
      </c>
      <c r="M50" s="29">
        <f t="shared" si="30"/>
        <v>657.19</v>
      </c>
      <c r="N50" s="29">
        <f t="shared" si="30"/>
        <v>705.1</v>
      </c>
      <c r="O50" s="29">
        <f t="shared" si="30"/>
        <v>705.1</v>
      </c>
      <c r="P50" s="29">
        <f t="shared" ref="P50:Q50" si="31">TRUNC(SUM(P42:P49),2)</f>
        <v>747.4</v>
      </c>
      <c r="Q50" s="29">
        <f t="shared" si="31"/>
        <v>747.4</v>
      </c>
      <c r="R50" s="29">
        <f t="shared" ref="R50" si="32">TRUNC(SUM(R42:R49),2)</f>
        <v>747.4</v>
      </c>
    </row>
    <row r="51" spans="1:18" x14ac:dyDescent="0.2">
      <c r="A51" s="587"/>
      <c r="B51" s="587"/>
      <c r="C51" s="587"/>
      <c r="D51" s="587"/>
      <c r="E51" s="587"/>
      <c r="F51" s="587"/>
      <c r="G51" s="587"/>
      <c r="H51" s="587"/>
      <c r="I51" s="588"/>
    </row>
    <row r="52" spans="1:18" x14ac:dyDescent="0.2">
      <c r="A52" s="569" t="s">
        <v>74</v>
      </c>
      <c r="B52" s="569"/>
      <c r="C52" s="569"/>
      <c r="D52" s="569"/>
      <c r="E52" s="569"/>
      <c r="F52" s="569"/>
      <c r="G52" s="569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577" t="s">
        <v>249</v>
      </c>
      <c r="C53" s="577"/>
      <c r="D53" s="577"/>
      <c r="E53" s="577"/>
      <c r="F53" s="577"/>
      <c r="G53" s="577"/>
      <c r="H53" s="25" t="s">
        <v>0</v>
      </c>
      <c r="I53" s="30">
        <f>(4.38*42)-(I19*6%)</f>
        <v>106.8</v>
      </c>
      <c r="J53" s="30">
        <f>(6.5*42)-(J19*6%)</f>
        <v>188.93</v>
      </c>
      <c r="K53" s="30">
        <f>(6.5*42)-(K19*6%)</f>
        <v>188.93</v>
      </c>
      <c r="L53" s="30">
        <f>(6.5*42)-(L19*6%)</f>
        <v>182.9</v>
      </c>
      <c r="M53" s="30">
        <f>(6.5*42)-(M19*6%)</f>
        <v>182.9</v>
      </c>
      <c r="N53" s="30">
        <f t="shared" ref="N53:O53" si="33">(6.5*42)-(N19*6%)</f>
        <v>176.33</v>
      </c>
      <c r="O53" s="30">
        <f t="shared" si="33"/>
        <v>176.33</v>
      </c>
      <c r="P53" s="30">
        <f t="shared" ref="P53:Q53" si="34">(6.5*42)-(P19*6%)</f>
        <v>170.54</v>
      </c>
      <c r="Q53" s="30">
        <f t="shared" si="34"/>
        <v>170.54</v>
      </c>
      <c r="R53" s="30">
        <f t="shared" ref="R53" si="35">(6.5*42)-(R19*6%)</f>
        <v>170.54</v>
      </c>
    </row>
    <row r="54" spans="1:18" hidden="1" x14ac:dyDescent="0.2">
      <c r="A54" s="22"/>
      <c r="B54" s="589" t="s">
        <v>199</v>
      </c>
      <c r="C54" s="590"/>
      <c r="D54" s="590"/>
      <c r="E54" s="590"/>
      <c r="F54" s="590"/>
      <c r="G54" s="591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577" t="s">
        <v>120</v>
      </c>
      <c r="C55" s="577"/>
      <c r="D55" s="577"/>
      <c r="E55" s="577"/>
      <c r="F55" s="577"/>
      <c r="G55" s="577"/>
      <c r="H55" s="25" t="s">
        <v>0</v>
      </c>
      <c r="I55" s="30">
        <f>(20.08*21*0.99)</f>
        <v>417.46</v>
      </c>
      <c r="J55" s="30">
        <f>(21.27*21*0.99)</f>
        <v>442.2</v>
      </c>
      <c r="K55" s="30">
        <f>(21.27*21*0.99)</f>
        <v>442.2</v>
      </c>
      <c r="L55" s="30">
        <f>(22.06*21*0.99)</f>
        <v>458.63</v>
      </c>
      <c r="M55" s="30">
        <f>(22.06*21*0.99)</f>
        <v>458.63</v>
      </c>
      <c r="N55" s="30">
        <f>(27.29*21*0.99)</f>
        <v>567.36</v>
      </c>
      <c r="O55" s="30">
        <f>(27.29*21*0.99)</f>
        <v>567.36</v>
      </c>
      <c r="P55" s="30">
        <f>(33*21*0.99)</f>
        <v>686.07</v>
      </c>
      <c r="Q55" s="30">
        <f>(33*21*0.99)</f>
        <v>686.07</v>
      </c>
      <c r="R55" s="30">
        <f>(33*21*0.99)</f>
        <v>686.07</v>
      </c>
    </row>
    <row r="56" spans="1:18" x14ac:dyDescent="0.2">
      <c r="A56" s="22" t="s">
        <v>13</v>
      </c>
      <c r="B56" s="577" t="s">
        <v>121</v>
      </c>
      <c r="C56" s="577"/>
      <c r="D56" s="577"/>
      <c r="E56" s="577"/>
      <c r="F56" s="577"/>
      <c r="G56" s="577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589" t="s">
        <v>124</v>
      </c>
      <c r="C57" s="590"/>
      <c r="D57" s="590"/>
      <c r="E57" s="590"/>
      <c r="F57" s="590"/>
      <c r="G57" s="591"/>
      <c r="H57" s="25"/>
      <c r="I57" s="30">
        <f t="shared" ref="I57:O57" si="36">(I32*0.01%)</f>
        <v>0.15</v>
      </c>
      <c r="J57" s="30">
        <f t="shared" si="36"/>
        <v>0.16</v>
      </c>
      <c r="K57" s="30">
        <f t="shared" si="36"/>
        <v>0.16</v>
      </c>
      <c r="L57" s="30">
        <f t="shared" si="36"/>
        <v>0.17</v>
      </c>
      <c r="M57" s="30">
        <f t="shared" si="36"/>
        <v>0.17</v>
      </c>
      <c r="N57" s="30">
        <f t="shared" si="36"/>
        <v>0.18</v>
      </c>
      <c r="O57" s="30">
        <f t="shared" si="36"/>
        <v>0.18</v>
      </c>
      <c r="P57" s="30">
        <f t="shared" ref="P57:Q57" si="37">(P32*0.01%)</f>
        <v>0.2</v>
      </c>
      <c r="Q57" s="30">
        <f t="shared" si="37"/>
        <v>0.2</v>
      </c>
      <c r="R57" s="30">
        <f t="shared" ref="R57" si="38">(R32*0.01%)</f>
        <v>0.2</v>
      </c>
    </row>
    <row r="58" spans="1:18" x14ac:dyDescent="0.2">
      <c r="A58" s="22" t="s">
        <v>15</v>
      </c>
      <c r="B58" s="589" t="s">
        <v>123</v>
      </c>
      <c r="C58" s="590"/>
      <c r="D58" s="590"/>
      <c r="E58" s="590"/>
      <c r="F58" s="590"/>
      <c r="G58" s="591"/>
      <c r="H58" s="40">
        <v>0.1</v>
      </c>
      <c r="I58" s="30">
        <f>I32*H58</f>
        <v>147.31</v>
      </c>
      <c r="J58" s="30">
        <f t="shared" ref="J58:O58" si="39">J32*7%</f>
        <v>112.35</v>
      </c>
      <c r="K58" s="30">
        <f t="shared" si="39"/>
        <v>112.35</v>
      </c>
      <c r="L58" s="30">
        <f t="shared" si="39"/>
        <v>120.4</v>
      </c>
      <c r="M58" s="30">
        <f t="shared" si="39"/>
        <v>120.4</v>
      </c>
      <c r="N58" s="30">
        <f t="shared" si="39"/>
        <v>129.18</v>
      </c>
      <c r="O58" s="30">
        <f t="shared" si="39"/>
        <v>129.18</v>
      </c>
      <c r="P58" s="30">
        <f t="shared" ref="P58:Q58" si="40">P32*7%</f>
        <v>136.93</v>
      </c>
      <c r="Q58" s="30">
        <f t="shared" si="40"/>
        <v>136.93</v>
      </c>
      <c r="R58" s="30">
        <f t="shared" ref="R58" si="41">R32*7%</f>
        <v>136.93</v>
      </c>
    </row>
    <row r="59" spans="1:18" x14ac:dyDescent="0.2">
      <c r="A59" s="22" t="s">
        <v>16</v>
      </c>
      <c r="B59" s="589" t="s">
        <v>122</v>
      </c>
      <c r="C59" s="590"/>
      <c r="D59" s="590"/>
      <c r="E59" s="590"/>
      <c r="F59" s="590"/>
      <c r="G59" s="591"/>
      <c r="H59" s="25" t="s">
        <v>0</v>
      </c>
      <c r="I59" s="30">
        <f>(I25+I27)*0.25%</f>
        <v>3.68</v>
      </c>
      <c r="J59" s="30">
        <f>(J25+J27)*0.25%</f>
        <v>4.01</v>
      </c>
      <c r="K59" s="30">
        <f>(K25+K27)*0.25%</f>
        <v>4.01</v>
      </c>
      <c r="L59" s="30">
        <f t="shared" ref="L59:R59" si="42">(L25+L27)*1%</f>
        <v>17.2</v>
      </c>
      <c r="M59" s="30">
        <f t="shared" si="42"/>
        <v>17.2</v>
      </c>
      <c r="N59" s="30">
        <f t="shared" si="42"/>
        <v>18.45</v>
      </c>
      <c r="O59" s="30">
        <f t="shared" si="42"/>
        <v>18.45</v>
      </c>
      <c r="P59" s="30">
        <f t="shared" si="42"/>
        <v>19.559999999999999</v>
      </c>
      <c r="Q59" s="30">
        <f t="shared" si="42"/>
        <v>19.559999999999999</v>
      </c>
      <c r="R59" s="30">
        <f t="shared" si="42"/>
        <v>19.559999999999999</v>
      </c>
    </row>
    <row r="60" spans="1:18" x14ac:dyDescent="0.2">
      <c r="A60" s="22" t="s">
        <v>17</v>
      </c>
      <c r="B60" s="589" t="s">
        <v>314</v>
      </c>
      <c r="C60" s="590"/>
      <c r="D60" s="590"/>
      <c r="E60" s="590"/>
      <c r="F60" s="590"/>
      <c r="G60" s="591"/>
      <c r="H60" s="25"/>
      <c r="I60" s="30"/>
      <c r="J60" s="30">
        <v>200</v>
      </c>
      <c r="K60" s="30">
        <v>200</v>
      </c>
      <c r="L60" s="30">
        <v>200</v>
      </c>
      <c r="M60" s="30">
        <v>200</v>
      </c>
      <c r="N60" s="30">
        <v>200</v>
      </c>
      <c r="O60" s="30">
        <v>200</v>
      </c>
      <c r="P60" s="30">
        <v>220</v>
      </c>
      <c r="Q60" s="30">
        <v>220</v>
      </c>
      <c r="R60" s="30">
        <v>220</v>
      </c>
    </row>
    <row r="61" spans="1:18" x14ac:dyDescent="0.2">
      <c r="A61" s="569" t="s">
        <v>75</v>
      </c>
      <c r="B61" s="569"/>
      <c r="C61" s="569"/>
      <c r="D61" s="569"/>
      <c r="E61" s="569"/>
      <c r="F61" s="569"/>
      <c r="G61" s="569"/>
      <c r="H61" s="569"/>
      <c r="I61" s="29">
        <f>TRUNC(SUM(I53:I59),2)</f>
        <v>686.4</v>
      </c>
      <c r="J61" s="29">
        <f t="shared" ref="J61:O61" si="43">TRUNC(SUM(J53:J60),2)</f>
        <v>958.65</v>
      </c>
      <c r="K61" s="29">
        <f t="shared" si="43"/>
        <v>958.65</v>
      </c>
      <c r="L61" s="29">
        <f t="shared" si="43"/>
        <v>990.3</v>
      </c>
      <c r="M61" s="29">
        <f t="shared" si="43"/>
        <v>990.3</v>
      </c>
      <c r="N61" s="29">
        <f t="shared" si="43"/>
        <v>1102.5</v>
      </c>
      <c r="O61" s="29">
        <f t="shared" si="43"/>
        <v>1102.5</v>
      </c>
      <c r="P61" s="29">
        <f t="shared" ref="P61:Q61" si="44">TRUNC(SUM(P53:P60),2)</f>
        <v>1244.3</v>
      </c>
      <c r="Q61" s="29">
        <f t="shared" si="44"/>
        <v>1244.3</v>
      </c>
      <c r="R61" s="29">
        <f t="shared" ref="R61" si="45">TRUNC(SUM(R53:R60),2)</f>
        <v>1244.3</v>
      </c>
    </row>
    <row r="62" spans="1:18" x14ac:dyDescent="0.2">
      <c r="A62" s="587"/>
      <c r="B62" s="587"/>
      <c r="C62" s="587"/>
      <c r="D62" s="587"/>
      <c r="E62" s="587"/>
      <c r="F62" s="587"/>
      <c r="G62" s="587"/>
      <c r="H62" s="587"/>
      <c r="I62" s="588"/>
    </row>
    <row r="63" spans="1:18" x14ac:dyDescent="0.2">
      <c r="A63" s="571" t="s">
        <v>76</v>
      </c>
      <c r="B63" s="571"/>
      <c r="C63" s="571"/>
      <c r="D63" s="571"/>
      <c r="E63" s="571"/>
      <c r="F63" s="571"/>
      <c r="G63" s="571"/>
      <c r="H63" s="571"/>
      <c r="I63" s="571"/>
    </row>
    <row r="64" spans="1:18" x14ac:dyDescent="0.2">
      <c r="A64" s="569" t="s">
        <v>80</v>
      </c>
      <c r="B64" s="569"/>
      <c r="C64" s="569"/>
      <c r="D64" s="569"/>
      <c r="E64" s="569"/>
      <c r="F64" s="569"/>
      <c r="G64" s="569"/>
      <c r="H64" s="569"/>
      <c r="I64" s="22" t="s">
        <v>1</v>
      </c>
      <c r="J64" s="22" t="s">
        <v>1</v>
      </c>
      <c r="K64" s="22" t="s">
        <v>1</v>
      </c>
      <c r="L64" s="22" t="s">
        <v>1</v>
      </c>
      <c r="M64" s="22" t="s">
        <v>1</v>
      </c>
      <c r="N64" s="22" t="s">
        <v>1</v>
      </c>
      <c r="O64" s="22" t="s">
        <v>1</v>
      </c>
      <c r="P64" s="22" t="s">
        <v>1</v>
      </c>
      <c r="Q64" s="22" t="s">
        <v>1</v>
      </c>
      <c r="R64" s="22" t="s">
        <v>1</v>
      </c>
    </row>
    <row r="65" spans="1:18" x14ac:dyDescent="0.2">
      <c r="A65" s="22" t="s">
        <v>77</v>
      </c>
      <c r="B65" s="551" t="s">
        <v>59</v>
      </c>
      <c r="C65" s="551"/>
      <c r="D65" s="551"/>
      <c r="E65" s="551"/>
      <c r="F65" s="551"/>
      <c r="G65" s="551"/>
      <c r="H65" s="551"/>
      <c r="I65" s="28">
        <f t="shared" ref="I65:O65" si="46">I39</f>
        <v>395.82</v>
      </c>
      <c r="J65" s="28">
        <f t="shared" si="46"/>
        <v>431.25</v>
      </c>
      <c r="K65" s="28">
        <f t="shared" si="46"/>
        <v>431.25</v>
      </c>
      <c r="L65" s="28">
        <f t="shared" si="46"/>
        <v>462.18</v>
      </c>
      <c r="M65" s="28">
        <f t="shared" si="46"/>
        <v>462.18</v>
      </c>
      <c r="N65" s="28">
        <f t="shared" si="46"/>
        <v>495.87</v>
      </c>
      <c r="O65" s="28">
        <f t="shared" si="46"/>
        <v>495.87</v>
      </c>
      <c r="P65" s="28">
        <f t="shared" ref="P65:Q65" si="47">P39</f>
        <v>525.62</v>
      </c>
      <c r="Q65" s="28">
        <f t="shared" si="47"/>
        <v>525.62</v>
      </c>
      <c r="R65" s="28">
        <f t="shared" ref="R65" si="48">R39</f>
        <v>525.62</v>
      </c>
    </row>
    <row r="66" spans="1:18" x14ac:dyDescent="0.2">
      <c r="A66" s="22" t="s">
        <v>78</v>
      </c>
      <c r="B66" s="551" t="s">
        <v>62</v>
      </c>
      <c r="C66" s="551"/>
      <c r="D66" s="551"/>
      <c r="E66" s="551"/>
      <c r="F66" s="551"/>
      <c r="G66" s="551"/>
      <c r="H66" s="551"/>
      <c r="I66" s="31">
        <f t="shared" ref="I66:O66" si="49">I50</f>
        <v>562.85</v>
      </c>
      <c r="J66" s="31">
        <f t="shared" si="49"/>
        <v>613.22</v>
      </c>
      <c r="K66" s="31">
        <f t="shared" si="49"/>
        <v>613.22</v>
      </c>
      <c r="L66" s="31">
        <f t="shared" si="49"/>
        <v>657.19</v>
      </c>
      <c r="M66" s="31">
        <f t="shared" si="49"/>
        <v>657.19</v>
      </c>
      <c r="N66" s="31">
        <f t="shared" si="49"/>
        <v>705.1</v>
      </c>
      <c r="O66" s="31">
        <f t="shared" si="49"/>
        <v>705.1</v>
      </c>
      <c r="P66" s="31">
        <f t="shared" ref="P66:Q66" si="50">P50</f>
        <v>747.4</v>
      </c>
      <c r="Q66" s="31">
        <f t="shared" si="50"/>
        <v>747.4</v>
      </c>
      <c r="R66" s="31">
        <f t="shared" ref="R66" si="51">R50</f>
        <v>747.4</v>
      </c>
    </row>
    <row r="67" spans="1:18" x14ac:dyDescent="0.2">
      <c r="A67" s="22" t="s">
        <v>79</v>
      </c>
      <c r="B67" s="551" t="s">
        <v>81</v>
      </c>
      <c r="C67" s="551"/>
      <c r="D67" s="551"/>
      <c r="E67" s="551"/>
      <c r="F67" s="551"/>
      <c r="G67" s="551"/>
      <c r="H67" s="551"/>
      <c r="I67" s="31">
        <f t="shared" ref="I67:O67" si="52">I61</f>
        <v>686.4</v>
      </c>
      <c r="J67" s="31">
        <f t="shared" si="52"/>
        <v>958.65</v>
      </c>
      <c r="K67" s="31">
        <f t="shared" si="52"/>
        <v>958.65</v>
      </c>
      <c r="L67" s="31">
        <f t="shared" si="52"/>
        <v>990.3</v>
      </c>
      <c r="M67" s="31">
        <f t="shared" si="52"/>
        <v>990.3</v>
      </c>
      <c r="N67" s="31">
        <f t="shared" si="52"/>
        <v>1102.5</v>
      </c>
      <c r="O67" s="31">
        <f t="shared" si="52"/>
        <v>1102.5</v>
      </c>
      <c r="P67" s="31">
        <f t="shared" ref="P67:Q67" si="53">P61</f>
        <v>1244.3</v>
      </c>
      <c r="Q67" s="31">
        <f t="shared" si="53"/>
        <v>1244.3</v>
      </c>
      <c r="R67" s="31">
        <f t="shared" ref="R67" si="54">R61</f>
        <v>1244.3</v>
      </c>
    </row>
    <row r="68" spans="1:18" x14ac:dyDescent="0.2">
      <c r="A68" s="569" t="s">
        <v>83</v>
      </c>
      <c r="B68" s="569"/>
      <c r="C68" s="569"/>
      <c r="D68" s="569"/>
      <c r="E68" s="569"/>
      <c r="F68" s="569"/>
      <c r="G68" s="569"/>
      <c r="H68" s="569"/>
      <c r="I68" s="32">
        <f t="shared" ref="I68:O68" si="55">TRUNC(SUM(I65:I67),2)</f>
        <v>1645.07</v>
      </c>
      <c r="J68" s="32">
        <f t="shared" si="55"/>
        <v>2003.12</v>
      </c>
      <c r="K68" s="32">
        <f t="shared" si="55"/>
        <v>2003.12</v>
      </c>
      <c r="L68" s="32">
        <f t="shared" si="55"/>
        <v>2109.67</v>
      </c>
      <c r="M68" s="32">
        <f t="shared" si="55"/>
        <v>2109.67</v>
      </c>
      <c r="N68" s="32">
        <f t="shared" si="55"/>
        <v>2303.4699999999998</v>
      </c>
      <c r="O68" s="32">
        <f t="shared" si="55"/>
        <v>2303.4699999999998</v>
      </c>
      <c r="P68" s="32">
        <f t="shared" ref="P68:Q68" si="56">TRUNC(SUM(P65:P67),2)</f>
        <v>2517.3200000000002</v>
      </c>
      <c r="Q68" s="32">
        <f t="shared" si="56"/>
        <v>2517.3200000000002</v>
      </c>
      <c r="R68" s="32">
        <f t="shared" ref="R68" si="57">TRUNC(SUM(R65:R67),2)</f>
        <v>2517.3200000000002</v>
      </c>
    </row>
    <row r="69" spans="1:18" x14ac:dyDescent="0.2">
      <c r="A69" s="578"/>
      <c r="B69" s="579"/>
      <c r="C69" s="579"/>
      <c r="D69" s="579"/>
      <c r="E69" s="579"/>
      <c r="F69" s="579"/>
      <c r="G69" s="579"/>
      <c r="H69" s="579"/>
      <c r="I69" s="579"/>
    </row>
    <row r="70" spans="1:18" x14ac:dyDescent="0.2">
      <c r="A70" s="580" t="s">
        <v>84</v>
      </c>
      <c r="B70" s="580"/>
      <c r="C70" s="580"/>
      <c r="D70" s="580"/>
      <c r="E70" s="580"/>
      <c r="F70" s="580"/>
      <c r="G70" s="580"/>
      <c r="H70" s="580"/>
      <c r="I70" s="580"/>
    </row>
    <row r="71" spans="1:18" x14ac:dyDescent="0.2">
      <c r="A71" s="22">
        <v>3</v>
      </c>
      <c r="B71" s="569" t="s">
        <v>85</v>
      </c>
      <c r="C71" s="569"/>
      <c r="D71" s="569"/>
      <c r="E71" s="569"/>
      <c r="F71" s="569"/>
      <c r="G71" s="569"/>
      <c r="H71" s="22" t="s">
        <v>3</v>
      </c>
      <c r="I71" s="22" t="s">
        <v>1</v>
      </c>
      <c r="J71" s="22" t="s">
        <v>1</v>
      </c>
      <c r="K71" s="22" t="s">
        <v>1</v>
      </c>
      <c r="L71" s="22" t="s">
        <v>1</v>
      </c>
      <c r="M71" s="22" t="s">
        <v>1</v>
      </c>
      <c r="N71" s="22" t="s">
        <v>1</v>
      </c>
      <c r="O71" s="22" t="s">
        <v>1</v>
      </c>
      <c r="P71" s="22" t="s">
        <v>1</v>
      </c>
      <c r="Q71" s="22" t="s">
        <v>1</v>
      </c>
      <c r="R71" s="22" t="s">
        <v>1</v>
      </c>
    </row>
    <row r="72" spans="1:18" x14ac:dyDescent="0.2">
      <c r="A72" s="22" t="s">
        <v>10</v>
      </c>
      <c r="B72" s="575" t="s">
        <v>88</v>
      </c>
      <c r="C72" s="575"/>
      <c r="D72" s="575"/>
      <c r="E72" s="575"/>
      <c r="F72" s="575"/>
      <c r="G72" s="575"/>
      <c r="H72" s="142">
        <v>4.0000000000000001E-3</v>
      </c>
      <c r="I72" s="31">
        <f t="shared" ref="I72:I77" si="58">($I$32)*H72</f>
        <v>5.89</v>
      </c>
      <c r="J72" s="31">
        <f t="shared" ref="J72:J77" si="59">($J$32)*H72</f>
        <v>6.42</v>
      </c>
      <c r="K72" s="31">
        <f t="shared" ref="K72:K77" si="60">($J$32)*H72</f>
        <v>6.42</v>
      </c>
      <c r="L72" s="31">
        <f t="shared" ref="L72:Q72" si="61">(L32)*$H$72</f>
        <v>6.88</v>
      </c>
      <c r="M72" s="31">
        <f t="shared" si="61"/>
        <v>6.88</v>
      </c>
      <c r="N72" s="31">
        <f t="shared" si="61"/>
        <v>7.38</v>
      </c>
      <c r="O72" s="31">
        <f t="shared" si="61"/>
        <v>7.38</v>
      </c>
      <c r="P72" s="31">
        <f t="shared" si="61"/>
        <v>7.82</v>
      </c>
      <c r="Q72" s="31">
        <f t="shared" si="61"/>
        <v>7.82</v>
      </c>
      <c r="R72" s="31">
        <f>(R32)*$H$72*0.1</f>
        <v>0.78</v>
      </c>
    </row>
    <row r="73" spans="1:18" x14ac:dyDescent="0.2">
      <c r="A73" s="22" t="s">
        <v>11</v>
      </c>
      <c r="B73" s="575" t="s">
        <v>87</v>
      </c>
      <c r="C73" s="575"/>
      <c r="D73" s="575"/>
      <c r="E73" s="575"/>
      <c r="F73" s="575"/>
      <c r="G73" s="575"/>
      <c r="H73" s="143">
        <v>3.0000000000000001E-3</v>
      </c>
      <c r="I73" s="31">
        <f t="shared" si="58"/>
        <v>4.42</v>
      </c>
      <c r="J73" s="31">
        <f t="shared" si="59"/>
        <v>4.8099999999999996</v>
      </c>
      <c r="K73" s="31">
        <f t="shared" si="60"/>
        <v>4.8099999999999996</v>
      </c>
      <c r="L73" s="31">
        <f t="shared" ref="L73:Q73" si="62">(L32)*$H$73</f>
        <v>5.16</v>
      </c>
      <c r="M73" s="31">
        <f t="shared" si="62"/>
        <v>5.16</v>
      </c>
      <c r="N73" s="31">
        <f t="shared" si="62"/>
        <v>5.54</v>
      </c>
      <c r="O73" s="31">
        <f t="shared" si="62"/>
        <v>5.54</v>
      </c>
      <c r="P73" s="31">
        <f t="shared" si="62"/>
        <v>5.87</v>
      </c>
      <c r="Q73" s="31">
        <f t="shared" si="62"/>
        <v>5.87</v>
      </c>
      <c r="R73" s="31">
        <f>(R32)*$H$73*0.1</f>
        <v>0.59</v>
      </c>
    </row>
    <row r="74" spans="1:18" x14ac:dyDescent="0.2">
      <c r="A74" s="22" t="s">
        <v>12</v>
      </c>
      <c r="B74" s="575" t="s">
        <v>89</v>
      </c>
      <c r="C74" s="575"/>
      <c r="D74" s="575"/>
      <c r="E74" s="575"/>
      <c r="F74" s="575"/>
      <c r="G74" s="575"/>
      <c r="H74" s="10">
        <v>4.0000000000000002E-4</v>
      </c>
      <c r="I74" s="31">
        <f t="shared" si="58"/>
        <v>0.59</v>
      </c>
      <c r="J74" s="31">
        <f t="shared" si="59"/>
        <v>0.64</v>
      </c>
      <c r="K74" s="31">
        <f t="shared" si="60"/>
        <v>0.64</v>
      </c>
      <c r="L74" s="31">
        <f t="shared" ref="L74:R74" si="63">(L32)*$H$74</f>
        <v>0.69</v>
      </c>
      <c r="M74" s="31">
        <f t="shared" si="63"/>
        <v>0.69</v>
      </c>
      <c r="N74" s="31">
        <f t="shared" si="63"/>
        <v>0.74</v>
      </c>
      <c r="O74" s="31">
        <f t="shared" si="63"/>
        <v>0.74</v>
      </c>
      <c r="P74" s="31">
        <f t="shared" si="63"/>
        <v>0.78</v>
      </c>
      <c r="Q74" s="31">
        <f t="shared" si="63"/>
        <v>0.78</v>
      </c>
      <c r="R74" s="31">
        <f t="shared" si="63"/>
        <v>0.78</v>
      </c>
    </row>
    <row r="75" spans="1:18" x14ac:dyDescent="0.2">
      <c r="A75" s="22" t="s">
        <v>13</v>
      </c>
      <c r="B75" s="575" t="s">
        <v>86</v>
      </c>
      <c r="C75" s="575"/>
      <c r="D75" s="575"/>
      <c r="E75" s="575"/>
      <c r="F75" s="575"/>
      <c r="G75" s="575"/>
      <c r="H75" s="142">
        <v>1.9800000000000002E-2</v>
      </c>
      <c r="I75" s="31">
        <f t="shared" si="58"/>
        <v>29.17</v>
      </c>
      <c r="J75" s="31">
        <f t="shared" si="59"/>
        <v>31.78</v>
      </c>
      <c r="K75" s="31">
        <f t="shared" si="60"/>
        <v>31.78</v>
      </c>
      <c r="L75" s="31">
        <f t="shared" ref="L75:Q75" si="64">(L32)*$H$75</f>
        <v>34.06</v>
      </c>
      <c r="M75" s="31">
        <f t="shared" si="64"/>
        <v>34.06</v>
      </c>
      <c r="N75" s="31">
        <f t="shared" si="64"/>
        <v>36.54</v>
      </c>
      <c r="O75" s="31">
        <f t="shared" si="64"/>
        <v>36.54</v>
      </c>
      <c r="P75" s="31">
        <f t="shared" si="64"/>
        <v>38.729999999999997</v>
      </c>
      <c r="Q75" s="31">
        <f t="shared" si="64"/>
        <v>38.729999999999997</v>
      </c>
      <c r="R75" s="31">
        <f>(R32)*$H$75*0.1</f>
        <v>3.87</v>
      </c>
    </row>
    <row r="76" spans="1:18" x14ac:dyDescent="0.2">
      <c r="A76" s="22" t="s">
        <v>14</v>
      </c>
      <c r="B76" s="575" t="s">
        <v>90</v>
      </c>
      <c r="C76" s="575"/>
      <c r="D76" s="575"/>
      <c r="E76" s="575"/>
      <c r="F76" s="575"/>
      <c r="G76" s="575"/>
      <c r="H76" s="23">
        <f>H50*H75</f>
        <v>7.6E-3</v>
      </c>
      <c r="I76" s="31">
        <f t="shared" si="58"/>
        <v>11.2</v>
      </c>
      <c r="J76" s="31">
        <f t="shared" si="59"/>
        <v>12.2</v>
      </c>
      <c r="K76" s="31">
        <f t="shared" si="60"/>
        <v>12.2</v>
      </c>
      <c r="L76" s="31">
        <f t="shared" ref="L76:Q76" si="65">(L32)*$H$76</f>
        <v>13.07</v>
      </c>
      <c r="M76" s="31">
        <f t="shared" si="65"/>
        <v>13.07</v>
      </c>
      <c r="N76" s="31">
        <f t="shared" si="65"/>
        <v>14.03</v>
      </c>
      <c r="O76" s="31">
        <f t="shared" si="65"/>
        <v>14.03</v>
      </c>
      <c r="P76" s="31">
        <f t="shared" si="65"/>
        <v>14.87</v>
      </c>
      <c r="Q76" s="31">
        <f t="shared" si="65"/>
        <v>14.87</v>
      </c>
      <c r="R76" s="31">
        <f>(R32)*$H$76*0.1</f>
        <v>1.49</v>
      </c>
    </row>
    <row r="77" spans="1:18" x14ac:dyDescent="0.2">
      <c r="A77" s="22" t="s">
        <v>15</v>
      </c>
      <c r="B77" s="575" t="s">
        <v>91</v>
      </c>
      <c r="C77" s="575"/>
      <c r="D77" s="575"/>
      <c r="E77" s="575"/>
      <c r="F77" s="575"/>
      <c r="G77" s="575"/>
      <c r="H77" s="10">
        <v>5.9999999999999995E-4</v>
      </c>
      <c r="I77" s="31">
        <f t="shared" si="58"/>
        <v>0.88</v>
      </c>
      <c r="J77" s="31">
        <f t="shared" si="59"/>
        <v>0.96</v>
      </c>
      <c r="K77" s="31">
        <f t="shared" si="60"/>
        <v>0.96</v>
      </c>
      <c r="L77" s="31">
        <f t="shared" ref="L77:R77" si="66">(L32)*$H$77</f>
        <v>1.03</v>
      </c>
      <c r="M77" s="31">
        <f t="shared" si="66"/>
        <v>1.03</v>
      </c>
      <c r="N77" s="31">
        <f t="shared" si="66"/>
        <v>1.1100000000000001</v>
      </c>
      <c r="O77" s="31">
        <f t="shared" si="66"/>
        <v>1.1100000000000001</v>
      </c>
      <c r="P77" s="31">
        <f t="shared" si="66"/>
        <v>1.17</v>
      </c>
      <c r="Q77" s="31">
        <f t="shared" si="66"/>
        <v>1.17</v>
      </c>
      <c r="R77" s="31">
        <f t="shared" si="66"/>
        <v>1.17</v>
      </c>
    </row>
    <row r="78" spans="1:18" x14ac:dyDescent="0.2">
      <c r="A78" s="569" t="s">
        <v>92</v>
      </c>
      <c r="B78" s="569"/>
      <c r="C78" s="569"/>
      <c r="D78" s="569"/>
      <c r="E78" s="569"/>
      <c r="F78" s="569"/>
      <c r="G78" s="569"/>
      <c r="H78" s="4">
        <f>TRUNC(SUM(H72:H77),4)</f>
        <v>3.5400000000000001E-2</v>
      </c>
      <c r="I78" s="29">
        <f t="shared" ref="I78:O78" si="67">TRUNC(SUM(I72:I77),2)</f>
        <v>52.15</v>
      </c>
      <c r="J78" s="29">
        <f t="shared" si="67"/>
        <v>56.81</v>
      </c>
      <c r="K78" s="29">
        <f t="shared" si="67"/>
        <v>56.81</v>
      </c>
      <c r="L78" s="29">
        <f t="shared" si="67"/>
        <v>60.89</v>
      </c>
      <c r="M78" s="29">
        <f t="shared" si="67"/>
        <v>60.89</v>
      </c>
      <c r="N78" s="29">
        <f t="shared" si="67"/>
        <v>65.34</v>
      </c>
      <c r="O78" s="29">
        <f t="shared" si="67"/>
        <v>65.34</v>
      </c>
      <c r="P78" s="29">
        <f t="shared" ref="P78:Q78" si="68">TRUNC(SUM(P72:P77),2)</f>
        <v>69.239999999999995</v>
      </c>
      <c r="Q78" s="29">
        <f t="shared" si="68"/>
        <v>69.239999999999995</v>
      </c>
      <c r="R78" s="29">
        <f t="shared" ref="R78" si="69">TRUNC(SUM(R72:R77),2)</f>
        <v>8.68</v>
      </c>
    </row>
    <row r="79" spans="1:18" x14ac:dyDescent="0.2">
      <c r="A79" s="585"/>
      <c r="B79" s="586"/>
      <c r="C79" s="586"/>
      <c r="D79" s="586"/>
      <c r="E79" s="586"/>
      <c r="F79" s="586"/>
      <c r="G79" s="586"/>
      <c r="H79" s="586"/>
      <c r="I79" s="586"/>
    </row>
    <row r="80" spans="1:18" x14ac:dyDescent="0.2">
      <c r="A80" s="580" t="s">
        <v>93</v>
      </c>
      <c r="B80" s="580"/>
      <c r="C80" s="580"/>
      <c r="D80" s="580"/>
      <c r="E80" s="580"/>
      <c r="F80" s="580"/>
      <c r="G80" s="580"/>
      <c r="H80" s="580"/>
      <c r="I80" s="580"/>
    </row>
    <row r="81" spans="1:18" x14ac:dyDescent="0.2">
      <c r="A81" s="569" t="s">
        <v>94</v>
      </c>
      <c r="B81" s="569"/>
      <c r="C81" s="569"/>
      <c r="D81" s="569"/>
      <c r="E81" s="569"/>
      <c r="F81" s="569"/>
      <c r="G81" s="569"/>
      <c r="H81" s="22" t="s">
        <v>3</v>
      </c>
      <c r="I81" s="22" t="s">
        <v>1</v>
      </c>
      <c r="J81" s="22" t="s">
        <v>1</v>
      </c>
      <c r="K81" s="22" t="s">
        <v>1</v>
      </c>
      <c r="L81" s="22" t="s">
        <v>1</v>
      </c>
      <c r="M81" s="22" t="s">
        <v>1</v>
      </c>
      <c r="N81" s="22" t="s">
        <v>1</v>
      </c>
      <c r="O81" s="22" t="s">
        <v>1</v>
      </c>
      <c r="P81" s="22" t="s">
        <v>1</v>
      </c>
      <c r="Q81" s="22" t="s">
        <v>1</v>
      </c>
      <c r="R81" s="22" t="s">
        <v>1</v>
      </c>
    </row>
    <row r="82" spans="1:18" x14ac:dyDescent="0.2">
      <c r="A82" s="22" t="s">
        <v>10</v>
      </c>
      <c r="B82" s="575" t="s">
        <v>95</v>
      </c>
      <c r="C82" s="575"/>
      <c r="D82" s="575"/>
      <c r="E82" s="575"/>
      <c r="F82" s="575"/>
      <c r="G82" s="575"/>
      <c r="H82" s="141">
        <v>9.2999999999999992E-3</v>
      </c>
      <c r="I82" s="31">
        <f>($I$32)*H82</f>
        <v>13.7</v>
      </c>
      <c r="J82" s="31">
        <f>($J$32)*H82</f>
        <v>14.93</v>
      </c>
      <c r="K82" s="31">
        <f>($J$32)*H82</f>
        <v>14.93</v>
      </c>
      <c r="L82" s="31">
        <f t="shared" ref="L82:R82" si="70">(L32)*$H$82</f>
        <v>16</v>
      </c>
      <c r="M82" s="31">
        <f t="shared" si="70"/>
        <v>16</v>
      </c>
      <c r="N82" s="31">
        <f t="shared" si="70"/>
        <v>17.16</v>
      </c>
      <c r="O82" s="31">
        <f t="shared" si="70"/>
        <v>17.16</v>
      </c>
      <c r="P82" s="31">
        <f t="shared" si="70"/>
        <v>18.190000000000001</v>
      </c>
      <c r="Q82" s="31">
        <f t="shared" si="70"/>
        <v>18.190000000000001</v>
      </c>
      <c r="R82" s="31">
        <f t="shared" si="70"/>
        <v>18.190000000000001</v>
      </c>
    </row>
    <row r="83" spans="1:18" x14ac:dyDescent="0.2">
      <c r="A83" s="22" t="s">
        <v>11</v>
      </c>
      <c r="B83" s="575" t="s">
        <v>96</v>
      </c>
      <c r="C83" s="575"/>
      <c r="D83" s="575"/>
      <c r="E83" s="575"/>
      <c r="F83" s="575"/>
      <c r="G83" s="575"/>
      <c r="H83" s="5">
        <v>2.9999999999999997E-4</v>
      </c>
      <c r="I83" s="31">
        <f>($I$32)*H83</f>
        <v>0.44</v>
      </c>
      <c r="J83" s="31">
        <f>($J$32)*H83</f>
        <v>0.48</v>
      </c>
      <c r="K83" s="31">
        <f>($J$32)*H83</f>
        <v>0.48</v>
      </c>
      <c r="L83" s="31">
        <f t="shared" ref="L83:R83" si="71">(L32)*$H$83</f>
        <v>0.52</v>
      </c>
      <c r="M83" s="31">
        <f t="shared" si="71"/>
        <v>0.52</v>
      </c>
      <c r="N83" s="31">
        <f t="shared" si="71"/>
        <v>0.55000000000000004</v>
      </c>
      <c r="O83" s="31">
        <f t="shared" si="71"/>
        <v>0.55000000000000004</v>
      </c>
      <c r="P83" s="31">
        <f t="shared" si="71"/>
        <v>0.59</v>
      </c>
      <c r="Q83" s="31">
        <f t="shared" si="71"/>
        <v>0.59</v>
      </c>
      <c r="R83" s="31">
        <f t="shared" si="71"/>
        <v>0.59</v>
      </c>
    </row>
    <row r="84" spans="1:18" x14ac:dyDescent="0.2">
      <c r="A84" s="22" t="s">
        <v>12</v>
      </c>
      <c r="B84" s="575" t="s">
        <v>97</v>
      </c>
      <c r="C84" s="575"/>
      <c r="D84" s="575"/>
      <c r="E84" s="575"/>
      <c r="F84" s="575"/>
      <c r="G84" s="575"/>
      <c r="H84" s="5">
        <v>2.0000000000000001E-4</v>
      </c>
      <c r="I84" s="31">
        <f>($I$32)*H84</f>
        <v>0.28999999999999998</v>
      </c>
      <c r="J84" s="31">
        <f>($J$32)*H84</f>
        <v>0.32</v>
      </c>
      <c r="K84" s="31">
        <f>($J$32)*H84</f>
        <v>0.32</v>
      </c>
      <c r="L84" s="31">
        <f t="shared" ref="L84:R84" si="72">(L32)*$H$84</f>
        <v>0.34</v>
      </c>
      <c r="M84" s="31">
        <f t="shared" si="72"/>
        <v>0.34</v>
      </c>
      <c r="N84" s="31">
        <f t="shared" si="72"/>
        <v>0.37</v>
      </c>
      <c r="O84" s="31">
        <f t="shared" si="72"/>
        <v>0.37</v>
      </c>
      <c r="P84" s="31">
        <f t="shared" si="72"/>
        <v>0.39</v>
      </c>
      <c r="Q84" s="31">
        <f t="shared" si="72"/>
        <v>0.39</v>
      </c>
      <c r="R84" s="31">
        <f t="shared" si="72"/>
        <v>0.39</v>
      </c>
    </row>
    <row r="85" spans="1:18" x14ac:dyDescent="0.2">
      <c r="A85" s="22" t="s">
        <v>13</v>
      </c>
      <c r="B85" s="575" t="s">
        <v>98</v>
      </c>
      <c r="C85" s="575"/>
      <c r="D85" s="575"/>
      <c r="E85" s="575"/>
      <c r="F85" s="575"/>
      <c r="G85" s="575"/>
      <c r="H85" s="1">
        <v>2.9999999999999997E-4</v>
      </c>
      <c r="I85" s="31">
        <f>($I$32)*H85</f>
        <v>0.44</v>
      </c>
      <c r="J85" s="31">
        <f>($J$32)*H85</f>
        <v>0.48</v>
      </c>
      <c r="K85" s="31">
        <f>($J$32)*H85</f>
        <v>0.48</v>
      </c>
      <c r="L85" s="31">
        <f t="shared" ref="L85:R85" si="73">(L32)*$H$85</f>
        <v>0.52</v>
      </c>
      <c r="M85" s="31">
        <f t="shared" si="73"/>
        <v>0.52</v>
      </c>
      <c r="N85" s="31">
        <f t="shared" si="73"/>
        <v>0.55000000000000004</v>
      </c>
      <c r="O85" s="31">
        <f t="shared" si="73"/>
        <v>0.55000000000000004</v>
      </c>
      <c r="P85" s="31">
        <f t="shared" si="73"/>
        <v>0.59</v>
      </c>
      <c r="Q85" s="31">
        <f t="shared" si="73"/>
        <v>0.59</v>
      </c>
      <c r="R85" s="31">
        <f t="shared" si="73"/>
        <v>0.59</v>
      </c>
    </row>
    <row r="86" spans="1:18" x14ac:dyDescent="0.2">
      <c r="A86" s="22" t="s">
        <v>14</v>
      </c>
      <c r="B86" s="575" t="s">
        <v>23</v>
      </c>
      <c r="C86" s="575"/>
      <c r="D86" s="575"/>
      <c r="E86" s="575"/>
      <c r="F86" s="575"/>
      <c r="G86" s="575"/>
      <c r="H86" s="5">
        <v>4.0000000000000002E-4</v>
      </c>
      <c r="I86" s="31">
        <f>($I$32)*H86</f>
        <v>0.59</v>
      </c>
      <c r="J86" s="31">
        <f>($J$32)*H86</f>
        <v>0.64</v>
      </c>
      <c r="K86" s="31">
        <f>($J$32)*H86</f>
        <v>0.64</v>
      </c>
      <c r="L86" s="31">
        <f t="shared" ref="L86:R86" si="74">(L32)*$H$86</f>
        <v>0.69</v>
      </c>
      <c r="M86" s="31">
        <f t="shared" si="74"/>
        <v>0.69</v>
      </c>
      <c r="N86" s="31">
        <f t="shared" si="74"/>
        <v>0.74</v>
      </c>
      <c r="O86" s="31">
        <f t="shared" si="74"/>
        <v>0.74</v>
      </c>
      <c r="P86" s="31">
        <f t="shared" si="74"/>
        <v>0.78</v>
      </c>
      <c r="Q86" s="31">
        <f t="shared" si="74"/>
        <v>0.78</v>
      </c>
      <c r="R86" s="31">
        <f t="shared" si="74"/>
        <v>0.78</v>
      </c>
    </row>
    <row r="87" spans="1:18" x14ac:dyDescent="0.2">
      <c r="A87" s="22" t="s">
        <v>15</v>
      </c>
      <c r="B87" s="575" t="s">
        <v>4</v>
      </c>
      <c r="C87" s="575"/>
      <c r="D87" s="575"/>
      <c r="E87" s="575"/>
      <c r="F87" s="575"/>
      <c r="G87" s="575"/>
      <c r="H87" s="33">
        <v>0</v>
      </c>
      <c r="I87" s="31">
        <f>($I$32+$I$39)*H87</f>
        <v>0</v>
      </c>
      <c r="J87" s="31">
        <f>($I$32+$I$39)*I87</f>
        <v>0</v>
      </c>
      <c r="K87" s="31">
        <f>($I$32+$I$39)*J87</f>
        <v>0</v>
      </c>
      <c r="L87" s="31">
        <f t="shared" ref="L87:R87" si="75">(L32+L39)*$H$87</f>
        <v>0</v>
      </c>
      <c r="M87" s="31">
        <f t="shared" si="75"/>
        <v>0</v>
      </c>
      <c r="N87" s="31">
        <f t="shared" si="75"/>
        <v>0</v>
      </c>
      <c r="O87" s="31">
        <f t="shared" si="75"/>
        <v>0</v>
      </c>
      <c r="P87" s="31">
        <f t="shared" si="75"/>
        <v>0</v>
      </c>
      <c r="Q87" s="31">
        <f t="shared" si="75"/>
        <v>0</v>
      </c>
      <c r="R87" s="31">
        <f t="shared" si="75"/>
        <v>0</v>
      </c>
    </row>
    <row r="88" spans="1:18" x14ac:dyDescent="0.2">
      <c r="A88" s="569" t="s">
        <v>21</v>
      </c>
      <c r="B88" s="569"/>
      <c r="C88" s="569"/>
      <c r="D88" s="569"/>
      <c r="E88" s="569"/>
      <c r="F88" s="569"/>
      <c r="G88" s="569"/>
      <c r="H88" s="4">
        <f>TRUNC(SUM(H82:H87),4)</f>
        <v>1.0500000000000001E-2</v>
      </c>
      <c r="I88" s="29">
        <f t="shared" ref="I88:O88" si="76">TRUNC(SUM(I82:I87),2)</f>
        <v>15.46</v>
      </c>
      <c r="J88" s="29">
        <f t="shared" si="76"/>
        <v>16.850000000000001</v>
      </c>
      <c r="K88" s="29">
        <f t="shared" si="76"/>
        <v>16.850000000000001</v>
      </c>
      <c r="L88" s="29">
        <f t="shared" si="76"/>
        <v>18.07</v>
      </c>
      <c r="M88" s="29">
        <f t="shared" si="76"/>
        <v>18.07</v>
      </c>
      <c r="N88" s="29">
        <f t="shared" si="76"/>
        <v>19.37</v>
      </c>
      <c r="O88" s="29">
        <f t="shared" si="76"/>
        <v>19.37</v>
      </c>
      <c r="P88" s="29">
        <f t="shared" ref="P88:Q88" si="77">TRUNC(SUM(P82:P87),2)</f>
        <v>20.54</v>
      </c>
      <c r="Q88" s="29">
        <f t="shared" si="77"/>
        <v>20.54</v>
      </c>
      <c r="R88" s="29">
        <f t="shared" ref="R88" si="78">TRUNC(SUM(R82:R87),2)</f>
        <v>20.54</v>
      </c>
    </row>
    <row r="89" spans="1:18" x14ac:dyDescent="0.2">
      <c r="A89" s="583"/>
      <c r="B89" s="584"/>
      <c r="C89" s="584"/>
      <c r="D89" s="584"/>
      <c r="E89" s="584"/>
      <c r="F89" s="584"/>
      <c r="G89" s="584"/>
      <c r="H89" s="584"/>
      <c r="I89" s="584"/>
    </row>
    <row r="90" spans="1:18" x14ac:dyDescent="0.2">
      <c r="A90" s="569" t="s">
        <v>99</v>
      </c>
      <c r="B90" s="569"/>
      <c r="C90" s="569"/>
      <c r="D90" s="569"/>
      <c r="E90" s="569"/>
      <c r="F90" s="569"/>
      <c r="G90" s="569"/>
      <c r="H90" s="22" t="s">
        <v>3</v>
      </c>
      <c r="I90" s="22" t="s">
        <v>1</v>
      </c>
      <c r="J90" s="22" t="s">
        <v>1</v>
      </c>
      <c r="K90" s="22" t="s">
        <v>1</v>
      </c>
      <c r="L90" s="22" t="s">
        <v>1</v>
      </c>
      <c r="M90" s="22" t="s">
        <v>1</v>
      </c>
      <c r="N90" s="22" t="s">
        <v>1</v>
      </c>
      <c r="O90" s="22" t="s">
        <v>1</v>
      </c>
      <c r="P90" s="22" t="s">
        <v>1</v>
      </c>
      <c r="Q90" s="22" t="s">
        <v>1</v>
      </c>
      <c r="R90" s="22" t="s">
        <v>1</v>
      </c>
    </row>
    <row r="91" spans="1:18" x14ac:dyDescent="0.2">
      <c r="A91" s="22" t="s">
        <v>10</v>
      </c>
      <c r="B91" s="575" t="s">
        <v>100</v>
      </c>
      <c r="C91" s="575"/>
      <c r="D91" s="575"/>
      <c r="E91" s="575"/>
      <c r="F91" s="575"/>
      <c r="G91" s="575"/>
      <c r="H91" s="5">
        <v>0</v>
      </c>
      <c r="I91" s="28">
        <f t="shared" ref="I91:O91" si="79">I32*H91</f>
        <v>0</v>
      </c>
      <c r="J91" s="28">
        <f t="shared" si="79"/>
        <v>0</v>
      </c>
      <c r="K91" s="28">
        <f t="shared" si="79"/>
        <v>0</v>
      </c>
      <c r="L91" s="28">
        <f t="shared" si="79"/>
        <v>0</v>
      </c>
      <c r="M91" s="28">
        <f t="shared" si="79"/>
        <v>0</v>
      </c>
      <c r="N91" s="28">
        <f t="shared" si="79"/>
        <v>0</v>
      </c>
      <c r="O91" s="28">
        <f t="shared" si="79"/>
        <v>0</v>
      </c>
      <c r="P91" s="28">
        <f t="shared" ref="P91" si="80">P32*O91</f>
        <v>0</v>
      </c>
      <c r="Q91" s="28">
        <f t="shared" ref="Q91" si="81">Q32*P91</f>
        <v>0</v>
      </c>
      <c r="R91" s="28">
        <f>R32*O91</f>
        <v>0</v>
      </c>
    </row>
    <row r="92" spans="1:18" x14ac:dyDescent="0.2">
      <c r="A92" s="569" t="s">
        <v>22</v>
      </c>
      <c r="B92" s="569"/>
      <c r="C92" s="569"/>
      <c r="D92" s="569"/>
      <c r="E92" s="569"/>
      <c r="F92" s="569"/>
      <c r="G92" s="569"/>
      <c r="H92" s="4">
        <f>TRUNC(SUM(H91),4)</f>
        <v>0</v>
      </c>
      <c r="I92" s="29">
        <f t="shared" ref="I92:O92" si="82">TRUNC(SUM(I91),2)</f>
        <v>0</v>
      </c>
      <c r="J92" s="29">
        <f t="shared" si="82"/>
        <v>0</v>
      </c>
      <c r="K92" s="29">
        <f t="shared" si="82"/>
        <v>0</v>
      </c>
      <c r="L92" s="29">
        <f t="shared" si="82"/>
        <v>0</v>
      </c>
      <c r="M92" s="29">
        <f t="shared" si="82"/>
        <v>0</v>
      </c>
      <c r="N92" s="29">
        <f t="shared" si="82"/>
        <v>0</v>
      </c>
      <c r="O92" s="29">
        <f t="shared" si="82"/>
        <v>0</v>
      </c>
      <c r="P92" s="29">
        <f t="shared" ref="P92:Q92" si="83">TRUNC(SUM(P91),2)</f>
        <v>0</v>
      </c>
      <c r="Q92" s="29">
        <f t="shared" si="83"/>
        <v>0</v>
      </c>
      <c r="R92" s="29">
        <f t="shared" ref="R92" si="84">TRUNC(SUM(R91),2)</f>
        <v>0</v>
      </c>
    </row>
    <row r="93" spans="1:18" x14ac:dyDescent="0.2">
      <c r="A93" s="581"/>
      <c r="B93" s="582"/>
      <c r="C93" s="582"/>
      <c r="D93" s="582"/>
      <c r="E93" s="582"/>
      <c r="F93" s="582"/>
      <c r="G93" s="582"/>
      <c r="H93" s="582"/>
      <c r="I93" s="582"/>
    </row>
    <row r="94" spans="1:18" x14ac:dyDescent="0.2">
      <c r="A94" s="571" t="s">
        <v>101</v>
      </c>
      <c r="B94" s="571"/>
      <c r="C94" s="571"/>
      <c r="D94" s="571"/>
      <c r="E94" s="571"/>
      <c r="F94" s="571"/>
      <c r="G94" s="571"/>
      <c r="H94" s="571"/>
      <c r="I94" s="571"/>
    </row>
    <row r="95" spans="1:18" x14ac:dyDescent="0.2">
      <c r="A95" s="569" t="s">
        <v>102</v>
      </c>
      <c r="B95" s="569"/>
      <c r="C95" s="569"/>
      <c r="D95" s="569"/>
      <c r="E95" s="569"/>
      <c r="F95" s="569"/>
      <c r="G95" s="569"/>
      <c r="H95" s="569"/>
      <c r="I95" s="22" t="s">
        <v>1</v>
      </c>
      <c r="J95" s="22" t="s">
        <v>1</v>
      </c>
      <c r="K95" s="22" t="s">
        <v>1</v>
      </c>
      <c r="L95" s="22" t="s">
        <v>1</v>
      </c>
      <c r="M95" s="22" t="s">
        <v>1</v>
      </c>
      <c r="N95" s="22" t="s">
        <v>1</v>
      </c>
      <c r="O95" s="22" t="s">
        <v>1</v>
      </c>
      <c r="P95" s="22" t="s">
        <v>1</v>
      </c>
      <c r="Q95" s="22" t="s">
        <v>1</v>
      </c>
      <c r="R95" s="22" t="s">
        <v>1</v>
      </c>
    </row>
    <row r="96" spans="1:18" x14ac:dyDescent="0.2">
      <c r="A96" s="22" t="s">
        <v>25</v>
      </c>
      <c r="B96" s="551" t="s">
        <v>96</v>
      </c>
      <c r="C96" s="551"/>
      <c r="D96" s="551"/>
      <c r="E96" s="551"/>
      <c r="F96" s="551"/>
      <c r="G96" s="551"/>
      <c r="H96" s="551"/>
      <c r="I96" s="28">
        <f t="shared" ref="I96:O96" si="85">I88</f>
        <v>15.46</v>
      </c>
      <c r="J96" s="28">
        <f t="shared" si="85"/>
        <v>16.850000000000001</v>
      </c>
      <c r="K96" s="28">
        <f t="shared" si="85"/>
        <v>16.850000000000001</v>
      </c>
      <c r="L96" s="28">
        <f t="shared" si="85"/>
        <v>18.07</v>
      </c>
      <c r="M96" s="28">
        <f t="shared" si="85"/>
        <v>18.07</v>
      </c>
      <c r="N96" s="28">
        <f t="shared" si="85"/>
        <v>19.37</v>
      </c>
      <c r="O96" s="28">
        <f t="shared" si="85"/>
        <v>19.37</v>
      </c>
      <c r="P96" s="28">
        <f t="shared" ref="P96:Q96" si="86">P88</f>
        <v>20.54</v>
      </c>
      <c r="Q96" s="28">
        <f t="shared" si="86"/>
        <v>20.54</v>
      </c>
      <c r="R96" s="28">
        <f t="shared" ref="R96" si="87">R88</f>
        <v>20.54</v>
      </c>
    </row>
    <row r="97" spans="1:18" x14ac:dyDescent="0.2">
      <c r="A97" s="22" t="s">
        <v>26</v>
      </c>
      <c r="B97" s="551" t="s">
        <v>103</v>
      </c>
      <c r="C97" s="551"/>
      <c r="D97" s="551"/>
      <c r="E97" s="551"/>
      <c r="F97" s="551"/>
      <c r="G97" s="551"/>
      <c r="H97" s="551"/>
      <c r="I97" s="31">
        <f t="shared" ref="I97:O97" si="88">I92</f>
        <v>0</v>
      </c>
      <c r="J97" s="31">
        <f t="shared" si="88"/>
        <v>0</v>
      </c>
      <c r="K97" s="31">
        <f t="shared" si="88"/>
        <v>0</v>
      </c>
      <c r="L97" s="31">
        <f t="shared" si="88"/>
        <v>0</v>
      </c>
      <c r="M97" s="31">
        <f t="shared" si="88"/>
        <v>0</v>
      </c>
      <c r="N97" s="31">
        <f t="shared" si="88"/>
        <v>0</v>
      </c>
      <c r="O97" s="31">
        <f t="shared" si="88"/>
        <v>0</v>
      </c>
      <c r="P97" s="31">
        <f t="shared" ref="P97:Q97" si="89">P92</f>
        <v>0</v>
      </c>
      <c r="Q97" s="31">
        <f t="shared" si="89"/>
        <v>0</v>
      </c>
      <c r="R97" s="31">
        <f t="shared" ref="R97" si="90">R92</f>
        <v>0</v>
      </c>
    </row>
    <row r="98" spans="1:18" x14ac:dyDescent="0.2">
      <c r="A98" s="569" t="s">
        <v>104</v>
      </c>
      <c r="B98" s="569"/>
      <c r="C98" s="569"/>
      <c r="D98" s="569"/>
      <c r="E98" s="569"/>
      <c r="F98" s="569"/>
      <c r="G98" s="569"/>
      <c r="H98" s="569"/>
      <c r="I98" s="32">
        <f t="shared" ref="I98:O98" si="91">TRUNC(SUM(I96:I97),2)</f>
        <v>15.46</v>
      </c>
      <c r="J98" s="32">
        <f t="shared" si="91"/>
        <v>16.850000000000001</v>
      </c>
      <c r="K98" s="32">
        <f t="shared" si="91"/>
        <v>16.850000000000001</v>
      </c>
      <c r="L98" s="32">
        <f t="shared" si="91"/>
        <v>18.07</v>
      </c>
      <c r="M98" s="32">
        <f t="shared" si="91"/>
        <v>18.07</v>
      </c>
      <c r="N98" s="32">
        <f t="shared" si="91"/>
        <v>19.37</v>
      </c>
      <c r="O98" s="32">
        <f t="shared" si="91"/>
        <v>19.37</v>
      </c>
      <c r="P98" s="32">
        <f t="shared" ref="P98:Q98" si="92">TRUNC(SUM(P96:P97),2)</f>
        <v>20.54</v>
      </c>
      <c r="Q98" s="32">
        <f t="shared" si="92"/>
        <v>20.54</v>
      </c>
      <c r="R98" s="32">
        <f t="shared" ref="R98" si="93">TRUNC(SUM(R96:R97),2)</f>
        <v>20.54</v>
      </c>
    </row>
    <row r="99" spans="1:18" x14ac:dyDescent="0.2">
      <c r="A99" s="578"/>
      <c r="B99" s="579"/>
      <c r="C99" s="579"/>
      <c r="D99" s="579"/>
      <c r="E99" s="579"/>
      <c r="F99" s="579"/>
      <c r="G99" s="579"/>
      <c r="H99" s="579"/>
      <c r="I99" s="579"/>
    </row>
    <row r="100" spans="1:18" x14ac:dyDescent="0.2">
      <c r="A100" s="580" t="s">
        <v>105</v>
      </c>
      <c r="B100" s="580"/>
      <c r="C100" s="580"/>
      <c r="D100" s="580"/>
      <c r="E100" s="580"/>
      <c r="F100" s="580"/>
      <c r="G100" s="580"/>
      <c r="H100" s="580"/>
      <c r="I100" s="580"/>
    </row>
    <row r="101" spans="1:18" x14ac:dyDescent="0.2">
      <c r="A101" s="22">
        <v>5</v>
      </c>
      <c r="B101" s="569" t="s">
        <v>19</v>
      </c>
      <c r="C101" s="569"/>
      <c r="D101" s="569"/>
      <c r="E101" s="569"/>
      <c r="F101" s="569"/>
      <c r="G101" s="569"/>
      <c r="H101" s="22"/>
      <c r="I101" s="22" t="s">
        <v>1</v>
      </c>
      <c r="J101" s="22" t="s">
        <v>1</v>
      </c>
      <c r="K101" s="22" t="s">
        <v>1</v>
      </c>
      <c r="L101" s="22" t="s">
        <v>1</v>
      </c>
      <c r="M101" s="22" t="s">
        <v>1</v>
      </c>
      <c r="N101" s="22" t="s">
        <v>1</v>
      </c>
      <c r="O101" s="22" t="s">
        <v>1</v>
      </c>
      <c r="P101" s="22" t="s">
        <v>1</v>
      </c>
      <c r="Q101" s="22" t="s">
        <v>1</v>
      </c>
      <c r="R101" s="22" t="s">
        <v>1</v>
      </c>
    </row>
    <row r="102" spans="1:18" x14ac:dyDescent="0.2">
      <c r="A102" s="22" t="s">
        <v>10</v>
      </c>
      <c r="B102" s="577" t="s">
        <v>118</v>
      </c>
      <c r="C102" s="577"/>
      <c r="D102" s="577"/>
      <c r="E102" s="577"/>
      <c r="F102" s="577"/>
      <c r="G102" s="577"/>
      <c r="H102" s="25" t="s">
        <v>0</v>
      </c>
      <c r="I102" s="28">
        <f>'JUSTIFICATIVAS '!F88</f>
        <v>41.3</v>
      </c>
      <c r="J102" s="28">
        <f>I102</f>
        <v>41.3</v>
      </c>
      <c r="K102" s="28">
        <f>J102*$K$4</f>
        <v>43.68</v>
      </c>
      <c r="L102" s="28">
        <f>K102</f>
        <v>43.68</v>
      </c>
      <c r="M102" s="28">
        <f>L102*$M$4</f>
        <v>45.65</v>
      </c>
      <c r="N102" s="28">
        <f>M102</f>
        <v>45.65</v>
      </c>
      <c r="O102" s="28">
        <f>N102*O4</f>
        <v>47.73</v>
      </c>
      <c r="P102" s="28">
        <f>O102</f>
        <v>47.73</v>
      </c>
      <c r="Q102" s="28">
        <f>P102*Q4</f>
        <v>49.85</v>
      </c>
      <c r="R102" s="28">
        <f>Q102*R4</f>
        <v>49.85</v>
      </c>
    </row>
    <row r="103" spans="1:18" x14ac:dyDescent="0.2">
      <c r="A103" s="22" t="s">
        <v>11</v>
      </c>
      <c r="B103" s="577" t="s">
        <v>20</v>
      </c>
      <c r="C103" s="577"/>
      <c r="D103" s="577"/>
      <c r="E103" s="577"/>
      <c r="F103" s="577"/>
      <c r="G103" s="577"/>
      <c r="H103" s="25" t="s">
        <v>0</v>
      </c>
      <c r="I103" s="87">
        <v>0</v>
      </c>
      <c r="J103" s="87">
        <v>0</v>
      </c>
      <c r="K103" s="28">
        <f>J103*$K$4</f>
        <v>0</v>
      </c>
      <c r="L103" s="87">
        <v>0</v>
      </c>
      <c r="M103" s="28">
        <f>L103*$K$4</f>
        <v>0</v>
      </c>
      <c r="N103" s="87">
        <v>0</v>
      </c>
      <c r="O103" s="28">
        <f>N103*$K$4</f>
        <v>0</v>
      </c>
      <c r="P103" s="87">
        <v>0</v>
      </c>
      <c r="Q103" s="28">
        <f>P103*$K$4</f>
        <v>0</v>
      </c>
      <c r="R103" s="28">
        <f>Q103*$K$4</f>
        <v>0</v>
      </c>
    </row>
    <row r="104" spans="1:18" x14ac:dyDescent="0.2">
      <c r="A104" s="62" t="s">
        <v>12</v>
      </c>
      <c r="B104" s="577" t="s">
        <v>186</v>
      </c>
      <c r="C104" s="577"/>
      <c r="D104" s="577"/>
      <c r="E104" s="577"/>
      <c r="F104" s="577"/>
      <c r="G104" s="577"/>
      <c r="H104" s="25" t="s">
        <v>0</v>
      </c>
      <c r="I104" s="87">
        <f>'JUSTIFICATIVAS '!F121</f>
        <v>1.3</v>
      </c>
      <c r="J104" s="87">
        <f>I104</f>
        <v>1.3</v>
      </c>
      <c r="K104" s="28">
        <f>J104*$K$4</f>
        <v>1.38</v>
      </c>
      <c r="L104" s="87">
        <f>K104</f>
        <v>1.38</v>
      </c>
      <c r="M104" s="28">
        <f>L104*$M$4</f>
        <v>1.44</v>
      </c>
      <c r="N104" s="87">
        <f>M104</f>
        <v>1.44</v>
      </c>
      <c r="O104" s="28">
        <f>N104*O4</f>
        <v>1.51</v>
      </c>
      <c r="P104" s="87">
        <f>O104</f>
        <v>1.51</v>
      </c>
      <c r="Q104" s="28">
        <f>P104*Q4</f>
        <v>1.58</v>
      </c>
      <c r="R104" s="28">
        <f>Q104*R4</f>
        <v>1.58</v>
      </c>
    </row>
    <row r="105" spans="1:18" x14ac:dyDescent="0.2">
      <c r="A105" s="62" t="s">
        <v>13</v>
      </c>
      <c r="B105" s="577" t="s">
        <v>4</v>
      </c>
      <c r="C105" s="577"/>
      <c r="D105" s="577"/>
      <c r="E105" s="577"/>
      <c r="F105" s="577"/>
      <c r="G105" s="577"/>
      <c r="H105" s="25" t="s">
        <v>0</v>
      </c>
      <c r="I105" s="28">
        <v>0</v>
      </c>
      <c r="J105" s="28">
        <v>0</v>
      </c>
      <c r="K105" s="28">
        <f>J105*$K$4</f>
        <v>0</v>
      </c>
      <c r="L105" s="28">
        <v>0</v>
      </c>
      <c r="M105" s="28">
        <f>L105*$K$4</f>
        <v>0</v>
      </c>
      <c r="N105" s="28">
        <v>0</v>
      </c>
      <c r="O105" s="28">
        <f>N105*$K$4</f>
        <v>0</v>
      </c>
      <c r="P105" s="28">
        <v>0</v>
      </c>
      <c r="Q105" s="28">
        <f>P105*$K$4</f>
        <v>0</v>
      </c>
      <c r="R105" s="28">
        <f>Q105*$K$4</f>
        <v>0</v>
      </c>
    </row>
    <row r="106" spans="1:18" x14ac:dyDescent="0.2">
      <c r="A106" s="569" t="s">
        <v>106</v>
      </c>
      <c r="B106" s="569"/>
      <c r="C106" s="569"/>
      <c r="D106" s="569"/>
      <c r="E106" s="569"/>
      <c r="F106" s="569"/>
      <c r="G106" s="569"/>
      <c r="H106" s="4" t="s">
        <v>0</v>
      </c>
      <c r="I106" s="29">
        <f t="shared" ref="I106:O106" si="94">TRUNC(SUM(I102:I105),2)</f>
        <v>42.6</v>
      </c>
      <c r="J106" s="29">
        <f t="shared" si="94"/>
        <v>42.6</v>
      </c>
      <c r="K106" s="29">
        <f t="shared" si="94"/>
        <v>45.06</v>
      </c>
      <c r="L106" s="29">
        <f t="shared" si="94"/>
        <v>45.06</v>
      </c>
      <c r="M106" s="29">
        <f t="shared" si="94"/>
        <v>47.09</v>
      </c>
      <c r="N106" s="29">
        <f t="shared" si="94"/>
        <v>47.09</v>
      </c>
      <c r="O106" s="29">
        <f t="shared" si="94"/>
        <v>49.24</v>
      </c>
      <c r="P106" s="29">
        <f t="shared" ref="P106:Q106" si="95">TRUNC(SUM(P102:P105),2)</f>
        <v>49.24</v>
      </c>
      <c r="Q106" s="29">
        <f t="shared" si="95"/>
        <v>51.43</v>
      </c>
      <c r="R106" s="29">
        <f t="shared" ref="R106" si="96">TRUNC(SUM(R102:R105),2)</f>
        <v>51.43</v>
      </c>
    </row>
    <row r="107" spans="1:18" x14ac:dyDescent="0.2">
      <c r="A107" s="578"/>
      <c r="B107" s="579"/>
      <c r="C107" s="579"/>
      <c r="D107" s="579"/>
      <c r="E107" s="579"/>
      <c r="F107" s="579"/>
      <c r="G107" s="579"/>
      <c r="H107" s="579"/>
      <c r="I107" s="579"/>
    </row>
    <row r="108" spans="1:18" x14ac:dyDescent="0.2">
      <c r="A108" s="580" t="s">
        <v>107</v>
      </c>
      <c r="B108" s="580"/>
      <c r="C108" s="580"/>
      <c r="D108" s="580"/>
      <c r="E108" s="580"/>
      <c r="F108" s="580"/>
      <c r="G108" s="580"/>
      <c r="H108" s="580"/>
      <c r="I108" s="580"/>
    </row>
    <row r="109" spans="1:18" x14ac:dyDescent="0.2">
      <c r="A109" s="22">
        <v>6</v>
      </c>
      <c r="B109" s="569" t="s">
        <v>24</v>
      </c>
      <c r="C109" s="569"/>
      <c r="D109" s="569"/>
      <c r="E109" s="569"/>
      <c r="F109" s="569"/>
      <c r="G109" s="569"/>
      <c r="H109" s="22" t="s">
        <v>3</v>
      </c>
      <c r="I109" s="22" t="s">
        <v>1</v>
      </c>
      <c r="J109" s="22" t="s">
        <v>1</v>
      </c>
      <c r="K109" s="22" t="s">
        <v>1</v>
      </c>
      <c r="L109" s="22" t="s">
        <v>1</v>
      </c>
      <c r="M109" s="22" t="s">
        <v>1</v>
      </c>
      <c r="N109" s="22" t="s">
        <v>1</v>
      </c>
      <c r="O109" s="22" t="s">
        <v>1</v>
      </c>
      <c r="P109" s="22" t="s">
        <v>1</v>
      </c>
      <c r="Q109" s="22" t="s">
        <v>1</v>
      </c>
      <c r="R109" s="22" t="s">
        <v>1</v>
      </c>
    </row>
    <row r="110" spans="1:18" x14ac:dyDescent="0.2">
      <c r="A110" s="22" t="s">
        <v>10</v>
      </c>
      <c r="B110" s="575" t="s">
        <v>27</v>
      </c>
      <c r="C110" s="575"/>
      <c r="D110" s="575"/>
      <c r="E110" s="575"/>
      <c r="F110" s="575"/>
      <c r="G110" s="575"/>
      <c r="H110" s="56">
        <v>5.6127999999999997E-2</v>
      </c>
      <c r="I110" s="28">
        <f>TRUNC(H110*I134,2)</f>
        <v>181.2</v>
      </c>
      <c r="J110" s="28">
        <f>TRUNC(H110*J134,2)</f>
        <v>209.03</v>
      </c>
      <c r="K110" s="28">
        <f>TRUNC(H110*K134,2)</f>
        <v>209.17</v>
      </c>
      <c r="L110" s="28">
        <f t="shared" ref="L110:R110" si="97">TRUNC($H$110*L134,2)</f>
        <v>221.91</v>
      </c>
      <c r="M110" s="28">
        <f t="shared" si="97"/>
        <v>222.02</v>
      </c>
      <c r="N110" s="28">
        <f t="shared" si="97"/>
        <v>240.26</v>
      </c>
      <c r="O110" s="28">
        <f t="shared" si="97"/>
        <v>240.38</v>
      </c>
      <c r="P110" s="28">
        <f t="shared" si="97"/>
        <v>258.89</v>
      </c>
      <c r="Q110" s="28">
        <f t="shared" si="97"/>
        <v>259.01</v>
      </c>
      <c r="R110" s="28">
        <f t="shared" si="97"/>
        <v>255.61</v>
      </c>
    </row>
    <row r="111" spans="1:18" x14ac:dyDescent="0.2">
      <c r="A111" s="22" t="s">
        <v>11</v>
      </c>
      <c r="B111" s="575" t="s">
        <v>5</v>
      </c>
      <c r="C111" s="575"/>
      <c r="D111" s="575"/>
      <c r="E111" s="575"/>
      <c r="F111" s="575"/>
      <c r="G111" s="575"/>
      <c r="H111" s="56">
        <v>0.03</v>
      </c>
      <c r="I111" s="28">
        <f>TRUNC(H111*(I110+I134),2)</f>
        <v>102.28</v>
      </c>
      <c r="J111" s="28">
        <f>TRUNC(H111*(J110+J134),2)</f>
        <v>118</v>
      </c>
      <c r="K111" s="28">
        <f>TRUNC(H111*(K110+K134),2)</f>
        <v>118.07</v>
      </c>
      <c r="L111" s="28">
        <f t="shared" ref="L111:R111" si="98">TRUNC($H$111*(L110+L134),2)</f>
        <v>125.26</v>
      </c>
      <c r="M111" s="28">
        <f t="shared" si="98"/>
        <v>125.33</v>
      </c>
      <c r="N111" s="28">
        <f t="shared" si="98"/>
        <v>135.62</v>
      </c>
      <c r="O111" s="28">
        <f t="shared" si="98"/>
        <v>135.69</v>
      </c>
      <c r="P111" s="28">
        <f t="shared" si="98"/>
        <v>146.13999999999999</v>
      </c>
      <c r="Q111" s="28">
        <f t="shared" si="98"/>
        <v>146.21</v>
      </c>
      <c r="R111" s="28">
        <f t="shared" si="98"/>
        <v>144.29</v>
      </c>
    </row>
    <row r="112" spans="1:18" x14ac:dyDescent="0.2">
      <c r="A112" s="22" t="s">
        <v>12</v>
      </c>
      <c r="B112" s="576" t="s">
        <v>125</v>
      </c>
      <c r="C112" s="576"/>
      <c r="D112" s="576"/>
      <c r="E112" s="576"/>
      <c r="F112" s="576"/>
      <c r="G112" s="576"/>
      <c r="H112" s="2"/>
      <c r="I112" s="34"/>
      <c r="J112" s="34"/>
      <c r="K112" s="34"/>
      <c r="L112" s="34"/>
      <c r="M112" s="34"/>
      <c r="N112" s="34"/>
      <c r="O112" s="34"/>
      <c r="P112" s="34"/>
      <c r="Q112" s="34"/>
      <c r="R112" s="34"/>
    </row>
    <row r="113" spans="1:18" x14ac:dyDescent="0.2">
      <c r="A113" s="22" t="s">
        <v>42</v>
      </c>
      <c r="B113" s="575" t="s">
        <v>39</v>
      </c>
      <c r="C113" s="575"/>
      <c r="D113" s="575"/>
      <c r="E113" s="575"/>
      <c r="F113" s="575"/>
      <c r="G113" s="575"/>
      <c r="H113" s="8">
        <v>8.8000000000000005E-3</v>
      </c>
      <c r="I113" s="31">
        <f>TRUNC(H113*I123,2)</f>
        <v>34.32</v>
      </c>
      <c r="J113" s="31">
        <f>TRUNC(H113*J123,2)</f>
        <v>39.590000000000003</v>
      </c>
      <c r="K113" s="31">
        <f>TRUNC(H113*K123,2)</f>
        <v>39.619999999999997</v>
      </c>
      <c r="L113" s="31">
        <f t="shared" ref="L113:R113" si="99">TRUNC($H$113*L123,2)</f>
        <v>42.03</v>
      </c>
      <c r="M113" s="31">
        <f t="shared" si="99"/>
        <v>42.05</v>
      </c>
      <c r="N113" s="31">
        <f t="shared" si="99"/>
        <v>45.51</v>
      </c>
      <c r="O113" s="31">
        <f t="shared" si="99"/>
        <v>45.53</v>
      </c>
      <c r="P113" s="31">
        <f t="shared" si="99"/>
        <v>49.03</v>
      </c>
      <c r="Q113" s="31">
        <f t="shared" si="99"/>
        <v>49.06</v>
      </c>
      <c r="R113" s="31">
        <f t="shared" si="99"/>
        <v>48.41</v>
      </c>
    </row>
    <row r="114" spans="1:18" x14ac:dyDescent="0.2">
      <c r="A114" s="22" t="s">
        <v>43</v>
      </c>
      <c r="B114" s="575" t="s">
        <v>40</v>
      </c>
      <c r="C114" s="575"/>
      <c r="D114" s="575"/>
      <c r="E114" s="575"/>
      <c r="F114" s="575"/>
      <c r="G114" s="575"/>
      <c r="H114" s="8">
        <v>4.0800000000000003E-2</v>
      </c>
      <c r="I114" s="31">
        <f>TRUNC(H114*I123,2)</f>
        <v>159.13</v>
      </c>
      <c r="J114" s="31">
        <f>TRUNC(H114*J123,2)</f>
        <v>183.58</v>
      </c>
      <c r="K114" s="31">
        <f>TRUNC(H114*K123,2)</f>
        <v>183.7</v>
      </c>
      <c r="L114" s="31">
        <f t="shared" ref="L114:R114" si="100">TRUNC($H$114*L123,2)</f>
        <v>194.88</v>
      </c>
      <c r="M114" s="31">
        <f t="shared" si="100"/>
        <v>194.98</v>
      </c>
      <c r="N114" s="31">
        <f t="shared" si="100"/>
        <v>211</v>
      </c>
      <c r="O114" s="31">
        <f t="shared" si="100"/>
        <v>211.11</v>
      </c>
      <c r="P114" s="31">
        <f t="shared" si="100"/>
        <v>227.36</v>
      </c>
      <c r="Q114" s="31">
        <f t="shared" si="100"/>
        <v>227.46</v>
      </c>
      <c r="R114" s="31">
        <f t="shared" si="100"/>
        <v>224.48</v>
      </c>
    </row>
    <row r="115" spans="1:18" x14ac:dyDescent="0.2">
      <c r="A115" s="22" t="s">
        <v>44</v>
      </c>
      <c r="B115" s="575" t="s">
        <v>41</v>
      </c>
      <c r="C115" s="575"/>
      <c r="D115" s="575"/>
      <c r="E115" s="575"/>
      <c r="F115" s="575"/>
      <c r="G115" s="575"/>
      <c r="H115" s="8">
        <v>0.05</v>
      </c>
      <c r="I115" s="31">
        <f>TRUNC(H115*I123,2)</f>
        <v>195.01</v>
      </c>
      <c r="J115" s="31">
        <f>TRUNC(H115*J123,2)</f>
        <v>224.97</v>
      </c>
      <c r="K115" s="31">
        <f>TRUNC(H115*K123,2)</f>
        <v>225.12</v>
      </c>
      <c r="L115" s="31">
        <f t="shared" ref="L115:R115" si="101">TRUNC($H$115*L123,2)</f>
        <v>238.83</v>
      </c>
      <c r="M115" s="31">
        <f t="shared" si="101"/>
        <v>238.95</v>
      </c>
      <c r="N115" s="31">
        <f t="shared" si="101"/>
        <v>258.58</v>
      </c>
      <c r="O115" s="31">
        <f t="shared" si="101"/>
        <v>258.70999999999998</v>
      </c>
      <c r="P115" s="31">
        <f t="shared" si="101"/>
        <v>278.62</v>
      </c>
      <c r="Q115" s="31">
        <f t="shared" si="101"/>
        <v>278.76</v>
      </c>
      <c r="R115" s="31">
        <f t="shared" si="101"/>
        <v>275.10000000000002</v>
      </c>
    </row>
    <row r="116" spans="1:18" x14ac:dyDescent="0.2">
      <c r="A116" s="569" t="s">
        <v>108</v>
      </c>
      <c r="B116" s="569"/>
      <c r="C116" s="569"/>
      <c r="D116" s="569"/>
      <c r="E116" s="569"/>
      <c r="F116" s="569"/>
      <c r="G116" s="569"/>
      <c r="H116" s="35">
        <f>SUM(H110:H115)</f>
        <v>0.1857</v>
      </c>
      <c r="I116" s="32">
        <f t="shared" ref="I116:O116" si="102">TRUNC(SUM(I110:I115),2)</f>
        <v>671.94</v>
      </c>
      <c r="J116" s="32">
        <f t="shared" si="102"/>
        <v>775.17</v>
      </c>
      <c r="K116" s="32">
        <f t="shared" si="102"/>
        <v>775.68</v>
      </c>
      <c r="L116" s="32">
        <f t="shared" si="102"/>
        <v>822.91</v>
      </c>
      <c r="M116" s="32">
        <f t="shared" si="102"/>
        <v>823.33</v>
      </c>
      <c r="N116" s="32">
        <f t="shared" si="102"/>
        <v>890.97</v>
      </c>
      <c r="O116" s="32">
        <f t="shared" si="102"/>
        <v>891.42</v>
      </c>
      <c r="P116" s="32">
        <f t="shared" ref="P116:Q116" si="103">TRUNC(SUM(P110:P115),2)</f>
        <v>960.04</v>
      </c>
      <c r="Q116" s="32">
        <f t="shared" si="103"/>
        <v>960.5</v>
      </c>
      <c r="R116" s="32">
        <f t="shared" ref="R116" si="104">TRUNC(SUM(R110:R115),2)</f>
        <v>947.89</v>
      </c>
    </row>
    <row r="117" spans="1:18" x14ac:dyDescent="0.2">
      <c r="A117" s="6"/>
      <c r="B117" s="572"/>
      <c r="C117" s="572"/>
      <c r="D117" s="572"/>
      <c r="E117" s="572"/>
      <c r="F117" s="572"/>
      <c r="G117" s="572"/>
      <c r="H117" s="572"/>
      <c r="I117" s="572"/>
    </row>
    <row r="118" spans="1:18" x14ac:dyDescent="0.2">
      <c r="A118" s="11" t="s">
        <v>45</v>
      </c>
      <c r="B118" s="573" t="s">
        <v>46</v>
      </c>
      <c r="C118" s="573"/>
      <c r="D118" s="573"/>
      <c r="E118" s="573"/>
      <c r="F118" s="573"/>
      <c r="G118" s="573"/>
      <c r="H118" s="12">
        <f>TRUNC(H113+H114+H115,4)</f>
        <v>9.9599999999999994E-2</v>
      </c>
      <c r="I118" s="13"/>
      <c r="J118" s="13"/>
      <c r="K118" s="13"/>
      <c r="L118" s="13"/>
      <c r="M118" s="13"/>
      <c r="N118" s="13"/>
      <c r="O118" s="13"/>
      <c r="P118" s="13"/>
      <c r="Q118" s="13"/>
      <c r="R118" s="13"/>
    </row>
    <row r="119" spans="1:18" x14ac:dyDescent="0.2">
      <c r="A119" s="14"/>
      <c r="B119" s="574">
        <v>100</v>
      </c>
      <c r="C119" s="574"/>
      <c r="D119" s="574"/>
      <c r="E119" s="574"/>
      <c r="F119" s="574"/>
      <c r="G119" s="574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7"/>
      <c r="B120" s="58"/>
      <c r="C120" s="58"/>
      <c r="D120" s="58"/>
      <c r="E120" s="58"/>
      <c r="F120" s="58"/>
      <c r="G120" s="58"/>
      <c r="H120" s="15"/>
      <c r="I120" s="16"/>
      <c r="J120" s="16"/>
      <c r="K120" s="16"/>
      <c r="L120" s="16"/>
      <c r="M120" s="16"/>
      <c r="N120" s="16"/>
      <c r="O120" s="16"/>
      <c r="P120" s="16"/>
      <c r="Q120" s="16"/>
      <c r="R120" s="16"/>
    </row>
    <row r="121" spans="1:18" x14ac:dyDescent="0.2">
      <c r="A121" s="14" t="s">
        <v>47</v>
      </c>
      <c r="B121" s="574" t="s">
        <v>109</v>
      </c>
      <c r="C121" s="574"/>
      <c r="D121" s="574"/>
      <c r="E121" s="574"/>
      <c r="F121" s="574"/>
      <c r="G121" s="574"/>
      <c r="H121" s="15"/>
      <c r="I121" s="16">
        <f t="shared" ref="I121:O121" si="105">TRUNC(I134+I110+I111,2)</f>
        <v>3511.84</v>
      </c>
      <c r="J121" s="16">
        <f t="shared" si="105"/>
        <v>4051.37</v>
      </c>
      <c r="K121" s="16">
        <f t="shared" si="105"/>
        <v>4054.04</v>
      </c>
      <c r="L121" s="16">
        <f t="shared" si="105"/>
        <v>4300.8900000000003</v>
      </c>
      <c r="M121" s="16">
        <f t="shared" si="105"/>
        <v>4303.1000000000004</v>
      </c>
      <c r="N121" s="16">
        <f t="shared" si="105"/>
        <v>4656.58</v>
      </c>
      <c r="O121" s="16">
        <f t="shared" si="105"/>
        <v>4658.92</v>
      </c>
      <c r="P121" s="16">
        <f t="shared" ref="P121:Q121" si="106">TRUNC(P134+P110+P111,2)</f>
        <v>5017.53</v>
      </c>
      <c r="Q121" s="16">
        <f t="shared" si="106"/>
        <v>5019.91</v>
      </c>
      <c r="R121" s="16">
        <f t="shared" ref="R121" si="107">TRUNC(R134+R110+R111,2)</f>
        <v>4954.03</v>
      </c>
    </row>
    <row r="122" spans="1:18" x14ac:dyDescent="0.2">
      <c r="A122" s="14"/>
      <c r="B122" s="58"/>
      <c r="C122" s="58"/>
      <c r="D122" s="58"/>
      <c r="E122" s="58"/>
      <c r="F122" s="58"/>
      <c r="G122" s="58"/>
      <c r="H122" s="15"/>
      <c r="I122" s="16"/>
      <c r="J122" s="16"/>
      <c r="K122" s="16"/>
      <c r="L122" s="16"/>
      <c r="M122" s="16"/>
      <c r="N122" s="16"/>
      <c r="O122" s="16"/>
      <c r="P122" s="16"/>
      <c r="Q122" s="16"/>
      <c r="R122" s="16"/>
    </row>
    <row r="123" spans="1:18" x14ac:dyDescent="0.2">
      <c r="A123" s="14" t="s">
        <v>48</v>
      </c>
      <c r="B123" s="574" t="s">
        <v>49</v>
      </c>
      <c r="C123" s="574"/>
      <c r="D123" s="574"/>
      <c r="E123" s="574"/>
      <c r="F123" s="574"/>
      <c r="G123" s="574"/>
      <c r="H123" s="15"/>
      <c r="I123" s="16">
        <f>I121/(1-H118)</f>
        <v>3900.31</v>
      </c>
      <c r="J123" s="16">
        <f>J121/(1-H118)</f>
        <v>4499.5200000000004</v>
      </c>
      <c r="K123" s="16">
        <f t="shared" ref="K123:R123" si="108">K121/(1-$H$118)</f>
        <v>4502.49</v>
      </c>
      <c r="L123" s="16">
        <f t="shared" si="108"/>
        <v>4776.6400000000003</v>
      </c>
      <c r="M123" s="16">
        <f t="shared" si="108"/>
        <v>4779.1000000000004</v>
      </c>
      <c r="N123" s="16">
        <f t="shared" si="108"/>
        <v>5171.68</v>
      </c>
      <c r="O123" s="16">
        <f t="shared" si="108"/>
        <v>5174.28</v>
      </c>
      <c r="P123" s="16">
        <f t="shared" ref="P123:Q123" si="109">P121/(1-$H$118)</f>
        <v>5572.56</v>
      </c>
      <c r="Q123" s="16">
        <f t="shared" si="109"/>
        <v>5575.2</v>
      </c>
      <c r="R123" s="16">
        <f t="shared" si="108"/>
        <v>5502.03</v>
      </c>
    </row>
    <row r="124" spans="1:18" x14ac:dyDescent="0.2">
      <c r="A124" s="14"/>
      <c r="B124" s="58"/>
      <c r="C124" s="58"/>
      <c r="D124" s="58"/>
      <c r="E124" s="58"/>
      <c r="F124" s="58"/>
      <c r="G124" s="58"/>
      <c r="H124" s="15"/>
      <c r="I124" s="16"/>
      <c r="J124" s="16"/>
      <c r="K124" s="16"/>
      <c r="L124" s="16"/>
      <c r="M124" s="16"/>
      <c r="N124" s="16"/>
      <c r="O124" s="16"/>
      <c r="P124" s="16"/>
      <c r="Q124" s="16"/>
      <c r="R124" s="16"/>
    </row>
    <row r="125" spans="1:18" x14ac:dyDescent="0.2">
      <c r="A125" s="18"/>
      <c r="B125" s="570" t="s">
        <v>50</v>
      </c>
      <c r="C125" s="570"/>
      <c r="D125" s="570"/>
      <c r="E125" s="570"/>
      <c r="F125" s="570"/>
      <c r="G125" s="570"/>
      <c r="H125" s="19"/>
      <c r="I125" s="20">
        <f t="shared" ref="I125:O125" si="110">TRUNC(I123-I121,2)</f>
        <v>388.47</v>
      </c>
      <c r="J125" s="20">
        <f t="shared" si="110"/>
        <v>448.15</v>
      </c>
      <c r="K125" s="20">
        <f t="shared" si="110"/>
        <v>448.45</v>
      </c>
      <c r="L125" s="20">
        <f t="shared" si="110"/>
        <v>475.75</v>
      </c>
      <c r="M125" s="20">
        <f t="shared" si="110"/>
        <v>476</v>
      </c>
      <c r="N125" s="20">
        <f t="shared" si="110"/>
        <v>515.1</v>
      </c>
      <c r="O125" s="20">
        <f t="shared" si="110"/>
        <v>515.36</v>
      </c>
      <c r="P125" s="20">
        <f t="shared" ref="P125:Q125" si="111">TRUNC(P123-P121,2)</f>
        <v>555.03</v>
      </c>
      <c r="Q125" s="20">
        <f t="shared" si="111"/>
        <v>555.29</v>
      </c>
      <c r="R125" s="20">
        <f t="shared" ref="R125" si="112">TRUNC(R123-R121,2)</f>
        <v>548</v>
      </c>
    </row>
    <row r="126" spans="1:18" x14ac:dyDescent="0.2">
      <c r="A126" s="6"/>
      <c r="B126" s="6"/>
      <c r="C126" s="6"/>
      <c r="D126" s="6"/>
      <c r="E126" s="6"/>
      <c r="F126" s="6"/>
      <c r="G126" s="6"/>
      <c r="H126" s="6"/>
      <c r="I126" s="3"/>
      <c r="J126" s="3"/>
      <c r="K126" s="3"/>
      <c r="L126" s="3"/>
      <c r="M126" s="3"/>
      <c r="N126" s="3"/>
      <c r="O126" s="3"/>
      <c r="P126" s="3"/>
      <c r="Q126" s="3"/>
      <c r="R126" s="3"/>
    </row>
    <row r="127" spans="1:18" x14ac:dyDescent="0.2">
      <c r="A127" s="571" t="s">
        <v>110</v>
      </c>
      <c r="B127" s="571"/>
      <c r="C127" s="571"/>
      <c r="D127" s="571"/>
      <c r="E127" s="571"/>
      <c r="F127" s="571"/>
      <c r="G127" s="571"/>
      <c r="H127" s="571"/>
      <c r="I127" s="571"/>
    </row>
    <row r="128" spans="1:18" x14ac:dyDescent="0.2">
      <c r="A128" s="569" t="s">
        <v>28</v>
      </c>
      <c r="B128" s="569"/>
      <c r="C128" s="569"/>
      <c r="D128" s="569"/>
      <c r="E128" s="569"/>
      <c r="F128" s="569"/>
      <c r="G128" s="569"/>
      <c r="H128" s="569"/>
      <c r="I128" s="22" t="s">
        <v>1</v>
      </c>
      <c r="J128" s="22" t="s">
        <v>1</v>
      </c>
      <c r="K128" s="22" t="s">
        <v>1</v>
      </c>
      <c r="L128" s="22" t="s">
        <v>1</v>
      </c>
      <c r="M128" s="22" t="s">
        <v>1</v>
      </c>
      <c r="N128" s="22" t="s">
        <v>1</v>
      </c>
      <c r="O128" s="22" t="s">
        <v>1</v>
      </c>
      <c r="P128" s="22" t="s">
        <v>1</v>
      </c>
      <c r="Q128" s="22" t="s">
        <v>1</v>
      </c>
      <c r="R128" s="22" t="s">
        <v>1</v>
      </c>
    </row>
    <row r="129" spans="1:18" x14ac:dyDescent="0.2">
      <c r="A129" s="24" t="s">
        <v>10</v>
      </c>
      <c r="B129" s="568" t="str">
        <f>A23</f>
        <v>MÓDULO 1 - COMPOSIÇÃO DA REMUNERAÇÃO</v>
      </c>
      <c r="C129" s="568"/>
      <c r="D129" s="568"/>
      <c r="E129" s="568"/>
      <c r="F129" s="568"/>
      <c r="G129" s="568"/>
      <c r="H129" s="568"/>
      <c r="I129" s="28">
        <f t="shared" ref="I129:O129" si="113">I32</f>
        <v>1473.08</v>
      </c>
      <c r="J129" s="28">
        <f t="shared" si="113"/>
        <v>1604.96</v>
      </c>
      <c r="K129" s="28">
        <f t="shared" si="113"/>
        <v>1604.96</v>
      </c>
      <c r="L129" s="28">
        <f t="shared" si="113"/>
        <v>1720.03</v>
      </c>
      <c r="M129" s="28">
        <f t="shared" si="113"/>
        <v>1720.03</v>
      </c>
      <c r="N129" s="28">
        <f t="shared" si="113"/>
        <v>1845.43</v>
      </c>
      <c r="O129" s="28">
        <f t="shared" si="113"/>
        <v>1845.43</v>
      </c>
      <c r="P129" s="28">
        <f t="shared" ref="P129:Q129" si="114">P32</f>
        <v>1956.16</v>
      </c>
      <c r="Q129" s="28">
        <f t="shared" si="114"/>
        <v>1956.16</v>
      </c>
      <c r="R129" s="28">
        <f t="shared" ref="R129" si="115">R32</f>
        <v>1956.16</v>
      </c>
    </row>
    <row r="130" spans="1:18" x14ac:dyDescent="0.2">
      <c r="A130" s="24" t="s">
        <v>11</v>
      </c>
      <c r="B130" s="568" t="str">
        <f>A34</f>
        <v>MÓDULO 2 – ENCARGOS E BENEFÍCIOS ANUAIS, MENSAIS E DIÁRIOS</v>
      </c>
      <c r="C130" s="568"/>
      <c r="D130" s="568"/>
      <c r="E130" s="568"/>
      <c r="F130" s="568"/>
      <c r="G130" s="568"/>
      <c r="H130" s="568"/>
      <c r="I130" s="31">
        <f t="shared" ref="I130:O130" si="116">I68</f>
        <v>1645.07</v>
      </c>
      <c r="J130" s="158">
        <f t="shared" si="116"/>
        <v>2003.12</v>
      </c>
      <c r="K130" s="158">
        <f t="shared" si="116"/>
        <v>2003.12</v>
      </c>
      <c r="L130" s="158">
        <f t="shared" si="116"/>
        <v>2109.67</v>
      </c>
      <c r="M130" s="31">
        <f t="shared" si="116"/>
        <v>2109.67</v>
      </c>
      <c r="N130" s="158">
        <f t="shared" si="116"/>
        <v>2303.4699999999998</v>
      </c>
      <c r="O130" s="31">
        <f t="shared" si="116"/>
        <v>2303.4699999999998</v>
      </c>
      <c r="P130" s="158">
        <f t="shared" ref="P130:Q130" si="117">P68</f>
        <v>2517.3200000000002</v>
      </c>
      <c r="Q130" s="31">
        <f t="shared" si="117"/>
        <v>2517.3200000000002</v>
      </c>
      <c r="R130" s="31">
        <f t="shared" ref="R130" si="118">R68</f>
        <v>2517.3200000000002</v>
      </c>
    </row>
    <row r="131" spans="1:18" x14ac:dyDescent="0.2">
      <c r="A131" s="24" t="s">
        <v>12</v>
      </c>
      <c r="B131" s="568" t="str">
        <f>A70</f>
        <v>MÓDULO 3 – PROVISÃO PARA RESCISÃO</v>
      </c>
      <c r="C131" s="568"/>
      <c r="D131" s="568"/>
      <c r="E131" s="568"/>
      <c r="F131" s="568"/>
      <c r="G131" s="568"/>
      <c r="H131" s="568"/>
      <c r="I131" s="31">
        <f t="shared" ref="I131:O131" si="119">I78</f>
        <v>52.15</v>
      </c>
      <c r="J131" s="31">
        <f t="shared" si="119"/>
        <v>56.81</v>
      </c>
      <c r="K131" s="31">
        <f t="shared" si="119"/>
        <v>56.81</v>
      </c>
      <c r="L131" s="31">
        <f t="shared" si="119"/>
        <v>60.89</v>
      </c>
      <c r="M131" s="31">
        <f t="shared" si="119"/>
        <v>60.89</v>
      </c>
      <c r="N131" s="31">
        <f t="shared" si="119"/>
        <v>65.34</v>
      </c>
      <c r="O131" s="31">
        <f t="shared" si="119"/>
        <v>65.34</v>
      </c>
      <c r="P131" s="31">
        <f t="shared" ref="P131:Q131" si="120">P78</f>
        <v>69.239999999999995</v>
      </c>
      <c r="Q131" s="31">
        <f t="shared" si="120"/>
        <v>69.239999999999995</v>
      </c>
      <c r="R131" s="31">
        <f t="shared" ref="R131" si="121">R78</f>
        <v>8.68</v>
      </c>
    </row>
    <row r="132" spans="1:18" x14ac:dyDescent="0.2">
      <c r="A132" s="25" t="s">
        <v>13</v>
      </c>
      <c r="B132" s="568" t="str">
        <f>A80</f>
        <v>MÓDULO 4 – CUSTO DE REPOSIÇÃO DO PROFISSIONAL AUSENTE</v>
      </c>
      <c r="C132" s="568"/>
      <c r="D132" s="568"/>
      <c r="E132" s="568"/>
      <c r="F132" s="568"/>
      <c r="G132" s="568"/>
      <c r="H132" s="568"/>
      <c r="I132" s="31">
        <f t="shared" ref="I132:O132" si="122">I98</f>
        <v>15.46</v>
      </c>
      <c r="J132" s="31">
        <f t="shared" si="122"/>
        <v>16.850000000000001</v>
      </c>
      <c r="K132" s="31">
        <f t="shared" si="122"/>
        <v>16.850000000000001</v>
      </c>
      <c r="L132" s="31">
        <f t="shared" si="122"/>
        <v>18.07</v>
      </c>
      <c r="M132" s="31">
        <f t="shared" si="122"/>
        <v>18.07</v>
      </c>
      <c r="N132" s="31">
        <f t="shared" si="122"/>
        <v>19.37</v>
      </c>
      <c r="O132" s="31">
        <f t="shared" si="122"/>
        <v>19.37</v>
      </c>
      <c r="P132" s="31">
        <f t="shared" ref="P132:Q132" si="123">P98</f>
        <v>20.54</v>
      </c>
      <c r="Q132" s="31">
        <f t="shared" si="123"/>
        <v>20.54</v>
      </c>
      <c r="R132" s="31">
        <f t="shared" ref="R132" si="124">R98</f>
        <v>20.54</v>
      </c>
    </row>
    <row r="133" spans="1:18" x14ac:dyDescent="0.2">
      <c r="A133" s="25" t="s">
        <v>14</v>
      </c>
      <c r="B133" s="568" t="str">
        <f>A100</f>
        <v>MÓDULO 5 – INSUMOS DIVERSOS</v>
      </c>
      <c r="C133" s="568"/>
      <c r="D133" s="568"/>
      <c r="E133" s="568"/>
      <c r="F133" s="568"/>
      <c r="G133" s="568"/>
      <c r="H133" s="568"/>
      <c r="I133" s="31">
        <f t="shared" ref="I133:O133" si="125">I106</f>
        <v>42.6</v>
      </c>
      <c r="J133" s="31">
        <f t="shared" si="125"/>
        <v>42.6</v>
      </c>
      <c r="K133" s="31">
        <f t="shared" si="125"/>
        <v>45.06</v>
      </c>
      <c r="L133" s="31">
        <f t="shared" si="125"/>
        <v>45.06</v>
      </c>
      <c r="M133" s="31">
        <f t="shared" si="125"/>
        <v>47.09</v>
      </c>
      <c r="N133" s="31">
        <f t="shared" si="125"/>
        <v>47.09</v>
      </c>
      <c r="O133" s="31">
        <f t="shared" si="125"/>
        <v>49.24</v>
      </c>
      <c r="P133" s="31">
        <f t="shared" ref="P133:Q133" si="126">P106</f>
        <v>49.24</v>
      </c>
      <c r="Q133" s="31">
        <f t="shared" si="126"/>
        <v>51.43</v>
      </c>
      <c r="R133" s="31">
        <f t="shared" ref="R133" si="127">R106</f>
        <v>51.43</v>
      </c>
    </row>
    <row r="134" spans="1:18" x14ac:dyDescent="0.2">
      <c r="A134" s="22"/>
      <c r="B134" s="569" t="s">
        <v>111</v>
      </c>
      <c r="C134" s="569"/>
      <c r="D134" s="569"/>
      <c r="E134" s="569"/>
      <c r="F134" s="569"/>
      <c r="G134" s="569"/>
      <c r="H134" s="569"/>
      <c r="I134" s="32">
        <f t="shared" ref="I134:O134" si="128">TRUNC(SUM(I129:I133),2)</f>
        <v>3228.36</v>
      </c>
      <c r="J134" s="32">
        <f t="shared" si="128"/>
        <v>3724.34</v>
      </c>
      <c r="K134" s="32">
        <f t="shared" si="128"/>
        <v>3726.8</v>
      </c>
      <c r="L134" s="32">
        <f t="shared" si="128"/>
        <v>3953.72</v>
      </c>
      <c r="M134" s="32">
        <f t="shared" si="128"/>
        <v>3955.75</v>
      </c>
      <c r="N134" s="32">
        <f t="shared" si="128"/>
        <v>4280.7</v>
      </c>
      <c r="O134" s="32">
        <f t="shared" si="128"/>
        <v>4282.8500000000004</v>
      </c>
      <c r="P134" s="32">
        <f t="shared" ref="P134:Q134" si="129">TRUNC(SUM(P129:P133),2)</f>
        <v>4612.5</v>
      </c>
      <c r="Q134" s="32">
        <f t="shared" si="129"/>
        <v>4614.6899999999996</v>
      </c>
      <c r="R134" s="32">
        <f t="shared" ref="R134" si="130">TRUNC(SUM(R129:R133),2)</f>
        <v>4554.13</v>
      </c>
    </row>
    <row r="135" spans="1:18" x14ac:dyDescent="0.2">
      <c r="A135" s="25" t="s">
        <v>15</v>
      </c>
      <c r="B135" s="568" t="str">
        <f>A108</f>
        <v>MÓDULO 6 – CUSTOS INDIRETOS, TRIBUTOS E LUCRO</v>
      </c>
      <c r="C135" s="568"/>
      <c r="D135" s="568"/>
      <c r="E135" s="568"/>
      <c r="F135" s="568"/>
      <c r="G135" s="568"/>
      <c r="H135" s="568"/>
      <c r="I135" s="28">
        <f t="shared" ref="I135:O135" si="131">I116</f>
        <v>671.94</v>
      </c>
      <c r="J135" s="28">
        <f t="shared" si="131"/>
        <v>775.17</v>
      </c>
      <c r="K135" s="28">
        <f t="shared" si="131"/>
        <v>775.68</v>
      </c>
      <c r="L135" s="28">
        <f t="shared" si="131"/>
        <v>822.91</v>
      </c>
      <c r="M135" s="28">
        <f t="shared" si="131"/>
        <v>823.33</v>
      </c>
      <c r="N135" s="28">
        <f t="shared" si="131"/>
        <v>890.97</v>
      </c>
      <c r="O135" s="28">
        <f t="shared" si="131"/>
        <v>891.42</v>
      </c>
      <c r="P135" s="28">
        <f t="shared" ref="P135:Q135" si="132">P116</f>
        <v>960.04</v>
      </c>
      <c r="Q135" s="28">
        <f t="shared" si="132"/>
        <v>960.5</v>
      </c>
      <c r="R135" s="28">
        <f t="shared" ref="R135" si="133">R116</f>
        <v>947.89</v>
      </c>
    </row>
    <row r="136" spans="1:18" x14ac:dyDescent="0.2">
      <c r="A136" s="569" t="s">
        <v>112</v>
      </c>
      <c r="B136" s="569"/>
      <c r="C136" s="569"/>
      <c r="D136" s="569"/>
      <c r="E136" s="569"/>
      <c r="F136" s="569"/>
      <c r="G136" s="569"/>
      <c r="H136" s="569"/>
      <c r="I136" s="32">
        <f t="shared" ref="I136:O136" si="134">TRUNC(SUM(I134:I135),2)</f>
        <v>3900.3</v>
      </c>
      <c r="J136" s="32">
        <f t="shared" si="134"/>
        <v>4499.51</v>
      </c>
      <c r="K136" s="32">
        <f t="shared" si="134"/>
        <v>4502.4799999999996</v>
      </c>
      <c r="L136" s="32">
        <f t="shared" si="134"/>
        <v>4776.63</v>
      </c>
      <c r="M136" s="32">
        <f t="shared" si="134"/>
        <v>4779.08</v>
      </c>
      <c r="N136" s="32">
        <f t="shared" si="134"/>
        <v>5171.67</v>
      </c>
      <c r="O136" s="32">
        <f t="shared" si="134"/>
        <v>5174.2700000000004</v>
      </c>
      <c r="P136" s="32">
        <f t="shared" ref="P136:Q136" si="135">TRUNC(SUM(P134:P135),2)</f>
        <v>5572.54</v>
      </c>
      <c r="Q136" s="32">
        <f t="shared" si="135"/>
        <v>5575.19</v>
      </c>
      <c r="R136" s="32">
        <f t="shared" ref="R136" si="136">TRUNC(SUM(R134:R135),2)</f>
        <v>5502.02</v>
      </c>
    </row>
    <row r="137" spans="1:18" x14ac:dyDescent="0.2">
      <c r="A137" s="21"/>
      <c r="J137">
        <v>4504.12</v>
      </c>
      <c r="K137">
        <v>4507.1099999999997</v>
      </c>
      <c r="L137" s="153">
        <v>4776.63</v>
      </c>
      <c r="M137" s="303">
        <v>4779.08</v>
      </c>
      <c r="N137" s="153">
        <v>5171.67</v>
      </c>
      <c r="O137" s="303"/>
      <c r="P137" s="153">
        <v>5171.67</v>
      </c>
      <c r="Q137" s="303"/>
      <c r="R137" s="303"/>
    </row>
    <row r="138" spans="1:18" x14ac:dyDescent="0.2">
      <c r="A138" s="21"/>
      <c r="J138" s="21">
        <f t="shared" ref="J138:O138" si="137">J136-J137</f>
        <v>-4.6100000000000003</v>
      </c>
      <c r="K138" s="21">
        <f t="shared" si="137"/>
        <v>-4.63</v>
      </c>
      <c r="L138" s="21">
        <f t="shared" si="137"/>
        <v>0</v>
      </c>
      <c r="M138" s="21">
        <f t="shared" si="137"/>
        <v>0</v>
      </c>
      <c r="N138" s="21">
        <f t="shared" si="137"/>
        <v>0</v>
      </c>
      <c r="O138" s="21">
        <f t="shared" si="137"/>
        <v>5174.2700000000004</v>
      </c>
      <c r="P138" s="21">
        <f t="shared" ref="P138:Q138" si="138">P136-P137</f>
        <v>400.87</v>
      </c>
      <c r="Q138" s="21">
        <f t="shared" si="138"/>
        <v>5575.19</v>
      </c>
      <c r="R138" s="21">
        <f t="shared" ref="R138" si="139">R136-R137</f>
        <v>5502.02</v>
      </c>
    </row>
  </sheetData>
  <mergeCells count="133"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55:G55"/>
    <mergeCell ref="B56:G56"/>
    <mergeCell ref="B57:G57"/>
    <mergeCell ref="B58:G58"/>
    <mergeCell ref="B59:G59"/>
    <mergeCell ref="A61:H61"/>
    <mergeCell ref="B49:G49"/>
    <mergeCell ref="A50:G50"/>
    <mergeCell ref="A51:I51"/>
    <mergeCell ref="A52:G52"/>
    <mergeCell ref="B53:G53"/>
    <mergeCell ref="B54:G54"/>
    <mergeCell ref="B60:G60"/>
    <mergeCell ref="A68:H68"/>
    <mergeCell ref="A69:I69"/>
    <mergeCell ref="A70:I70"/>
    <mergeCell ref="B71:G71"/>
    <mergeCell ref="B72:G72"/>
    <mergeCell ref="B73:G73"/>
    <mergeCell ref="A62:I62"/>
    <mergeCell ref="A63:I63"/>
    <mergeCell ref="A64:H64"/>
    <mergeCell ref="B65:H65"/>
    <mergeCell ref="B66:H66"/>
    <mergeCell ref="B67:H67"/>
    <mergeCell ref="A80:I80"/>
    <mergeCell ref="A81:G81"/>
    <mergeCell ref="B82:G82"/>
    <mergeCell ref="B83:G83"/>
    <mergeCell ref="B84:G84"/>
    <mergeCell ref="B85:G85"/>
    <mergeCell ref="B74:G74"/>
    <mergeCell ref="B75:G75"/>
    <mergeCell ref="B76:G76"/>
    <mergeCell ref="B77:G77"/>
    <mergeCell ref="A78:G78"/>
    <mergeCell ref="A79:I79"/>
    <mergeCell ref="A92:G92"/>
    <mergeCell ref="A93:I93"/>
    <mergeCell ref="A94:I94"/>
    <mergeCell ref="A95:H95"/>
    <mergeCell ref="B96:H96"/>
    <mergeCell ref="B97:H97"/>
    <mergeCell ref="B86:G86"/>
    <mergeCell ref="B87:G87"/>
    <mergeCell ref="A88:G88"/>
    <mergeCell ref="A89:I89"/>
    <mergeCell ref="A90:G90"/>
    <mergeCell ref="B91:G91"/>
    <mergeCell ref="B104:G104"/>
    <mergeCell ref="B105:G105"/>
    <mergeCell ref="A106:G106"/>
    <mergeCell ref="A107:I107"/>
    <mergeCell ref="A108:I108"/>
    <mergeCell ref="B109:G109"/>
    <mergeCell ref="A98:H98"/>
    <mergeCell ref="A99:I99"/>
    <mergeCell ref="A100:I100"/>
    <mergeCell ref="B101:G101"/>
    <mergeCell ref="B102:G102"/>
    <mergeCell ref="B103:G103"/>
    <mergeCell ref="A116:G116"/>
    <mergeCell ref="B117:I117"/>
    <mergeCell ref="B118:G118"/>
    <mergeCell ref="B119:G119"/>
    <mergeCell ref="B121:G121"/>
    <mergeCell ref="B123:G123"/>
    <mergeCell ref="B110:G110"/>
    <mergeCell ref="B111:G111"/>
    <mergeCell ref="B112:G112"/>
    <mergeCell ref="B113:G113"/>
    <mergeCell ref="B114:G114"/>
    <mergeCell ref="B115:G115"/>
    <mergeCell ref="B132:H132"/>
    <mergeCell ref="B133:H133"/>
    <mergeCell ref="B134:H134"/>
    <mergeCell ref="B135:H135"/>
    <mergeCell ref="A136:H136"/>
    <mergeCell ref="B125:G125"/>
    <mergeCell ref="A127:I127"/>
    <mergeCell ref="A128:H128"/>
    <mergeCell ref="B129:H129"/>
    <mergeCell ref="B130:H130"/>
    <mergeCell ref="B131:H131"/>
  </mergeCells>
  <printOptions horizontalCentered="1"/>
  <pageMargins left="0.51181102362204722" right="0.51181102362204722" top="1.1811023622047245" bottom="0.98425196850393704" header="0.31496062992125984" footer="0.31496062992125984"/>
  <pageSetup paperSize="9" scale="79" firstPageNumber="0" fitToHeight="2" orientation="portrait" r:id="rId1"/>
  <headerFooter>
    <oddHeader>&amp;C&amp;G</oddHeader>
  </headerFooter>
  <rowBreaks count="1" manualBreakCount="1">
    <brk id="111" max="8" man="1"/>
  </rowBreaks>
  <legacyDrawingHF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92D050"/>
    <pageSetUpPr fitToPage="1"/>
  </sheetPr>
  <dimension ref="A1:R137"/>
  <sheetViews>
    <sheetView topLeftCell="A100" zoomScale="80" zoomScaleNormal="80" zoomScaleSheetLayoutView="118" workbookViewId="0">
      <selection activeCell="P111" sqref="P111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9" width="24.28515625" bestFit="1" customWidth="1"/>
    <col min="10" max="12" width="19.28515625" bestFit="1" customWidth="1"/>
    <col min="13" max="13" width="21.42578125" customWidth="1"/>
    <col min="14" max="14" width="22.28515625" customWidth="1"/>
    <col min="15" max="18" width="21.42578125" customWidth="1"/>
  </cols>
  <sheetData>
    <row r="1" spans="1:18" x14ac:dyDescent="0.2">
      <c r="A1" s="604" t="s">
        <v>221</v>
      </c>
      <c r="B1" s="604"/>
      <c r="C1" s="604"/>
      <c r="D1" s="604"/>
      <c r="E1" s="604"/>
      <c r="F1" s="604"/>
      <c r="G1" s="604"/>
      <c r="H1" s="604"/>
      <c r="I1" s="604"/>
    </row>
    <row r="2" spans="1:18" x14ac:dyDescent="0.2">
      <c r="A2" s="604" t="s">
        <v>228</v>
      </c>
      <c r="B2" s="604"/>
      <c r="C2" s="604"/>
      <c r="D2" s="604"/>
      <c r="E2" s="604"/>
      <c r="F2" s="604"/>
      <c r="G2" s="604"/>
      <c r="H2" s="604"/>
      <c r="I2" s="604"/>
    </row>
    <row r="3" spans="1:18" x14ac:dyDescent="0.2">
      <c r="A3" s="605" t="s">
        <v>115</v>
      </c>
      <c r="B3" s="605"/>
      <c r="C3" s="605"/>
      <c r="D3" s="606" t="str">
        <f>'Anexo II - PE 0621.2022'!C26</f>
        <v xml:space="preserve">Copeira </v>
      </c>
      <c r="E3" s="606"/>
      <c r="F3" s="606"/>
      <c r="G3" s="606"/>
      <c r="H3" s="606"/>
      <c r="I3" s="606"/>
    </row>
    <row r="4" spans="1:18" x14ac:dyDescent="0.2">
      <c r="A4" s="607" t="e">
        <f>#REF!</f>
        <v>#REF!</v>
      </c>
      <c r="B4" s="607"/>
      <c r="C4" s="607"/>
      <c r="D4" s="607"/>
      <c r="E4" s="607"/>
      <c r="F4" s="607"/>
      <c r="G4" s="607"/>
      <c r="H4" s="607"/>
      <c r="I4" s="607"/>
      <c r="J4" s="6"/>
      <c r="K4" s="6">
        <v>1.0577432</v>
      </c>
      <c r="L4" s="6"/>
      <c r="M4" s="6">
        <v>1.0450664000000001</v>
      </c>
      <c r="N4" s="306" t="s">
        <v>425</v>
      </c>
      <c r="O4" s="6">
        <v>1.0455987</v>
      </c>
      <c r="P4" s="6"/>
      <c r="Q4" s="433">
        <v>1.0444135000000001</v>
      </c>
      <c r="R4" s="6">
        <v>1</v>
      </c>
    </row>
    <row r="5" spans="1:18" ht="25.5" x14ac:dyDescent="0.2">
      <c r="A5" s="600" t="s">
        <v>31</v>
      </c>
      <c r="B5" s="600"/>
      <c r="C5" s="600"/>
      <c r="D5" s="600"/>
      <c r="E5" s="600"/>
      <c r="F5" s="600"/>
      <c r="G5" s="600"/>
      <c r="H5" s="600"/>
      <c r="I5" s="600"/>
      <c r="J5" s="164" t="s">
        <v>316</v>
      </c>
      <c r="K5" s="164" t="s">
        <v>317</v>
      </c>
      <c r="L5" s="301" t="s">
        <v>382</v>
      </c>
      <c r="M5" s="301" t="s">
        <v>387</v>
      </c>
      <c r="N5" s="335" t="s">
        <v>421</v>
      </c>
      <c r="O5" s="335" t="s">
        <v>422</v>
      </c>
      <c r="P5" s="432" t="s">
        <v>458</v>
      </c>
      <c r="Q5" s="432" t="s">
        <v>459</v>
      </c>
      <c r="R5" s="432" t="s">
        <v>452</v>
      </c>
    </row>
    <row r="6" spans="1:18" x14ac:dyDescent="0.2">
      <c r="A6" s="24" t="s">
        <v>10</v>
      </c>
      <c r="B6" s="568" t="s">
        <v>32</v>
      </c>
      <c r="C6" s="568"/>
      <c r="D6" s="568"/>
      <c r="E6" s="568"/>
      <c r="F6" s="568"/>
      <c r="G6" s="568"/>
      <c r="H6" s="568"/>
      <c r="I6" s="27">
        <v>44249</v>
      </c>
      <c r="J6" s="154">
        <v>44927</v>
      </c>
      <c r="K6" s="154"/>
      <c r="L6" s="154">
        <v>45292</v>
      </c>
      <c r="M6" s="154">
        <v>45292</v>
      </c>
      <c r="N6" s="154">
        <v>45658</v>
      </c>
      <c r="O6" s="305">
        <v>45710</v>
      </c>
      <c r="P6" s="305">
        <v>46023</v>
      </c>
      <c r="Q6" s="305">
        <v>46075</v>
      </c>
      <c r="R6" s="305">
        <v>46092</v>
      </c>
    </row>
    <row r="7" spans="1:18" x14ac:dyDescent="0.2">
      <c r="A7" s="24" t="s">
        <v>11</v>
      </c>
      <c r="B7" s="568" t="s">
        <v>33</v>
      </c>
      <c r="C7" s="568"/>
      <c r="D7" s="568"/>
      <c r="E7" s="568"/>
      <c r="F7" s="568"/>
      <c r="G7" s="568"/>
      <c r="H7" s="568"/>
      <c r="I7" s="25" t="str">
        <f>'Anexo II - PE 0621.2022'!D26</f>
        <v>São Bento do Sul</v>
      </c>
      <c r="J7" s="155" t="str">
        <f>I7</f>
        <v>São Bento do Sul</v>
      </c>
      <c r="K7" s="155" t="str">
        <f>J7</f>
        <v>São Bento do Sul</v>
      </c>
      <c r="L7" s="155" t="str">
        <f>K7</f>
        <v>São Bento do Sul</v>
      </c>
      <c r="M7" s="155" t="str">
        <f>L7</f>
        <v>São Bento do Sul</v>
      </c>
      <c r="N7" s="160" t="str">
        <f t="shared" ref="N7:O7" si="0">M7</f>
        <v>São Bento do Sul</v>
      </c>
      <c r="O7" s="160" t="str">
        <f t="shared" si="0"/>
        <v>São Bento do Sul</v>
      </c>
      <c r="P7" s="160" t="s">
        <v>224</v>
      </c>
      <c r="Q7" s="160" t="s">
        <v>224</v>
      </c>
      <c r="R7" s="160" t="str">
        <f>O7</f>
        <v>São Bento do Sul</v>
      </c>
    </row>
    <row r="8" spans="1:18" x14ac:dyDescent="0.2">
      <c r="A8" s="24" t="s">
        <v>12</v>
      </c>
      <c r="B8" s="575" t="s">
        <v>51</v>
      </c>
      <c r="C8" s="575"/>
      <c r="D8" s="575"/>
      <c r="E8" s="575"/>
      <c r="F8" s="575"/>
      <c r="G8" s="575"/>
      <c r="H8" s="575"/>
      <c r="I8" s="25" t="s">
        <v>117</v>
      </c>
      <c r="J8" s="155" t="s">
        <v>117</v>
      </c>
      <c r="K8" s="155" t="s">
        <v>117</v>
      </c>
      <c r="L8" s="155" t="s">
        <v>117</v>
      </c>
      <c r="M8" s="155" t="s">
        <v>117</v>
      </c>
      <c r="N8" s="155" t="s">
        <v>117</v>
      </c>
      <c r="O8" s="155" t="s">
        <v>117</v>
      </c>
      <c r="P8" s="155" t="s">
        <v>117</v>
      </c>
      <c r="Q8" s="155" t="s">
        <v>117</v>
      </c>
      <c r="R8" s="155" t="s">
        <v>117</v>
      </c>
    </row>
    <row r="9" spans="1:18" x14ac:dyDescent="0.2">
      <c r="A9" s="24" t="s">
        <v>13</v>
      </c>
      <c r="B9" s="568" t="s">
        <v>34</v>
      </c>
      <c r="C9" s="568"/>
      <c r="D9" s="568"/>
      <c r="E9" s="568"/>
      <c r="F9" s="568"/>
      <c r="G9" s="568"/>
      <c r="H9" s="568"/>
      <c r="I9" s="24">
        <v>12</v>
      </c>
      <c r="J9" s="156">
        <v>12</v>
      </c>
      <c r="K9" s="156">
        <v>12</v>
      </c>
      <c r="L9" s="156">
        <v>12</v>
      </c>
      <c r="M9" s="156">
        <v>12</v>
      </c>
      <c r="N9" s="156">
        <v>12</v>
      </c>
      <c r="O9" s="156">
        <v>12</v>
      </c>
      <c r="P9" s="156">
        <v>12</v>
      </c>
      <c r="Q9" s="156">
        <v>12</v>
      </c>
      <c r="R9" s="156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600" t="s">
        <v>38</v>
      </c>
      <c r="B11" s="600"/>
      <c r="C11" s="600"/>
      <c r="D11" s="600"/>
      <c r="E11" s="600"/>
      <c r="F11" s="600"/>
      <c r="G11" s="600"/>
      <c r="H11" s="600"/>
      <c r="I11" s="600"/>
    </row>
    <row r="12" spans="1:18" x14ac:dyDescent="0.2">
      <c r="A12" s="601" t="s">
        <v>35</v>
      </c>
      <c r="B12" s="601"/>
      <c r="C12" s="601"/>
      <c r="D12" s="601"/>
      <c r="E12" s="601"/>
      <c r="F12" s="601"/>
      <c r="G12" s="37" t="s">
        <v>36</v>
      </c>
      <c r="H12" s="602" t="s">
        <v>37</v>
      </c>
      <c r="I12" s="603"/>
    </row>
    <row r="13" spans="1:18" x14ac:dyDescent="0.2">
      <c r="A13" s="599" t="str">
        <f>D3</f>
        <v xml:space="preserve">Copeira </v>
      </c>
      <c r="B13" s="599"/>
      <c r="C13" s="599"/>
      <c r="D13" s="599"/>
      <c r="E13" s="599"/>
      <c r="F13" s="599"/>
      <c r="G13" s="542" t="s">
        <v>114</v>
      </c>
      <c r="H13" s="542">
        <f>'Anexo II - PE 0621.2022'!T26</f>
        <v>2</v>
      </c>
      <c r="I13" s="542"/>
    </row>
    <row r="14" spans="1:18" x14ac:dyDescent="0.2">
      <c r="A14" s="599" t="str">
        <f>'Anexo II - PE 0621.2022'!H26</f>
        <v>Posto de 04 (quatro) horas diurnas, de segunda a sexta</v>
      </c>
      <c r="B14" s="599"/>
      <c r="C14" s="599"/>
      <c r="D14" s="599"/>
      <c r="E14" s="599"/>
      <c r="F14" s="599"/>
      <c r="G14" s="542"/>
      <c r="H14" s="542"/>
      <c r="I14" s="542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  <c r="N15" s="6"/>
    </row>
    <row r="16" spans="1:18" x14ac:dyDescent="0.2">
      <c r="A16" s="600" t="s">
        <v>52</v>
      </c>
      <c r="B16" s="600"/>
      <c r="C16" s="600"/>
      <c r="D16" s="600"/>
      <c r="E16" s="600"/>
      <c r="F16" s="600"/>
      <c r="G16" s="600"/>
      <c r="H16" s="600"/>
      <c r="I16" s="600"/>
    </row>
    <row r="17" spans="1:18" x14ac:dyDescent="0.2">
      <c r="A17" s="61">
        <v>1</v>
      </c>
      <c r="B17" s="597" t="s">
        <v>9</v>
      </c>
      <c r="C17" s="597"/>
      <c r="D17" s="597"/>
      <c r="E17" s="597"/>
      <c r="F17" s="597"/>
      <c r="G17" s="597"/>
      <c r="H17" s="597"/>
      <c r="I17" s="36" t="str">
        <f>A13</f>
        <v xml:space="preserve">Copeira </v>
      </c>
      <c r="J17" s="36" t="str">
        <f>I17</f>
        <v xml:space="preserve">Copeira </v>
      </c>
      <c r="K17" s="36" t="str">
        <f>J17</f>
        <v xml:space="preserve">Copeira </v>
      </c>
      <c r="L17" s="36" t="str">
        <f>K17</f>
        <v xml:space="preserve">Copeira </v>
      </c>
      <c r="M17" s="36" t="str">
        <f>L17</f>
        <v xml:space="preserve">Copeira </v>
      </c>
      <c r="N17" s="36" t="str">
        <f t="shared" ref="N17:O17" si="1">M17</f>
        <v xml:space="preserve">Copeira </v>
      </c>
      <c r="O17" s="36" t="str">
        <f t="shared" si="1"/>
        <v xml:space="preserve">Copeira </v>
      </c>
      <c r="P17" s="36" t="str">
        <f t="shared" ref="P17" si="2">O17</f>
        <v xml:space="preserve">Copeira </v>
      </c>
      <c r="Q17" s="36" t="str">
        <f t="shared" ref="Q17" si="3">P17</f>
        <v xml:space="preserve">Copeira </v>
      </c>
      <c r="R17" s="36" t="str">
        <f>O17</f>
        <v xml:space="preserve">Copeira </v>
      </c>
    </row>
    <row r="18" spans="1:18" x14ac:dyDescent="0.2">
      <c r="A18" s="24">
        <v>2</v>
      </c>
      <c r="B18" s="575" t="s">
        <v>53</v>
      </c>
      <c r="C18" s="575"/>
      <c r="D18" s="575"/>
      <c r="E18" s="575"/>
      <c r="F18" s="575"/>
      <c r="G18" s="575"/>
      <c r="H18" s="575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68" t="s">
        <v>8</v>
      </c>
      <c r="C19" s="568"/>
      <c r="D19" s="568"/>
      <c r="E19" s="568"/>
      <c r="F19" s="568"/>
      <c r="G19" s="568"/>
      <c r="H19" s="568"/>
      <c r="I19" s="26">
        <f>1286.03</f>
        <v>1286.03</v>
      </c>
      <c r="J19" s="26">
        <v>1401.16</v>
      </c>
      <c r="K19" s="26">
        <v>1401.16</v>
      </c>
      <c r="L19" s="26">
        <v>1501.62</v>
      </c>
      <c r="M19" s="26">
        <f>L19</f>
        <v>1501.62</v>
      </c>
      <c r="N19" s="26">
        <v>1611.09</v>
      </c>
      <c r="O19" s="26">
        <f>N19</f>
        <v>1611.09</v>
      </c>
      <c r="P19" s="26">
        <v>1707.75</v>
      </c>
      <c r="Q19" s="26">
        <f>P19</f>
        <v>1707.75</v>
      </c>
      <c r="R19" s="26">
        <v>1707.75</v>
      </c>
    </row>
    <row r="20" spans="1:18" x14ac:dyDescent="0.2">
      <c r="A20" s="61">
        <v>4</v>
      </c>
      <c r="B20" s="597" t="s">
        <v>7</v>
      </c>
      <c r="C20" s="597"/>
      <c r="D20" s="597"/>
      <c r="E20" s="597"/>
      <c r="F20" s="597"/>
      <c r="G20" s="597"/>
      <c r="H20" s="597"/>
      <c r="I20" s="36" t="str">
        <f>I17</f>
        <v xml:space="preserve">Copeira </v>
      </c>
      <c r="J20" s="36" t="str">
        <f>I20</f>
        <v xml:space="preserve">Copeira </v>
      </c>
      <c r="K20" s="36" t="str">
        <f>J20</f>
        <v xml:space="preserve">Copeira </v>
      </c>
      <c r="L20" s="36" t="str">
        <f>K20</f>
        <v xml:space="preserve">Copeira </v>
      </c>
      <c r="M20" s="36" t="str">
        <f>L20</f>
        <v xml:space="preserve">Copeira </v>
      </c>
      <c r="N20" s="336" t="str">
        <f>M20</f>
        <v xml:space="preserve">Copeira </v>
      </c>
      <c r="O20" s="336" t="str">
        <f>N20</f>
        <v xml:space="preserve">Copeira </v>
      </c>
      <c r="P20" s="336" t="str">
        <f>O20</f>
        <v xml:space="preserve">Copeira </v>
      </c>
      <c r="Q20" s="336" t="str">
        <f>P20</f>
        <v xml:space="preserve">Copeira </v>
      </c>
      <c r="R20" s="336" t="str">
        <f>O20</f>
        <v xml:space="preserve">Copeira </v>
      </c>
    </row>
    <row r="21" spans="1:18" x14ac:dyDescent="0.2">
      <c r="A21" s="24">
        <v>5</v>
      </c>
      <c r="B21" s="568" t="s">
        <v>6</v>
      </c>
      <c r="C21" s="568"/>
      <c r="D21" s="568"/>
      <c r="E21" s="568"/>
      <c r="F21" s="568"/>
      <c r="G21" s="568"/>
      <c r="H21" s="568"/>
      <c r="I21" s="27">
        <v>44562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>
        <v>45658</v>
      </c>
      <c r="P21" s="27">
        <v>46023</v>
      </c>
      <c r="Q21" s="27">
        <v>46023</v>
      </c>
      <c r="R21" s="27">
        <v>46023</v>
      </c>
    </row>
    <row r="22" spans="1:18" x14ac:dyDescent="0.2">
      <c r="A22" s="598"/>
      <c r="B22" s="598"/>
      <c r="C22" s="598"/>
      <c r="D22" s="598"/>
      <c r="E22" s="598"/>
      <c r="F22" s="598"/>
      <c r="G22" s="598"/>
      <c r="H22" s="598"/>
      <c r="I22" s="598"/>
    </row>
    <row r="23" spans="1:18" x14ac:dyDescent="0.2">
      <c r="A23" s="580" t="s">
        <v>29</v>
      </c>
      <c r="B23" s="580"/>
      <c r="C23" s="580"/>
      <c r="D23" s="580"/>
      <c r="E23" s="580"/>
      <c r="F23" s="580"/>
      <c r="G23" s="580"/>
      <c r="H23" s="580"/>
      <c r="I23" s="580"/>
    </row>
    <row r="24" spans="1:18" x14ac:dyDescent="0.2">
      <c r="A24" s="22">
        <v>1</v>
      </c>
      <c r="B24" s="569" t="s">
        <v>18</v>
      </c>
      <c r="C24" s="569"/>
      <c r="D24" s="569"/>
      <c r="E24" s="569"/>
      <c r="F24" s="569"/>
      <c r="G24" s="569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575" t="s">
        <v>30</v>
      </c>
      <c r="C25" s="575"/>
      <c r="D25" s="575"/>
      <c r="E25" s="575"/>
      <c r="F25" s="575"/>
      <c r="G25" s="575"/>
      <c r="H25" s="59"/>
      <c r="I25" s="28">
        <f t="shared" ref="I25:O25" si="4">I19/220*120</f>
        <v>701.47</v>
      </c>
      <c r="J25" s="28">
        <f t="shared" si="4"/>
        <v>764.27</v>
      </c>
      <c r="K25" s="28">
        <f t="shared" si="4"/>
        <v>764.27</v>
      </c>
      <c r="L25" s="28">
        <f t="shared" si="4"/>
        <v>819.07</v>
      </c>
      <c r="M25" s="28">
        <f t="shared" si="4"/>
        <v>819.07</v>
      </c>
      <c r="N25" s="28">
        <f t="shared" si="4"/>
        <v>878.78</v>
      </c>
      <c r="O25" s="28">
        <f t="shared" si="4"/>
        <v>878.78</v>
      </c>
      <c r="P25" s="28">
        <f t="shared" ref="P25:Q25" si="5">P19/220*120</f>
        <v>931.5</v>
      </c>
      <c r="Q25" s="28">
        <f t="shared" si="5"/>
        <v>931.5</v>
      </c>
      <c r="R25" s="28">
        <f t="shared" ref="R25" si="6">R19/220*120</f>
        <v>931.5</v>
      </c>
    </row>
    <row r="26" spans="1:18" x14ac:dyDescent="0.2">
      <c r="A26" s="22" t="s">
        <v>11</v>
      </c>
      <c r="B26" s="575" t="s">
        <v>54</v>
      </c>
      <c r="C26" s="575"/>
      <c r="D26" s="575"/>
      <c r="E26" s="575"/>
      <c r="F26" s="575"/>
      <c r="G26" s="575"/>
      <c r="H26" s="2"/>
      <c r="I26" s="28">
        <f>I25*H26</f>
        <v>0</v>
      </c>
      <c r="J26" s="28">
        <f>J25*H26</f>
        <v>0</v>
      </c>
      <c r="K26" s="28">
        <f>K25*I26</f>
        <v>0</v>
      </c>
      <c r="L26" s="28">
        <f>L25*J26</f>
        <v>0</v>
      </c>
      <c r="M26" s="28">
        <f t="shared" ref="M26:R26" si="7">M25*$H$26</f>
        <v>0</v>
      </c>
      <c r="N26" s="28">
        <f t="shared" si="7"/>
        <v>0</v>
      </c>
      <c r="O26" s="28">
        <f t="shared" si="7"/>
        <v>0</v>
      </c>
      <c r="P26" s="28">
        <f t="shared" si="7"/>
        <v>0</v>
      </c>
      <c r="Q26" s="28">
        <f t="shared" si="7"/>
        <v>0</v>
      </c>
      <c r="R26" s="28">
        <f t="shared" si="7"/>
        <v>0</v>
      </c>
    </row>
    <row r="27" spans="1:18" x14ac:dyDescent="0.2">
      <c r="A27" s="22" t="s">
        <v>12</v>
      </c>
      <c r="B27" s="575" t="s">
        <v>55</v>
      </c>
      <c r="C27" s="575"/>
      <c r="D27" s="575"/>
      <c r="E27" s="575"/>
      <c r="F27" s="575"/>
      <c r="G27" s="575"/>
      <c r="H27" s="2">
        <v>0</v>
      </c>
      <c r="I27" s="28">
        <f>I25*H27</f>
        <v>0</v>
      </c>
      <c r="J27" s="28">
        <f>J25*H27</f>
        <v>0</v>
      </c>
      <c r="K27" s="28">
        <f>K25*I27</f>
        <v>0</v>
      </c>
      <c r="L27" s="28">
        <f>L25*J27</f>
        <v>0</v>
      </c>
      <c r="M27" s="28">
        <f t="shared" ref="M27:R27" si="8">M25*$H$27</f>
        <v>0</v>
      </c>
      <c r="N27" s="28">
        <f t="shared" si="8"/>
        <v>0</v>
      </c>
      <c r="O27" s="28">
        <f t="shared" si="8"/>
        <v>0</v>
      </c>
      <c r="P27" s="28">
        <f t="shared" si="8"/>
        <v>0</v>
      </c>
      <c r="Q27" s="28">
        <f t="shared" si="8"/>
        <v>0</v>
      </c>
      <c r="R27" s="28">
        <f t="shared" si="8"/>
        <v>0</v>
      </c>
    </row>
    <row r="28" spans="1:18" x14ac:dyDescent="0.2">
      <c r="A28" s="22" t="s">
        <v>13</v>
      </c>
      <c r="B28" s="575" t="s">
        <v>2</v>
      </c>
      <c r="C28" s="575"/>
      <c r="D28" s="575"/>
      <c r="E28" s="575"/>
      <c r="F28" s="575"/>
      <c r="G28" s="575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575" t="s">
        <v>56</v>
      </c>
      <c r="C29" s="575"/>
      <c r="D29" s="575"/>
      <c r="E29" s="575"/>
      <c r="F29" s="575"/>
      <c r="G29" s="575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575" t="s">
        <v>57</v>
      </c>
      <c r="C30" s="575"/>
      <c r="D30" s="575"/>
      <c r="E30" s="575"/>
      <c r="F30" s="575"/>
      <c r="G30" s="575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575" t="s">
        <v>4</v>
      </c>
      <c r="C31" s="575"/>
      <c r="D31" s="575"/>
      <c r="E31" s="575"/>
      <c r="F31" s="575"/>
      <c r="G31" s="575"/>
      <c r="H31" s="2"/>
      <c r="I31" s="28">
        <v>0</v>
      </c>
      <c r="J31" s="28">
        <v>0</v>
      </c>
      <c r="K31" s="28">
        <v>0</v>
      </c>
      <c r="L31" s="28">
        <v>0</v>
      </c>
      <c r="M31" s="28">
        <f>(M28+M29)/25.67*4.33</f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</row>
    <row r="32" spans="1:18" x14ac:dyDescent="0.2">
      <c r="A32" s="569" t="s">
        <v>82</v>
      </c>
      <c r="B32" s="569"/>
      <c r="C32" s="569"/>
      <c r="D32" s="569"/>
      <c r="E32" s="569"/>
      <c r="F32" s="569"/>
      <c r="G32" s="569"/>
      <c r="H32" s="569"/>
      <c r="I32" s="29">
        <f>SUM(I25:I31)</f>
        <v>701.47</v>
      </c>
      <c r="J32" s="29">
        <f>SUM(J25:J31)</f>
        <v>764.27</v>
      </c>
      <c r="K32" s="29">
        <f>SUM(K25:K31)</f>
        <v>764.27</v>
      </c>
      <c r="L32" s="29">
        <f>SUM(L25:L31)</f>
        <v>819.07</v>
      </c>
      <c r="M32" s="29">
        <f>SUM(M25:M31)</f>
        <v>819.07</v>
      </c>
      <c r="N32" s="29">
        <f t="shared" ref="N32:O32" si="9">SUM(N25:N31)</f>
        <v>878.78</v>
      </c>
      <c r="O32" s="29">
        <f t="shared" si="9"/>
        <v>878.78</v>
      </c>
      <c r="P32" s="29">
        <f t="shared" ref="P32:Q32" si="10">SUM(P25:P31)</f>
        <v>931.5</v>
      </c>
      <c r="Q32" s="29">
        <f t="shared" si="10"/>
        <v>931.5</v>
      </c>
      <c r="R32" s="29">
        <f t="shared" ref="R32" si="11">SUM(R25:R31)</f>
        <v>931.5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580" t="s">
        <v>58</v>
      </c>
      <c r="B34" s="580"/>
      <c r="C34" s="580"/>
      <c r="D34" s="580"/>
      <c r="E34" s="580"/>
      <c r="F34" s="580"/>
      <c r="G34" s="580"/>
      <c r="H34" s="580"/>
      <c r="I34" s="580"/>
    </row>
    <row r="35" spans="1:18" x14ac:dyDescent="0.2">
      <c r="A35" s="569" t="s">
        <v>72</v>
      </c>
      <c r="B35" s="569"/>
      <c r="C35" s="569"/>
      <c r="D35" s="569"/>
      <c r="E35" s="569"/>
      <c r="F35" s="569"/>
      <c r="G35" s="569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575" t="s">
        <v>60</v>
      </c>
      <c r="C36" s="575"/>
      <c r="D36" s="575"/>
      <c r="E36" s="575"/>
      <c r="F36" s="575"/>
      <c r="G36" s="575"/>
      <c r="H36" s="1">
        <v>8.3299999999999999E-2</v>
      </c>
      <c r="I36" s="28">
        <f>I32*H36</f>
        <v>58.43</v>
      </c>
      <c r="J36" s="28">
        <f>J32*H36</f>
        <v>63.66</v>
      </c>
      <c r="K36" s="28">
        <f>K32*H36</f>
        <v>63.66</v>
      </c>
      <c r="L36" s="28">
        <f t="shared" ref="L36:R36" si="12">L32*$H$36</f>
        <v>68.23</v>
      </c>
      <c r="M36" s="28">
        <f t="shared" si="12"/>
        <v>68.23</v>
      </c>
      <c r="N36" s="28">
        <f t="shared" si="12"/>
        <v>73.2</v>
      </c>
      <c r="O36" s="28">
        <f t="shared" si="12"/>
        <v>73.2</v>
      </c>
      <c r="P36" s="28">
        <f t="shared" si="12"/>
        <v>77.59</v>
      </c>
      <c r="Q36" s="28">
        <f t="shared" si="12"/>
        <v>77.59</v>
      </c>
      <c r="R36" s="28">
        <f t="shared" si="12"/>
        <v>77.59</v>
      </c>
    </row>
    <row r="37" spans="1:18" x14ac:dyDescent="0.2">
      <c r="A37" s="22" t="s">
        <v>11</v>
      </c>
      <c r="B37" s="575" t="s">
        <v>113</v>
      </c>
      <c r="C37" s="575"/>
      <c r="D37" s="575"/>
      <c r="E37" s="575"/>
      <c r="F37" s="575"/>
      <c r="G37" s="575"/>
      <c r="H37" s="23">
        <v>0.1111</v>
      </c>
      <c r="I37" s="28">
        <f>I32*H37</f>
        <v>77.930000000000007</v>
      </c>
      <c r="J37" s="28">
        <f>J32*H37</f>
        <v>84.91</v>
      </c>
      <c r="K37" s="28">
        <f>K32*H37</f>
        <v>84.91</v>
      </c>
      <c r="L37" s="28">
        <f t="shared" ref="L37:R37" si="13">L32*$H$37</f>
        <v>91</v>
      </c>
      <c r="M37" s="28">
        <f t="shared" si="13"/>
        <v>91</v>
      </c>
      <c r="N37" s="28">
        <f t="shared" si="13"/>
        <v>97.63</v>
      </c>
      <c r="O37" s="28">
        <f t="shared" si="13"/>
        <v>97.63</v>
      </c>
      <c r="P37" s="28">
        <f t="shared" si="13"/>
        <v>103.49</v>
      </c>
      <c r="Q37" s="28">
        <f t="shared" si="13"/>
        <v>103.49</v>
      </c>
      <c r="R37" s="28">
        <f t="shared" si="13"/>
        <v>103.49</v>
      </c>
    </row>
    <row r="38" spans="1:18" x14ac:dyDescent="0.2">
      <c r="A38" s="90" t="s">
        <v>12</v>
      </c>
      <c r="B38" s="592" t="s">
        <v>205</v>
      </c>
      <c r="C38" s="593"/>
      <c r="D38" s="593"/>
      <c r="E38" s="593"/>
      <c r="F38" s="593"/>
      <c r="G38" s="594"/>
      <c r="H38" s="88">
        <f>(H50*(H36+H37))</f>
        <v>7.4300000000000005E-2</v>
      </c>
      <c r="I38" s="89">
        <f>H38*I32</f>
        <v>52.12</v>
      </c>
      <c r="J38" s="89">
        <f>H38*J32</f>
        <v>56.79</v>
      </c>
      <c r="K38" s="89">
        <f>H38*K32</f>
        <v>56.79</v>
      </c>
      <c r="L38" s="89">
        <f t="shared" ref="L38:R38" si="14">$H$38*L32</f>
        <v>60.86</v>
      </c>
      <c r="M38" s="89">
        <f t="shared" si="14"/>
        <v>60.86</v>
      </c>
      <c r="N38" s="89">
        <f t="shared" si="14"/>
        <v>65.290000000000006</v>
      </c>
      <c r="O38" s="89">
        <f t="shared" si="14"/>
        <v>65.290000000000006</v>
      </c>
      <c r="P38" s="89">
        <f t="shared" si="14"/>
        <v>69.209999999999994</v>
      </c>
      <c r="Q38" s="89">
        <f t="shared" si="14"/>
        <v>69.209999999999994</v>
      </c>
      <c r="R38" s="89">
        <f t="shared" si="14"/>
        <v>69.209999999999994</v>
      </c>
    </row>
    <row r="39" spans="1:18" x14ac:dyDescent="0.2">
      <c r="A39" s="569" t="s">
        <v>61</v>
      </c>
      <c r="B39" s="569"/>
      <c r="C39" s="569"/>
      <c r="D39" s="569"/>
      <c r="E39" s="569"/>
      <c r="F39" s="569"/>
      <c r="G39" s="569"/>
      <c r="H39" s="4">
        <f>TRUNC(SUM(H36:H38),4)</f>
        <v>0.26869999999999999</v>
      </c>
      <c r="I39" s="29">
        <f>SUM(I36:I38)</f>
        <v>188.48</v>
      </c>
      <c r="J39" s="29">
        <f>SUM(J36:J38)</f>
        <v>205.36</v>
      </c>
      <c r="K39" s="29">
        <f>SUM(K36:K38)</f>
        <v>205.36</v>
      </c>
      <c r="L39" s="29">
        <f>SUM(L36:L38)</f>
        <v>220.09</v>
      </c>
      <c r="M39" s="29">
        <f>SUM(M36:M38)</f>
        <v>220.09</v>
      </c>
      <c r="N39" s="29">
        <f t="shared" ref="N39:O39" si="15">SUM(N36:N38)</f>
        <v>236.12</v>
      </c>
      <c r="O39" s="29">
        <f t="shared" si="15"/>
        <v>236.12</v>
      </c>
      <c r="P39" s="29">
        <f t="shared" ref="P39:Q39" si="16">SUM(P36:P38)</f>
        <v>250.29</v>
      </c>
      <c r="Q39" s="29">
        <f t="shared" si="16"/>
        <v>250.29</v>
      </c>
      <c r="R39" s="29">
        <f t="shared" ref="R39" si="17">SUM(R36:R38)</f>
        <v>250.29</v>
      </c>
    </row>
    <row r="40" spans="1:18" x14ac:dyDescent="0.2">
      <c r="A40" s="595"/>
      <c r="B40" s="596"/>
      <c r="C40" s="596"/>
      <c r="D40" s="596"/>
      <c r="E40" s="596"/>
      <c r="F40" s="596"/>
      <c r="G40" s="596"/>
      <c r="H40" s="596"/>
      <c r="I40" s="596"/>
    </row>
    <row r="41" spans="1:18" x14ac:dyDescent="0.2">
      <c r="A41" s="569" t="s">
        <v>73</v>
      </c>
      <c r="B41" s="569"/>
      <c r="C41" s="569"/>
      <c r="D41" s="569"/>
      <c r="E41" s="569"/>
      <c r="F41" s="569"/>
      <c r="G41" s="569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575" t="s">
        <v>64</v>
      </c>
      <c r="C42" s="575"/>
      <c r="D42" s="575"/>
      <c r="E42" s="575"/>
      <c r="F42" s="575"/>
      <c r="G42" s="575"/>
      <c r="H42" s="1">
        <v>0.2</v>
      </c>
      <c r="I42" s="28">
        <f>($I$32)*H42</f>
        <v>140.29</v>
      </c>
      <c r="J42" s="28">
        <f t="shared" ref="J42:J49" si="18">($J$32)*H42</f>
        <v>152.85</v>
      </c>
      <c r="K42" s="28">
        <f t="shared" ref="K42:K49" si="19">($J$32)*H42</f>
        <v>152.85</v>
      </c>
      <c r="L42" s="28">
        <f t="shared" ref="L42:R42" si="20">(L32)*$H$42</f>
        <v>163.81</v>
      </c>
      <c r="M42" s="28">
        <f t="shared" si="20"/>
        <v>163.81</v>
      </c>
      <c r="N42" s="28">
        <f t="shared" si="20"/>
        <v>175.76</v>
      </c>
      <c r="O42" s="28">
        <f t="shared" si="20"/>
        <v>175.76</v>
      </c>
      <c r="P42" s="28">
        <f t="shared" si="20"/>
        <v>186.3</v>
      </c>
      <c r="Q42" s="28">
        <f t="shared" si="20"/>
        <v>186.3</v>
      </c>
      <c r="R42" s="28">
        <f t="shared" si="20"/>
        <v>186.3</v>
      </c>
    </row>
    <row r="43" spans="1:18" x14ac:dyDescent="0.2">
      <c r="A43" s="22" t="s">
        <v>11</v>
      </c>
      <c r="B43" s="575" t="s">
        <v>65</v>
      </c>
      <c r="C43" s="575"/>
      <c r="D43" s="575"/>
      <c r="E43" s="575"/>
      <c r="F43" s="575"/>
      <c r="G43" s="575"/>
      <c r="H43" s="1">
        <v>2.5000000000000001E-2</v>
      </c>
      <c r="I43" s="28">
        <f t="shared" ref="I43:I49" si="21">($I$32)*H43</f>
        <v>17.54</v>
      </c>
      <c r="J43" s="28">
        <f t="shared" si="18"/>
        <v>19.11</v>
      </c>
      <c r="K43" s="28">
        <f t="shared" si="19"/>
        <v>19.11</v>
      </c>
      <c r="L43" s="28">
        <f t="shared" ref="L43:R43" si="22">(L32)*$H$43</f>
        <v>20.48</v>
      </c>
      <c r="M43" s="28">
        <f t="shared" si="22"/>
        <v>20.48</v>
      </c>
      <c r="N43" s="28">
        <f t="shared" si="22"/>
        <v>21.97</v>
      </c>
      <c r="O43" s="28">
        <f t="shared" si="22"/>
        <v>21.97</v>
      </c>
      <c r="P43" s="28">
        <f t="shared" si="22"/>
        <v>23.29</v>
      </c>
      <c r="Q43" s="28">
        <f t="shared" si="22"/>
        <v>23.29</v>
      </c>
      <c r="R43" s="28">
        <f t="shared" si="22"/>
        <v>23.29</v>
      </c>
    </row>
    <row r="44" spans="1:18" x14ac:dyDescent="0.2">
      <c r="A44" s="22" t="s">
        <v>12</v>
      </c>
      <c r="B44" s="575" t="s">
        <v>66</v>
      </c>
      <c r="C44" s="575"/>
      <c r="D44" s="575"/>
      <c r="E44" s="575"/>
      <c r="F44" s="575"/>
      <c r="G44" s="575"/>
      <c r="H44" s="10">
        <f>3%*1.4694</f>
        <v>4.4080000000000001E-2</v>
      </c>
      <c r="I44" s="28">
        <f t="shared" si="21"/>
        <v>30.92</v>
      </c>
      <c r="J44" s="28">
        <f t="shared" si="18"/>
        <v>33.69</v>
      </c>
      <c r="K44" s="28">
        <f t="shared" si="19"/>
        <v>33.69</v>
      </c>
      <c r="L44" s="28">
        <f t="shared" ref="L44:R44" si="23">(L32)*$H$44</f>
        <v>36.1</v>
      </c>
      <c r="M44" s="28">
        <f t="shared" si="23"/>
        <v>36.1</v>
      </c>
      <c r="N44" s="28">
        <f t="shared" si="23"/>
        <v>38.74</v>
      </c>
      <c r="O44" s="28">
        <f t="shared" si="23"/>
        <v>38.74</v>
      </c>
      <c r="P44" s="28">
        <f t="shared" si="23"/>
        <v>41.06</v>
      </c>
      <c r="Q44" s="28">
        <f t="shared" si="23"/>
        <v>41.06</v>
      </c>
      <c r="R44" s="28">
        <f t="shared" si="23"/>
        <v>41.06</v>
      </c>
    </row>
    <row r="45" spans="1:18" x14ac:dyDescent="0.2">
      <c r="A45" s="22" t="s">
        <v>13</v>
      </c>
      <c r="B45" s="575" t="s">
        <v>63</v>
      </c>
      <c r="C45" s="575"/>
      <c r="D45" s="575"/>
      <c r="E45" s="575"/>
      <c r="F45" s="575"/>
      <c r="G45" s="575"/>
      <c r="H45" s="1">
        <v>1.4999999999999999E-2</v>
      </c>
      <c r="I45" s="28">
        <f t="shared" si="21"/>
        <v>10.52</v>
      </c>
      <c r="J45" s="28">
        <f t="shared" si="18"/>
        <v>11.46</v>
      </c>
      <c r="K45" s="28">
        <f t="shared" si="19"/>
        <v>11.46</v>
      </c>
      <c r="L45" s="28">
        <f t="shared" ref="L45:R45" si="24">(L32)*$H$45</f>
        <v>12.29</v>
      </c>
      <c r="M45" s="28">
        <f t="shared" si="24"/>
        <v>12.29</v>
      </c>
      <c r="N45" s="28">
        <f t="shared" si="24"/>
        <v>13.18</v>
      </c>
      <c r="O45" s="28">
        <f t="shared" si="24"/>
        <v>13.18</v>
      </c>
      <c r="P45" s="28">
        <f t="shared" si="24"/>
        <v>13.97</v>
      </c>
      <c r="Q45" s="28">
        <f t="shared" si="24"/>
        <v>13.97</v>
      </c>
      <c r="R45" s="28">
        <f t="shared" si="24"/>
        <v>13.97</v>
      </c>
    </row>
    <row r="46" spans="1:18" x14ac:dyDescent="0.2">
      <c r="A46" s="22" t="s">
        <v>14</v>
      </c>
      <c r="B46" s="575" t="s">
        <v>67</v>
      </c>
      <c r="C46" s="575"/>
      <c r="D46" s="575"/>
      <c r="E46" s="575"/>
      <c r="F46" s="575"/>
      <c r="G46" s="575"/>
      <c r="H46" s="1">
        <v>0.01</v>
      </c>
      <c r="I46" s="28">
        <f t="shared" si="21"/>
        <v>7.01</v>
      </c>
      <c r="J46" s="28">
        <f t="shared" si="18"/>
        <v>7.64</v>
      </c>
      <c r="K46" s="28">
        <f t="shared" si="19"/>
        <v>7.64</v>
      </c>
      <c r="L46" s="28">
        <f t="shared" ref="L46:R46" si="25">(L32)*$H$46</f>
        <v>8.19</v>
      </c>
      <c r="M46" s="28">
        <f t="shared" si="25"/>
        <v>8.19</v>
      </c>
      <c r="N46" s="28">
        <f t="shared" si="25"/>
        <v>8.7899999999999991</v>
      </c>
      <c r="O46" s="28">
        <f t="shared" si="25"/>
        <v>8.7899999999999991</v>
      </c>
      <c r="P46" s="28">
        <f t="shared" si="25"/>
        <v>9.32</v>
      </c>
      <c r="Q46" s="28">
        <f t="shared" si="25"/>
        <v>9.32</v>
      </c>
      <c r="R46" s="28">
        <f t="shared" si="25"/>
        <v>9.32</v>
      </c>
    </row>
    <row r="47" spans="1:18" x14ac:dyDescent="0.2">
      <c r="A47" s="22" t="s">
        <v>15</v>
      </c>
      <c r="B47" s="575" t="s">
        <v>68</v>
      </c>
      <c r="C47" s="575"/>
      <c r="D47" s="575"/>
      <c r="E47" s="575"/>
      <c r="F47" s="575"/>
      <c r="G47" s="575"/>
      <c r="H47" s="1">
        <v>6.0000000000000001E-3</v>
      </c>
      <c r="I47" s="28">
        <f t="shared" si="21"/>
        <v>4.21</v>
      </c>
      <c r="J47" s="28">
        <f t="shared" si="18"/>
        <v>4.59</v>
      </c>
      <c r="K47" s="28">
        <f t="shared" si="19"/>
        <v>4.59</v>
      </c>
      <c r="L47" s="28">
        <f t="shared" ref="L47:R47" si="26">(L32)*$H$47</f>
        <v>4.91</v>
      </c>
      <c r="M47" s="28">
        <f t="shared" si="26"/>
        <v>4.91</v>
      </c>
      <c r="N47" s="28">
        <f t="shared" si="26"/>
        <v>5.27</v>
      </c>
      <c r="O47" s="28">
        <f t="shared" si="26"/>
        <v>5.27</v>
      </c>
      <c r="P47" s="28">
        <f t="shared" si="26"/>
        <v>5.59</v>
      </c>
      <c r="Q47" s="28">
        <f t="shared" si="26"/>
        <v>5.59</v>
      </c>
      <c r="R47" s="28">
        <f t="shared" si="26"/>
        <v>5.59</v>
      </c>
    </row>
    <row r="48" spans="1:18" x14ac:dyDescent="0.2">
      <c r="A48" s="22" t="s">
        <v>16</v>
      </c>
      <c r="B48" s="575" t="s">
        <v>69</v>
      </c>
      <c r="C48" s="575"/>
      <c r="D48" s="575"/>
      <c r="E48" s="575"/>
      <c r="F48" s="575"/>
      <c r="G48" s="575"/>
      <c r="H48" s="1">
        <v>2E-3</v>
      </c>
      <c r="I48" s="28">
        <f t="shared" si="21"/>
        <v>1.4</v>
      </c>
      <c r="J48" s="28">
        <f t="shared" si="18"/>
        <v>1.53</v>
      </c>
      <c r="K48" s="28">
        <f t="shared" si="19"/>
        <v>1.53</v>
      </c>
      <c r="L48" s="28">
        <f t="shared" ref="L48:R48" si="27">(L32)*$H$48</f>
        <v>1.64</v>
      </c>
      <c r="M48" s="28">
        <f t="shared" si="27"/>
        <v>1.64</v>
      </c>
      <c r="N48" s="28">
        <f t="shared" si="27"/>
        <v>1.76</v>
      </c>
      <c r="O48" s="28">
        <f t="shared" si="27"/>
        <v>1.76</v>
      </c>
      <c r="P48" s="28">
        <f t="shared" si="27"/>
        <v>1.86</v>
      </c>
      <c r="Q48" s="28">
        <f t="shared" si="27"/>
        <v>1.86</v>
      </c>
      <c r="R48" s="28">
        <f t="shared" si="27"/>
        <v>1.86</v>
      </c>
    </row>
    <row r="49" spans="1:18" x14ac:dyDescent="0.2">
      <c r="A49" s="22" t="s">
        <v>17</v>
      </c>
      <c r="B49" s="575" t="s">
        <v>70</v>
      </c>
      <c r="C49" s="575"/>
      <c r="D49" s="575"/>
      <c r="E49" s="575"/>
      <c r="F49" s="575"/>
      <c r="G49" s="575"/>
      <c r="H49" s="1">
        <v>0.08</v>
      </c>
      <c r="I49" s="28">
        <f t="shared" si="21"/>
        <v>56.12</v>
      </c>
      <c r="J49" s="28">
        <f t="shared" si="18"/>
        <v>61.14</v>
      </c>
      <c r="K49" s="28">
        <f t="shared" si="19"/>
        <v>61.14</v>
      </c>
      <c r="L49" s="28">
        <f t="shared" ref="L49:R49" si="28">(L32)*$H$49</f>
        <v>65.53</v>
      </c>
      <c r="M49" s="28">
        <f t="shared" si="28"/>
        <v>65.53</v>
      </c>
      <c r="N49" s="28">
        <f t="shared" si="28"/>
        <v>70.3</v>
      </c>
      <c r="O49" s="28">
        <f t="shared" si="28"/>
        <v>70.3</v>
      </c>
      <c r="P49" s="28">
        <f t="shared" si="28"/>
        <v>74.52</v>
      </c>
      <c r="Q49" s="28">
        <f t="shared" si="28"/>
        <v>74.52</v>
      </c>
      <c r="R49" s="28">
        <f t="shared" si="28"/>
        <v>74.52</v>
      </c>
    </row>
    <row r="50" spans="1:18" x14ac:dyDescent="0.2">
      <c r="A50" s="569" t="s">
        <v>71</v>
      </c>
      <c r="B50" s="569"/>
      <c r="C50" s="569"/>
      <c r="D50" s="569"/>
      <c r="E50" s="569"/>
      <c r="F50" s="569"/>
      <c r="G50" s="569"/>
      <c r="H50" s="4">
        <f>SUM(H42:H49)</f>
        <v>0.3821</v>
      </c>
      <c r="I50" s="29">
        <f>TRUNC(SUM(I42:I49),2)</f>
        <v>268.01</v>
      </c>
      <c r="J50" s="29">
        <f>TRUNC(SUM(J42:J49),2)</f>
        <v>292.01</v>
      </c>
      <c r="K50" s="29">
        <f>TRUNC(SUM(K42:K49),2)</f>
        <v>292.01</v>
      </c>
      <c r="L50" s="29">
        <f>TRUNC(SUM(L42:L49),2)</f>
        <v>312.95</v>
      </c>
      <c r="M50" s="29">
        <f>TRUNC(SUM(M42:M49),2)</f>
        <v>312.95</v>
      </c>
      <c r="N50" s="29">
        <f t="shared" ref="N50:O50" si="29">TRUNC(SUM(N42:N49),2)</f>
        <v>335.77</v>
      </c>
      <c r="O50" s="29">
        <f t="shared" si="29"/>
        <v>335.77</v>
      </c>
      <c r="P50" s="29">
        <f t="shared" ref="P50:Q50" si="30">TRUNC(SUM(P42:P49),2)</f>
        <v>355.91</v>
      </c>
      <c r="Q50" s="29">
        <f t="shared" si="30"/>
        <v>355.91</v>
      </c>
      <c r="R50" s="29">
        <f t="shared" ref="R50" si="31">TRUNC(SUM(R42:R49),2)</f>
        <v>355.91</v>
      </c>
    </row>
    <row r="51" spans="1:18" x14ac:dyDescent="0.2">
      <c r="A51" s="587"/>
      <c r="B51" s="587"/>
      <c r="C51" s="587"/>
      <c r="D51" s="587"/>
      <c r="E51" s="587"/>
      <c r="F51" s="587"/>
      <c r="G51" s="587"/>
      <c r="H51" s="587"/>
      <c r="I51" s="588"/>
    </row>
    <row r="52" spans="1:18" x14ac:dyDescent="0.2">
      <c r="A52" s="569" t="s">
        <v>74</v>
      </c>
      <c r="B52" s="569"/>
      <c r="C52" s="569"/>
      <c r="D52" s="569"/>
      <c r="E52" s="569"/>
      <c r="F52" s="569"/>
      <c r="G52" s="569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577" t="s">
        <v>249</v>
      </c>
      <c r="C53" s="577"/>
      <c r="D53" s="577"/>
      <c r="E53" s="577"/>
      <c r="F53" s="577"/>
      <c r="G53" s="577"/>
      <c r="H53" s="25" t="s">
        <v>0</v>
      </c>
      <c r="I53" s="30">
        <f>(5.25*42)-(I19*6%)</f>
        <v>143.34</v>
      </c>
      <c r="J53" s="30">
        <f>(6.5*42)-(J19*6%)</f>
        <v>188.93</v>
      </c>
      <c r="K53" s="30">
        <f>(6.5*42)-(K19*6%)</f>
        <v>188.93</v>
      </c>
      <c r="L53" s="30">
        <f>(6.5*42)-(L19*6%)</f>
        <v>182.9</v>
      </c>
      <c r="M53" s="159">
        <f>(6.5*42)-(M19*6%)</f>
        <v>182.9</v>
      </c>
      <c r="N53" s="159">
        <f t="shared" ref="N53:O53" si="32">(6.5*42)-(N19*6%)</f>
        <v>176.33</v>
      </c>
      <c r="O53" s="159">
        <f t="shared" si="32"/>
        <v>176.33</v>
      </c>
      <c r="P53" s="159">
        <f t="shared" ref="P53:Q53" si="33">(6.5*42)-(P19*6%)</f>
        <v>170.54</v>
      </c>
      <c r="Q53" s="159">
        <f t="shared" si="33"/>
        <v>170.54</v>
      </c>
      <c r="R53" s="159">
        <f t="shared" ref="R53" si="34">(6.5*42)-(R19*6%)</f>
        <v>170.54</v>
      </c>
    </row>
    <row r="54" spans="1:18" hidden="1" x14ac:dyDescent="0.2">
      <c r="A54" s="22"/>
      <c r="B54" s="589" t="s">
        <v>199</v>
      </c>
      <c r="C54" s="590"/>
      <c r="D54" s="590"/>
      <c r="E54" s="590"/>
      <c r="F54" s="590"/>
      <c r="G54" s="591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577" t="s">
        <v>120</v>
      </c>
      <c r="C55" s="577"/>
      <c r="D55" s="577"/>
      <c r="E55" s="577"/>
      <c r="F55" s="577"/>
      <c r="G55" s="577"/>
      <c r="H55" s="25" t="s">
        <v>0</v>
      </c>
      <c r="I55" s="30">
        <f>(12.56*21*0.99)</f>
        <v>261.12</v>
      </c>
      <c r="J55" s="30">
        <f>(13.3*21*0.99)</f>
        <v>276.51</v>
      </c>
      <c r="K55" s="30">
        <f>(13.3*21*0.99)</f>
        <v>276.51</v>
      </c>
      <c r="L55" s="30">
        <f>(13.79*21*0.99)</f>
        <v>286.69</v>
      </c>
      <c r="M55" s="30">
        <f>(13.79*21*0.99)</f>
        <v>286.69</v>
      </c>
      <c r="N55" s="30">
        <f>(17.06*21*0.99)</f>
        <v>354.68</v>
      </c>
      <c r="O55" s="30">
        <f>17.06*21*0.99</f>
        <v>354.68</v>
      </c>
      <c r="P55" s="30">
        <f>(20.63*21*0.99)</f>
        <v>428.9</v>
      </c>
      <c r="Q55" s="30">
        <f>(20.63*21*0.99)</f>
        <v>428.9</v>
      </c>
      <c r="R55" s="30">
        <f>(20.63*21*0.99)</f>
        <v>428.9</v>
      </c>
    </row>
    <row r="56" spans="1:18" x14ac:dyDescent="0.2">
      <c r="A56" s="22" t="s">
        <v>13</v>
      </c>
      <c r="B56" s="577" t="s">
        <v>121</v>
      </c>
      <c r="C56" s="577"/>
      <c r="D56" s="577"/>
      <c r="E56" s="577"/>
      <c r="F56" s="577"/>
      <c r="G56" s="577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589" t="s">
        <v>124</v>
      </c>
      <c r="C57" s="590"/>
      <c r="D57" s="590"/>
      <c r="E57" s="590"/>
      <c r="F57" s="590"/>
      <c r="G57" s="591"/>
      <c r="H57" s="25"/>
      <c r="I57" s="30">
        <f>(I32*0.01%)</f>
        <v>7.0000000000000007E-2</v>
      </c>
      <c r="J57" s="30">
        <f>(J32*0.01%)</f>
        <v>0.08</v>
      </c>
      <c r="K57" s="30">
        <f>(K32*0.01%)</f>
        <v>0.08</v>
      </c>
      <c r="L57" s="30">
        <f>(L32*0.01%)</f>
        <v>0.08</v>
      </c>
      <c r="M57" s="30">
        <f>(M32*0.01%)</f>
        <v>0.08</v>
      </c>
      <c r="N57" s="30">
        <f t="shared" ref="N57:O57" si="35">(N32*0.01%)</f>
        <v>0.09</v>
      </c>
      <c r="O57" s="30">
        <f t="shared" si="35"/>
        <v>0.09</v>
      </c>
      <c r="P57" s="30">
        <f t="shared" ref="P57:Q57" si="36">(P32*0.01%)</f>
        <v>0.09</v>
      </c>
      <c r="Q57" s="30">
        <f t="shared" si="36"/>
        <v>0.09</v>
      </c>
      <c r="R57" s="30">
        <f t="shared" ref="R57" si="37">(R32*0.01%)</f>
        <v>0.09</v>
      </c>
    </row>
    <row r="58" spans="1:18" x14ac:dyDescent="0.2">
      <c r="A58" s="22" t="s">
        <v>15</v>
      </c>
      <c r="B58" s="589" t="s">
        <v>123</v>
      </c>
      <c r="C58" s="590"/>
      <c r="D58" s="590"/>
      <c r="E58" s="590"/>
      <c r="F58" s="590"/>
      <c r="G58" s="591"/>
      <c r="H58" s="40">
        <v>0.1</v>
      </c>
      <c r="I58" s="30">
        <f>I32*H58</f>
        <v>70.150000000000006</v>
      </c>
      <c r="J58" s="30">
        <f>J32*7%</f>
        <v>53.5</v>
      </c>
      <c r="K58" s="30">
        <f>K32*7%</f>
        <v>53.5</v>
      </c>
      <c r="L58" s="30">
        <f>L32*7%</f>
        <v>57.33</v>
      </c>
      <c r="M58" s="30">
        <f>M32*7%</f>
        <v>57.33</v>
      </c>
      <c r="N58" s="30">
        <f t="shared" ref="N58:O58" si="38">N32*7%</f>
        <v>61.51</v>
      </c>
      <c r="O58" s="30">
        <f t="shared" si="38"/>
        <v>61.51</v>
      </c>
      <c r="P58" s="30">
        <f t="shared" ref="P58:Q58" si="39">P32*7%</f>
        <v>65.209999999999994</v>
      </c>
      <c r="Q58" s="30">
        <f t="shared" si="39"/>
        <v>65.209999999999994</v>
      </c>
      <c r="R58" s="30">
        <f t="shared" ref="R58" si="40">R32*7%</f>
        <v>65.209999999999994</v>
      </c>
    </row>
    <row r="59" spans="1:18" x14ac:dyDescent="0.2">
      <c r="A59" s="22" t="s">
        <v>16</v>
      </c>
      <c r="B59" s="589" t="s">
        <v>122</v>
      </c>
      <c r="C59" s="590"/>
      <c r="D59" s="590"/>
      <c r="E59" s="590"/>
      <c r="F59" s="590"/>
      <c r="G59" s="591"/>
      <c r="H59" s="25" t="s">
        <v>0</v>
      </c>
      <c r="I59" s="30">
        <f>(I25+I27)*0.25%</f>
        <v>1.75</v>
      </c>
      <c r="J59" s="30">
        <f>(J25+J27)*0.25%</f>
        <v>1.91</v>
      </c>
      <c r="K59" s="30">
        <f>(K25+K27)*0.25%</f>
        <v>1.91</v>
      </c>
      <c r="L59" s="30">
        <f t="shared" ref="L59:R59" si="41">(L25+L27)*1%</f>
        <v>8.19</v>
      </c>
      <c r="M59" s="30">
        <f t="shared" si="41"/>
        <v>8.19</v>
      </c>
      <c r="N59" s="30">
        <f t="shared" si="41"/>
        <v>8.7899999999999991</v>
      </c>
      <c r="O59" s="30">
        <f t="shared" si="41"/>
        <v>8.7899999999999991</v>
      </c>
      <c r="P59" s="30">
        <f t="shared" si="41"/>
        <v>9.32</v>
      </c>
      <c r="Q59" s="30">
        <f t="shared" si="41"/>
        <v>9.32</v>
      </c>
      <c r="R59" s="30">
        <f t="shared" si="41"/>
        <v>9.32</v>
      </c>
    </row>
    <row r="60" spans="1:18" x14ac:dyDescent="0.2">
      <c r="A60" s="569" t="s">
        <v>75</v>
      </c>
      <c r="B60" s="569"/>
      <c r="C60" s="569"/>
      <c r="D60" s="569"/>
      <c r="E60" s="569"/>
      <c r="F60" s="569"/>
      <c r="G60" s="569"/>
      <c r="H60" s="569"/>
      <c r="I60" s="29">
        <f>TRUNC(SUM(I53:I59),2)</f>
        <v>487.43</v>
      </c>
      <c r="J60" s="29">
        <f>TRUNC(SUM(J53:J59),2)</f>
        <v>531.92999999999995</v>
      </c>
      <c r="K60" s="29">
        <f>TRUNC(SUM(K53:K59),2)</f>
        <v>531.92999999999995</v>
      </c>
      <c r="L60" s="29">
        <f>TRUNC(SUM(L53:L59),2)</f>
        <v>546.19000000000005</v>
      </c>
      <c r="M60" s="29">
        <f>TRUNC(SUM(M53:M59),2)</f>
        <v>546.19000000000005</v>
      </c>
      <c r="N60" s="29">
        <f t="shared" ref="N60:O60" si="42">TRUNC(SUM(N53:N59),2)</f>
        <v>612.4</v>
      </c>
      <c r="O60" s="29">
        <f t="shared" si="42"/>
        <v>612.4</v>
      </c>
      <c r="P60" s="29">
        <f t="shared" ref="P60:Q60" si="43">TRUNC(SUM(P53:P59),2)</f>
        <v>685.06</v>
      </c>
      <c r="Q60" s="29">
        <f t="shared" si="43"/>
        <v>685.06</v>
      </c>
      <c r="R60" s="29">
        <f t="shared" ref="R60" si="44">TRUNC(SUM(R53:R59),2)</f>
        <v>685.06</v>
      </c>
    </row>
    <row r="61" spans="1:18" x14ac:dyDescent="0.2">
      <c r="A61" s="587"/>
      <c r="B61" s="587"/>
      <c r="C61" s="587"/>
      <c r="D61" s="587"/>
      <c r="E61" s="587"/>
      <c r="F61" s="587"/>
      <c r="G61" s="587"/>
      <c r="H61" s="587"/>
      <c r="I61" s="588"/>
    </row>
    <row r="62" spans="1:18" x14ac:dyDescent="0.2">
      <c r="A62" s="571" t="s">
        <v>76</v>
      </c>
      <c r="B62" s="571"/>
      <c r="C62" s="571"/>
      <c r="D62" s="571"/>
      <c r="E62" s="571"/>
      <c r="F62" s="571"/>
      <c r="G62" s="571"/>
      <c r="H62" s="571"/>
      <c r="I62" s="571"/>
    </row>
    <row r="63" spans="1:18" x14ac:dyDescent="0.2">
      <c r="A63" s="569" t="s">
        <v>80</v>
      </c>
      <c r="B63" s="569"/>
      <c r="C63" s="569"/>
      <c r="D63" s="569"/>
      <c r="E63" s="569"/>
      <c r="F63" s="569"/>
      <c r="G63" s="569"/>
      <c r="H63" s="569"/>
      <c r="I63" s="22" t="s">
        <v>1</v>
      </c>
      <c r="J63" s="22" t="s">
        <v>1</v>
      </c>
      <c r="K63" s="22" t="s">
        <v>1</v>
      </c>
      <c r="L63" s="22" t="s">
        <v>1</v>
      </c>
      <c r="M63" s="22" t="s">
        <v>1</v>
      </c>
      <c r="N63" s="22" t="s">
        <v>1</v>
      </c>
      <c r="O63" s="22" t="s">
        <v>1</v>
      </c>
      <c r="P63" s="22" t="s">
        <v>1</v>
      </c>
      <c r="Q63" s="22" t="s">
        <v>1</v>
      </c>
      <c r="R63" s="22" t="s">
        <v>1</v>
      </c>
    </row>
    <row r="64" spans="1:18" x14ac:dyDescent="0.2">
      <c r="A64" s="22" t="s">
        <v>77</v>
      </c>
      <c r="B64" s="551" t="s">
        <v>59</v>
      </c>
      <c r="C64" s="551"/>
      <c r="D64" s="551"/>
      <c r="E64" s="551"/>
      <c r="F64" s="551"/>
      <c r="G64" s="551"/>
      <c r="H64" s="551"/>
      <c r="I64" s="28">
        <f>I39</f>
        <v>188.48</v>
      </c>
      <c r="J64" s="28">
        <f>J39</f>
        <v>205.36</v>
      </c>
      <c r="K64" s="28">
        <f>K39</f>
        <v>205.36</v>
      </c>
      <c r="L64" s="28">
        <f>L39</f>
        <v>220.09</v>
      </c>
      <c r="M64" s="28">
        <f>M39</f>
        <v>220.09</v>
      </c>
      <c r="N64" s="28">
        <f t="shared" ref="N64:O64" si="45">N39</f>
        <v>236.12</v>
      </c>
      <c r="O64" s="28">
        <f t="shared" si="45"/>
        <v>236.12</v>
      </c>
      <c r="P64" s="28">
        <f t="shared" ref="P64:Q64" si="46">P39</f>
        <v>250.29</v>
      </c>
      <c r="Q64" s="28">
        <f t="shared" si="46"/>
        <v>250.29</v>
      </c>
      <c r="R64" s="28">
        <f t="shared" ref="R64" si="47">R39</f>
        <v>250.29</v>
      </c>
    </row>
    <row r="65" spans="1:18" x14ac:dyDescent="0.2">
      <c r="A65" s="22" t="s">
        <v>78</v>
      </c>
      <c r="B65" s="551" t="s">
        <v>62</v>
      </c>
      <c r="C65" s="551"/>
      <c r="D65" s="551"/>
      <c r="E65" s="551"/>
      <c r="F65" s="551"/>
      <c r="G65" s="551"/>
      <c r="H65" s="551"/>
      <c r="I65" s="31">
        <f>I50</f>
        <v>268.01</v>
      </c>
      <c r="J65" s="31">
        <f>J50</f>
        <v>292.01</v>
      </c>
      <c r="K65" s="31">
        <f>K50</f>
        <v>292.01</v>
      </c>
      <c r="L65" s="31">
        <f>L50</f>
        <v>312.95</v>
      </c>
      <c r="M65" s="31">
        <f>M50</f>
        <v>312.95</v>
      </c>
      <c r="N65" s="31">
        <f t="shared" ref="N65:O65" si="48">N50</f>
        <v>335.77</v>
      </c>
      <c r="O65" s="31">
        <f t="shared" si="48"/>
        <v>335.77</v>
      </c>
      <c r="P65" s="31">
        <f t="shared" ref="P65:Q65" si="49">P50</f>
        <v>355.91</v>
      </c>
      <c r="Q65" s="31">
        <f t="shared" si="49"/>
        <v>355.91</v>
      </c>
      <c r="R65" s="31">
        <f t="shared" ref="R65" si="50">R50</f>
        <v>355.91</v>
      </c>
    </row>
    <row r="66" spans="1:18" x14ac:dyDescent="0.2">
      <c r="A66" s="22" t="s">
        <v>79</v>
      </c>
      <c r="B66" s="551" t="s">
        <v>81</v>
      </c>
      <c r="C66" s="551"/>
      <c r="D66" s="551"/>
      <c r="E66" s="551"/>
      <c r="F66" s="551"/>
      <c r="G66" s="551"/>
      <c r="H66" s="551"/>
      <c r="I66" s="31">
        <f>I60</f>
        <v>487.43</v>
      </c>
      <c r="J66" s="31">
        <f>J60</f>
        <v>531.92999999999995</v>
      </c>
      <c r="K66" s="31">
        <f>K60</f>
        <v>531.92999999999995</v>
      </c>
      <c r="L66" s="31">
        <f>L60</f>
        <v>546.19000000000005</v>
      </c>
      <c r="M66" s="31">
        <f>M60</f>
        <v>546.19000000000005</v>
      </c>
      <c r="N66" s="31">
        <f t="shared" ref="N66:O66" si="51">N60</f>
        <v>612.4</v>
      </c>
      <c r="O66" s="31">
        <f t="shared" si="51"/>
        <v>612.4</v>
      </c>
      <c r="P66" s="31">
        <f t="shared" ref="P66:Q66" si="52">P60</f>
        <v>685.06</v>
      </c>
      <c r="Q66" s="31">
        <f t="shared" si="52"/>
        <v>685.06</v>
      </c>
      <c r="R66" s="31">
        <f t="shared" ref="R66" si="53">R60</f>
        <v>685.06</v>
      </c>
    </row>
    <row r="67" spans="1:18" x14ac:dyDescent="0.2">
      <c r="A67" s="569" t="s">
        <v>83</v>
      </c>
      <c r="B67" s="569"/>
      <c r="C67" s="569"/>
      <c r="D67" s="569"/>
      <c r="E67" s="569"/>
      <c r="F67" s="569"/>
      <c r="G67" s="569"/>
      <c r="H67" s="569"/>
      <c r="I67" s="32">
        <f t="shared" ref="I67:N67" si="54">TRUNC(SUM(I64:I66),2)</f>
        <v>943.92</v>
      </c>
      <c r="J67" s="32">
        <f t="shared" si="54"/>
        <v>1029.3</v>
      </c>
      <c r="K67" s="32">
        <f t="shared" si="54"/>
        <v>1029.3</v>
      </c>
      <c r="L67" s="32">
        <f t="shared" si="54"/>
        <v>1079.23</v>
      </c>
      <c r="M67" s="32">
        <f t="shared" si="54"/>
        <v>1079.23</v>
      </c>
      <c r="N67" s="32">
        <f t="shared" si="54"/>
        <v>1184.29</v>
      </c>
      <c r="O67" s="32">
        <f t="shared" ref="O67:R67" si="55">TRUNC(SUM(O64:O66),2)</f>
        <v>1184.29</v>
      </c>
      <c r="P67" s="32">
        <f t="shared" si="55"/>
        <v>1291.26</v>
      </c>
      <c r="Q67" s="32">
        <f t="shared" ref="Q67" si="56">TRUNC(SUM(Q64:Q66),2)</f>
        <v>1291.26</v>
      </c>
      <c r="R67" s="32">
        <f t="shared" si="55"/>
        <v>1291.26</v>
      </c>
    </row>
    <row r="68" spans="1:18" x14ac:dyDescent="0.2">
      <c r="A68" s="578"/>
      <c r="B68" s="579"/>
      <c r="C68" s="579"/>
      <c r="D68" s="579"/>
      <c r="E68" s="579"/>
      <c r="F68" s="579"/>
      <c r="G68" s="579"/>
      <c r="H68" s="579"/>
      <c r="I68" s="579"/>
    </row>
    <row r="69" spans="1:18" x14ac:dyDescent="0.2">
      <c r="A69" s="580" t="s">
        <v>84</v>
      </c>
      <c r="B69" s="580"/>
      <c r="C69" s="580"/>
      <c r="D69" s="580"/>
      <c r="E69" s="580"/>
      <c r="F69" s="580"/>
      <c r="G69" s="580"/>
      <c r="H69" s="580"/>
      <c r="I69" s="580"/>
    </row>
    <row r="70" spans="1:18" x14ac:dyDescent="0.2">
      <c r="A70" s="22">
        <v>3</v>
      </c>
      <c r="B70" s="569" t="s">
        <v>85</v>
      </c>
      <c r="C70" s="569"/>
      <c r="D70" s="569"/>
      <c r="E70" s="569"/>
      <c r="F70" s="569"/>
      <c r="G70" s="569"/>
      <c r="H70" s="22" t="s">
        <v>3</v>
      </c>
      <c r="I70" s="22" t="s">
        <v>1</v>
      </c>
      <c r="J70" s="22" t="s">
        <v>1</v>
      </c>
      <c r="K70" s="22" t="s">
        <v>1</v>
      </c>
      <c r="L70" s="22" t="s">
        <v>1</v>
      </c>
      <c r="M70" s="22" t="s">
        <v>1</v>
      </c>
      <c r="N70" s="22" t="s">
        <v>1</v>
      </c>
      <c r="O70" s="22" t="s">
        <v>1</v>
      </c>
      <c r="P70" s="22" t="s">
        <v>1</v>
      </c>
      <c r="Q70" s="22" t="s">
        <v>1</v>
      </c>
      <c r="R70" s="22" t="s">
        <v>1</v>
      </c>
    </row>
    <row r="71" spans="1:18" x14ac:dyDescent="0.2">
      <c r="A71" s="22" t="s">
        <v>10</v>
      </c>
      <c r="B71" s="575" t="s">
        <v>88</v>
      </c>
      <c r="C71" s="575"/>
      <c r="D71" s="575"/>
      <c r="E71" s="575"/>
      <c r="F71" s="575"/>
      <c r="G71" s="575"/>
      <c r="H71" s="142">
        <v>4.0000000000000001E-3</v>
      </c>
      <c r="I71" s="31">
        <f t="shared" ref="I71:I76" si="57">($I$32)*H71</f>
        <v>2.81</v>
      </c>
      <c r="J71" s="31">
        <f t="shared" ref="J71:J76" si="58">($J$32)*H71</f>
        <v>3.06</v>
      </c>
      <c r="K71" s="31">
        <f t="shared" ref="K71:K76" si="59">($J$32)*H71</f>
        <v>3.06</v>
      </c>
      <c r="L71" s="31">
        <f t="shared" ref="L71:Q71" si="60">(L32)*$H$71</f>
        <v>3.28</v>
      </c>
      <c r="M71" s="31">
        <f t="shared" si="60"/>
        <v>3.28</v>
      </c>
      <c r="N71" s="31">
        <f t="shared" si="60"/>
        <v>3.52</v>
      </c>
      <c r="O71" s="31">
        <f t="shared" si="60"/>
        <v>3.52</v>
      </c>
      <c r="P71" s="31">
        <f t="shared" si="60"/>
        <v>3.73</v>
      </c>
      <c r="Q71" s="31">
        <f t="shared" si="60"/>
        <v>3.73</v>
      </c>
      <c r="R71" s="31">
        <f>(R32)*$H$71*0.1</f>
        <v>0.37</v>
      </c>
    </row>
    <row r="72" spans="1:18" x14ac:dyDescent="0.2">
      <c r="A72" s="22" t="s">
        <v>11</v>
      </c>
      <c r="B72" s="575" t="s">
        <v>87</v>
      </c>
      <c r="C72" s="575"/>
      <c r="D72" s="575"/>
      <c r="E72" s="575"/>
      <c r="F72" s="575"/>
      <c r="G72" s="575"/>
      <c r="H72" s="143">
        <v>3.0000000000000001E-3</v>
      </c>
      <c r="I72" s="31">
        <f t="shared" si="57"/>
        <v>2.1</v>
      </c>
      <c r="J72" s="31">
        <f t="shared" si="58"/>
        <v>2.29</v>
      </c>
      <c r="K72" s="31">
        <f t="shared" si="59"/>
        <v>2.29</v>
      </c>
      <c r="L72" s="31">
        <f t="shared" ref="L72:Q72" si="61">(L32)*$H$72</f>
        <v>2.46</v>
      </c>
      <c r="M72" s="31">
        <f t="shared" si="61"/>
        <v>2.46</v>
      </c>
      <c r="N72" s="31">
        <f t="shared" si="61"/>
        <v>2.64</v>
      </c>
      <c r="O72" s="31">
        <f t="shared" si="61"/>
        <v>2.64</v>
      </c>
      <c r="P72" s="31">
        <f t="shared" si="61"/>
        <v>2.79</v>
      </c>
      <c r="Q72" s="31">
        <f t="shared" si="61"/>
        <v>2.79</v>
      </c>
      <c r="R72" s="31">
        <f>(R32)*$H$72*0.1</f>
        <v>0.28000000000000003</v>
      </c>
    </row>
    <row r="73" spans="1:18" x14ac:dyDescent="0.2">
      <c r="A73" s="22" t="s">
        <v>12</v>
      </c>
      <c r="B73" s="575" t="s">
        <v>89</v>
      </c>
      <c r="C73" s="575"/>
      <c r="D73" s="575"/>
      <c r="E73" s="575"/>
      <c r="F73" s="575"/>
      <c r="G73" s="575"/>
      <c r="H73" s="10">
        <v>4.0000000000000002E-4</v>
      </c>
      <c r="I73" s="31">
        <f t="shared" si="57"/>
        <v>0.28000000000000003</v>
      </c>
      <c r="J73" s="31">
        <f t="shared" si="58"/>
        <v>0.31</v>
      </c>
      <c r="K73" s="31">
        <f t="shared" si="59"/>
        <v>0.31</v>
      </c>
      <c r="L73" s="31">
        <f t="shared" ref="L73:R73" si="62">(L32)*$H$73</f>
        <v>0.33</v>
      </c>
      <c r="M73" s="31">
        <f t="shared" si="62"/>
        <v>0.33</v>
      </c>
      <c r="N73" s="31">
        <f t="shared" si="62"/>
        <v>0.35</v>
      </c>
      <c r="O73" s="31">
        <f t="shared" si="62"/>
        <v>0.35</v>
      </c>
      <c r="P73" s="31">
        <f t="shared" si="62"/>
        <v>0.37</v>
      </c>
      <c r="Q73" s="31">
        <f t="shared" si="62"/>
        <v>0.37</v>
      </c>
      <c r="R73" s="31">
        <f t="shared" si="62"/>
        <v>0.37</v>
      </c>
    </row>
    <row r="74" spans="1:18" x14ac:dyDescent="0.2">
      <c r="A74" s="22" t="s">
        <v>13</v>
      </c>
      <c r="B74" s="575" t="s">
        <v>86</v>
      </c>
      <c r="C74" s="575"/>
      <c r="D74" s="575"/>
      <c r="E74" s="575"/>
      <c r="F74" s="575"/>
      <c r="G74" s="575"/>
      <c r="H74" s="142">
        <v>1.9800000000000002E-2</v>
      </c>
      <c r="I74" s="31">
        <f t="shared" si="57"/>
        <v>13.89</v>
      </c>
      <c r="J74" s="31">
        <f t="shared" si="58"/>
        <v>15.13</v>
      </c>
      <c r="K74" s="31">
        <f t="shared" si="59"/>
        <v>15.13</v>
      </c>
      <c r="L74" s="31">
        <f t="shared" ref="L74:Q74" si="63">(L32)*$H$74</f>
        <v>16.22</v>
      </c>
      <c r="M74" s="31">
        <f t="shared" si="63"/>
        <v>16.22</v>
      </c>
      <c r="N74" s="31">
        <f t="shared" si="63"/>
        <v>17.399999999999999</v>
      </c>
      <c r="O74" s="31">
        <f t="shared" si="63"/>
        <v>17.399999999999999</v>
      </c>
      <c r="P74" s="31">
        <f t="shared" si="63"/>
        <v>18.440000000000001</v>
      </c>
      <c r="Q74" s="31">
        <f t="shared" si="63"/>
        <v>18.440000000000001</v>
      </c>
      <c r="R74" s="31">
        <f>(R32)*$H$74*0.1</f>
        <v>1.84</v>
      </c>
    </row>
    <row r="75" spans="1:18" x14ac:dyDescent="0.2">
      <c r="A75" s="22" t="s">
        <v>14</v>
      </c>
      <c r="B75" s="575" t="s">
        <v>90</v>
      </c>
      <c r="C75" s="575"/>
      <c r="D75" s="575"/>
      <c r="E75" s="575"/>
      <c r="F75" s="575"/>
      <c r="G75" s="575"/>
      <c r="H75" s="23">
        <f>H50*H74</f>
        <v>7.6E-3</v>
      </c>
      <c r="I75" s="31">
        <f t="shared" si="57"/>
        <v>5.33</v>
      </c>
      <c r="J75" s="31">
        <f t="shared" si="58"/>
        <v>5.81</v>
      </c>
      <c r="K75" s="31">
        <f t="shared" si="59"/>
        <v>5.81</v>
      </c>
      <c r="L75" s="31">
        <f t="shared" ref="L75:Q75" si="64">(L32)*$H$75</f>
        <v>6.22</v>
      </c>
      <c r="M75" s="31">
        <f t="shared" si="64"/>
        <v>6.22</v>
      </c>
      <c r="N75" s="31">
        <f t="shared" si="64"/>
        <v>6.68</v>
      </c>
      <c r="O75" s="31">
        <f t="shared" si="64"/>
        <v>6.68</v>
      </c>
      <c r="P75" s="31">
        <f t="shared" si="64"/>
        <v>7.08</v>
      </c>
      <c r="Q75" s="31">
        <f t="shared" si="64"/>
        <v>7.08</v>
      </c>
      <c r="R75" s="31">
        <f>(R32)*$H$75*0.1</f>
        <v>0.71</v>
      </c>
    </row>
    <row r="76" spans="1:18" x14ac:dyDescent="0.2">
      <c r="A76" s="22" t="s">
        <v>15</v>
      </c>
      <c r="B76" s="575" t="s">
        <v>91</v>
      </c>
      <c r="C76" s="575"/>
      <c r="D76" s="575"/>
      <c r="E76" s="575"/>
      <c r="F76" s="575"/>
      <c r="G76" s="575"/>
      <c r="H76" s="10">
        <v>5.9999999999999995E-4</v>
      </c>
      <c r="I76" s="31">
        <f t="shared" si="57"/>
        <v>0.42</v>
      </c>
      <c r="J76" s="31">
        <f t="shared" si="58"/>
        <v>0.46</v>
      </c>
      <c r="K76" s="31">
        <f t="shared" si="59"/>
        <v>0.46</v>
      </c>
      <c r="L76" s="31">
        <f t="shared" ref="L76:R76" si="65">(L32)*$H$76</f>
        <v>0.49</v>
      </c>
      <c r="M76" s="31">
        <f t="shared" si="65"/>
        <v>0.49</v>
      </c>
      <c r="N76" s="31">
        <f t="shared" si="65"/>
        <v>0.53</v>
      </c>
      <c r="O76" s="31">
        <f t="shared" si="65"/>
        <v>0.53</v>
      </c>
      <c r="P76" s="31">
        <f t="shared" si="65"/>
        <v>0.56000000000000005</v>
      </c>
      <c r="Q76" s="31">
        <f t="shared" si="65"/>
        <v>0.56000000000000005</v>
      </c>
      <c r="R76" s="31">
        <f t="shared" si="65"/>
        <v>0.56000000000000005</v>
      </c>
    </row>
    <row r="77" spans="1:18" x14ac:dyDescent="0.2">
      <c r="A77" s="569" t="s">
        <v>92</v>
      </c>
      <c r="B77" s="569"/>
      <c r="C77" s="569"/>
      <c r="D77" s="569"/>
      <c r="E77" s="569"/>
      <c r="F77" s="569"/>
      <c r="G77" s="569"/>
      <c r="H77" s="4">
        <f>TRUNC(SUM(H71:H76),4)</f>
        <v>3.5400000000000001E-2</v>
      </c>
      <c r="I77" s="29">
        <f>TRUNC(SUM(I71:I76),2)</f>
        <v>24.83</v>
      </c>
      <c r="J77" s="29">
        <f>TRUNC(SUM(J71:J76),2)</f>
        <v>27.06</v>
      </c>
      <c r="K77" s="29">
        <f>TRUNC(SUM(K71:K76),2)</f>
        <v>27.06</v>
      </c>
      <c r="L77" s="29">
        <f>TRUNC(SUM(L71:L76),2)</f>
        <v>29</v>
      </c>
      <c r="M77" s="29">
        <f>TRUNC(SUM(M71:M76),2)</f>
        <v>29</v>
      </c>
      <c r="N77" s="29">
        <f t="shared" ref="N77:O77" si="66">TRUNC(SUM(N71:N76),2)</f>
        <v>31.12</v>
      </c>
      <c r="O77" s="29">
        <f t="shared" si="66"/>
        <v>31.12</v>
      </c>
      <c r="P77" s="29">
        <f t="shared" ref="P77:Q77" si="67">TRUNC(SUM(P71:P76),2)</f>
        <v>32.97</v>
      </c>
      <c r="Q77" s="29">
        <f t="shared" si="67"/>
        <v>32.97</v>
      </c>
      <c r="R77" s="29">
        <f t="shared" ref="R77" si="68">TRUNC(SUM(R71:R76),2)</f>
        <v>4.13</v>
      </c>
    </row>
    <row r="78" spans="1:18" x14ac:dyDescent="0.2">
      <c r="A78" s="585"/>
      <c r="B78" s="586"/>
      <c r="C78" s="586"/>
      <c r="D78" s="586"/>
      <c r="E78" s="586"/>
      <c r="F78" s="586"/>
      <c r="G78" s="586"/>
      <c r="H78" s="586"/>
      <c r="I78" s="586"/>
    </row>
    <row r="79" spans="1:18" x14ac:dyDescent="0.2">
      <c r="A79" s="580" t="s">
        <v>93</v>
      </c>
      <c r="B79" s="580"/>
      <c r="C79" s="580"/>
      <c r="D79" s="580"/>
      <c r="E79" s="580"/>
      <c r="F79" s="580"/>
      <c r="G79" s="580"/>
      <c r="H79" s="580"/>
      <c r="I79" s="580"/>
    </row>
    <row r="80" spans="1:18" x14ac:dyDescent="0.2">
      <c r="A80" s="569" t="s">
        <v>94</v>
      </c>
      <c r="B80" s="569"/>
      <c r="C80" s="569"/>
      <c r="D80" s="569"/>
      <c r="E80" s="569"/>
      <c r="F80" s="569"/>
      <c r="G80" s="569"/>
      <c r="H80" s="22" t="s">
        <v>3</v>
      </c>
      <c r="I80" s="22" t="s">
        <v>1</v>
      </c>
      <c r="J80" s="22" t="s">
        <v>1</v>
      </c>
      <c r="K80" s="22" t="s">
        <v>1</v>
      </c>
      <c r="L80" s="22" t="s">
        <v>1</v>
      </c>
      <c r="M80" s="22" t="s">
        <v>1</v>
      </c>
      <c r="N80" s="22" t="s">
        <v>1</v>
      </c>
      <c r="O80" s="22" t="s">
        <v>1</v>
      </c>
      <c r="P80" s="22" t="s">
        <v>1</v>
      </c>
      <c r="Q80" s="22" t="s">
        <v>1</v>
      </c>
      <c r="R80" s="22" t="s">
        <v>1</v>
      </c>
    </row>
    <row r="81" spans="1:18" x14ac:dyDescent="0.2">
      <c r="A81" s="22" t="s">
        <v>10</v>
      </c>
      <c r="B81" s="575" t="s">
        <v>95</v>
      </c>
      <c r="C81" s="575"/>
      <c r="D81" s="575"/>
      <c r="E81" s="575"/>
      <c r="F81" s="575"/>
      <c r="G81" s="575"/>
      <c r="H81" s="141">
        <v>9.2999999999999992E-3</v>
      </c>
      <c r="I81" s="31">
        <f>($I$32)*H81</f>
        <v>6.52</v>
      </c>
      <c r="J81" s="31">
        <f>($J$32)*H81</f>
        <v>7.11</v>
      </c>
      <c r="K81" s="31">
        <f>($J$32)*H81</f>
        <v>7.11</v>
      </c>
      <c r="L81" s="31">
        <f>($L$32)*H81</f>
        <v>7.62</v>
      </c>
      <c r="M81" s="31">
        <f>($M$32)*H81</f>
        <v>7.62</v>
      </c>
      <c r="N81" s="31">
        <f>(N32)*$H$81</f>
        <v>8.17</v>
      </c>
      <c r="O81" s="31">
        <f>(O$32)*$H$81</f>
        <v>8.17</v>
      </c>
      <c r="P81" s="31">
        <f>(P32)*$H$81</f>
        <v>8.66</v>
      </c>
      <c r="Q81" s="31">
        <f>(Q$32)*$H$81</f>
        <v>8.66</v>
      </c>
      <c r="R81" s="31">
        <f>(R$32)*$H$81</f>
        <v>8.66</v>
      </c>
    </row>
    <row r="82" spans="1:18" x14ac:dyDescent="0.2">
      <c r="A82" s="22" t="s">
        <v>11</v>
      </c>
      <c r="B82" s="575" t="s">
        <v>96</v>
      </c>
      <c r="C82" s="575"/>
      <c r="D82" s="575"/>
      <c r="E82" s="575"/>
      <c r="F82" s="575"/>
      <c r="G82" s="575"/>
      <c r="H82" s="5">
        <v>2.9999999999999997E-4</v>
      </c>
      <c r="I82" s="31">
        <f>($I$32)*H82</f>
        <v>0.21</v>
      </c>
      <c r="J82" s="31">
        <f>($J$32)*H82</f>
        <v>0.23</v>
      </c>
      <c r="K82" s="31">
        <f>($J$32)*H82</f>
        <v>0.23</v>
      </c>
      <c r="L82" s="31">
        <f>($L$32)*H82</f>
        <v>0.25</v>
      </c>
      <c r="M82" s="31">
        <f>($M$32)*H82</f>
        <v>0.25</v>
      </c>
      <c r="N82" s="31">
        <f>(N32)*$H$82</f>
        <v>0.26</v>
      </c>
      <c r="O82" s="31">
        <f>(O$32)*$H$82</f>
        <v>0.26</v>
      </c>
      <c r="P82" s="31">
        <f>(P32)*$H$82</f>
        <v>0.28000000000000003</v>
      </c>
      <c r="Q82" s="31">
        <f>(Q$32)*$H$82</f>
        <v>0.28000000000000003</v>
      </c>
      <c r="R82" s="31">
        <f>(R$32)*$H$82</f>
        <v>0.28000000000000003</v>
      </c>
    </row>
    <row r="83" spans="1:18" x14ac:dyDescent="0.2">
      <c r="A83" s="22" t="s">
        <v>12</v>
      </c>
      <c r="B83" s="575" t="s">
        <v>97</v>
      </c>
      <c r="C83" s="575"/>
      <c r="D83" s="575"/>
      <c r="E83" s="575"/>
      <c r="F83" s="575"/>
      <c r="G83" s="575"/>
      <c r="H83" s="5">
        <v>2.0000000000000001E-4</v>
      </c>
      <c r="I83" s="31">
        <f>($I$32)*H83</f>
        <v>0.14000000000000001</v>
      </c>
      <c r="J83" s="31">
        <f>($J$32)*H83</f>
        <v>0.15</v>
      </c>
      <c r="K83" s="31">
        <f>($J$32)*H83</f>
        <v>0.15</v>
      </c>
      <c r="L83" s="31">
        <f>($L$32)*H83</f>
        <v>0.16</v>
      </c>
      <c r="M83" s="31">
        <f>($M$32)*H83</f>
        <v>0.16</v>
      </c>
      <c r="N83" s="31">
        <f>(N32)*$H$83</f>
        <v>0.18</v>
      </c>
      <c r="O83" s="31">
        <f>(O$32)*$H$83</f>
        <v>0.18</v>
      </c>
      <c r="P83" s="31">
        <f>(P32)*$H$83</f>
        <v>0.19</v>
      </c>
      <c r="Q83" s="31">
        <f>(Q$32)*$H$83</f>
        <v>0.19</v>
      </c>
      <c r="R83" s="31">
        <f>(R$32)*$H$83</f>
        <v>0.19</v>
      </c>
    </row>
    <row r="84" spans="1:18" x14ac:dyDescent="0.2">
      <c r="A84" s="22" t="s">
        <v>13</v>
      </c>
      <c r="B84" s="575" t="s">
        <v>98</v>
      </c>
      <c r="C84" s="575"/>
      <c r="D84" s="575"/>
      <c r="E84" s="575"/>
      <c r="F84" s="575"/>
      <c r="G84" s="575"/>
      <c r="H84" s="1">
        <v>2.9999999999999997E-4</v>
      </c>
      <c r="I84" s="31">
        <f>($I$32)*H84</f>
        <v>0.21</v>
      </c>
      <c r="J84" s="31">
        <f>($J$32)*H84</f>
        <v>0.23</v>
      </c>
      <c r="K84" s="31">
        <f>($J$32)*H84</f>
        <v>0.23</v>
      </c>
      <c r="L84" s="31">
        <f>($L$32)*H84</f>
        <v>0.25</v>
      </c>
      <c r="M84" s="31">
        <f>($M$32)*H84</f>
        <v>0.25</v>
      </c>
      <c r="N84" s="31">
        <f>(N32)*$H$84</f>
        <v>0.26</v>
      </c>
      <c r="O84" s="31">
        <f>(O$32)*$H$84</f>
        <v>0.26</v>
      </c>
      <c r="P84" s="31">
        <f>(P32)*$H$84</f>
        <v>0.28000000000000003</v>
      </c>
      <c r="Q84" s="31">
        <f>(Q$32)*$H$84</f>
        <v>0.28000000000000003</v>
      </c>
      <c r="R84" s="31">
        <f>(R$32)*$H$84</f>
        <v>0.28000000000000003</v>
      </c>
    </row>
    <row r="85" spans="1:18" x14ac:dyDescent="0.2">
      <c r="A85" s="22" t="s">
        <v>14</v>
      </c>
      <c r="B85" s="575" t="s">
        <v>23</v>
      </c>
      <c r="C85" s="575"/>
      <c r="D85" s="575"/>
      <c r="E85" s="575"/>
      <c r="F85" s="575"/>
      <c r="G85" s="575"/>
      <c r="H85" s="5">
        <v>4.0000000000000002E-4</v>
      </c>
      <c r="I85" s="31">
        <f>($I$32)*H85</f>
        <v>0.28000000000000003</v>
      </c>
      <c r="J85" s="31">
        <f>($J$32)*H85</f>
        <v>0.31</v>
      </c>
      <c r="K85" s="31">
        <f>($J$32)*H85</f>
        <v>0.31</v>
      </c>
      <c r="L85" s="31">
        <f>($L$32)*H85</f>
        <v>0.33</v>
      </c>
      <c r="M85" s="31">
        <f>($M$32)*H85</f>
        <v>0.33</v>
      </c>
      <c r="N85" s="31">
        <f>(N32)*$H$85</f>
        <v>0.35</v>
      </c>
      <c r="O85" s="31">
        <f>(O32)*$H$85</f>
        <v>0.35</v>
      </c>
      <c r="P85" s="31">
        <f>(P32)*$H$85</f>
        <v>0.37</v>
      </c>
      <c r="Q85" s="31">
        <f>(Q32)*$H$85</f>
        <v>0.37</v>
      </c>
      <c r="R85" s="31">
        <f>(R32)*$H$85</f>
        <v>0.37</v>
      </c>
    </row>
    <row r="86" spans="1:18" x14ac:dyDescent="0.2">
      <c r="A86" s="22" t="s">
        <v>15</v>
      </c>
      <c r="B86" s="575" t="s">
        <v>4</v>
      </c>
      <c r="C86" s="575"/>
      <c r="D86" s="575"/>
      <c r="E86" s="575"/>
      <c r="F86" s="575"/>
      <c r="G86" s="575"/>
      <c r="H86" s="33">
        <v>0</v>
      </c>
      <c r="I86" s="31">
        <f>($I$32+$I$39)*H86</f>
        <v>0</v>
      </c>
      <c r="J86" s="31">
        <f>($I$32+$I$39)*I86</f>
        <v>0</v>
      </c>
      <c r="K86" s="31">
        <f>($I$32+$I$39)*J86</f>
        <v>0</v>
      </c>
      <c r="L86" s="31">
        <f>(L32+L39)*$H$86</f>
        <v>0</v>
      </c>
      <c r="M86" s="31">
        <f>(M32+M39)*$H$86</f>
        <v>0</v>
      </c>
      <c r="N86" s="31">
        <f>($I$32+$I$39)*M86</f>
        <v>0</v>
      </c>
      <c r="O86" s="31">
        <f>(O32+O39)*$H$86</f>
        <v>0</v>
      </c>
      <c r="P86" s="31">
        <f>($I$32+$I$39)*O86</f>
        <v>0</v>
      </c>
      <c r="Q86" s="31">
        <f>(Q32+Q39)*$H$86</f>
        <v>0</v>
      </c>
      <c r="R86" s="31">
        <f>(R32+R39)*$H$86</f>
        <v>0</v>
      </c>
    </row>
    <row r="87" spans="1:18" x14ac:dyDescent="0.2">
      <c r="A87" s="569" t="s">
        <v>21</v>
      </c>
      <c r="B87" s="569"/>
      <c r="C87" s="569"/>
      <c r="D87" s="569"/>
      <c r="E87" s="569"/>
      <c r="F87" s="569"/>
      <c r="G87" s="569"/>
      <c r="H87" s="4">
        <f>TRUNC(SUM(H81:H86),4)</f>
        <v>1.0500000000000001E-2</v>
      </c>
      <c r="I87" s="29">
        <f>TRUNC(SUM(I81:I86),2)</f>
        <v>7.36</v>
      </c>
      <c r="J87" s="29">
        <f>TRUNC(SUM(J81:J86),2)</f>
        <v>8.0299999999999994</v>
      </c>
      <c r="K87" s="29">
        <f>TRUNC(SUM(K81:K86),2)</f>
        <v>8.0299999999999994</v>
      </c>
      <c r="L87" s="29">
        <f>TRUNC(SUM(L81:L86),2)</f>
        <v>8.61</v>
      </c>
      <c r="M87" s="29">
        <f>TRUNC(SUM(M81:M86),2)</f>
        <v>8.61</v>
      </c>
      <c r="N87" s="29">
        <f t="shared" ref="N87:O87" si="69">TRUNC(SUM(N81:N86),2)</f>
        <v>9.2200000000000006</v>
      </c>
      <c r="O87" s="29">
        <f t="shared" si="69"/>
        <v>9.2200000000000006</v>
      </c>
      <c r="P87" s="29">
        <f t="shared" ref="P87:Q87" si="70">TRUNC(SUM(P81:P86),2)</f>
        <v>9.7799999999999994</v>
      </c>
      <c r="Q87" s="29">
        <f t="shared" si="70"/>
        <v>9.7799999999999994</v>
      </c>
      <c r="R87" s="29">
        <f t="shared" ref="R87" si="71">TRUNC(SUM(R81:R86),2)</f>
        <v>9.7799999999999994</v>
      </c>
    </row>
    <row r="88" spans="1:18" x14ac:dyDescent="0.2">
      <c r="A88" s="583"/>
      <c r="B88" s="584"/>
      <c r="C88" s="584"/>
      <c r="D88" s="584"/>
      <c r="E88" s="584"/>
      <c r="F88" s="584"/>
      <c r="G88" s="584"/>
      <c r="H88" s="584"/>
      <c r="I88" s="584"/>
    </row>
    <row r="89" spans="1:18" x14ac:dyDescent="0.2">
      <c r="A89" s="569" t="s">
        <v>99</v>
      </c>
      <c r="B89" s="569"/>
      <c r="C89" s="569"/>
      <c r="D89" s="569"/>
      <c r="E89" s="569"/>
      <c r="F89" s="569"/>
      <c r="G89" s="569"/>
      <c r="H89" s="22" t="s">
        <v>3</v>
      </c>
      <c r="I89" s="22" t="s">
        <v>1</v>
      </c>
      <c r="J89" s="22" t="s">
        <v>1</v>
      </c>
      <c r="K89" s="22" t="s">
        <v>1</v>
      </c>
      <c r="L89" s="22" t="s">
        <v>1</v>
      </c>
      <c r="M89" s="22" t="s">
        <v>1</v>
      </c>
      <c r="N89" s="22" t="s">
        <v>1</v>
      </c>
      <c r="O89" s="22" t="s">
        <v>1</v>
      </c>
      <c r="P89" s="22" t="s">
        <v>1</v>
      </c>
      <c r="Q89" s="22" t="s">
        <v>1</v>
      </c>
      <c r="R89" s="22" t="s">
        <v>1</v>
      </c>
    </row>
    <row r="90" spans="1:18" x14ac:dyDescent="0.2">
      <c r="A90" s="22" t="s">
        <v>10</v>
      </c>
      <c r="B90" s="575" t="s">
        <v>100</v>
      </c>
      <c r="C90" s="575"/>
      <c r="D90" s="575"/>
      <c r="E90" s="575"/>
      <c r="F90" s="575"/>
      <c r="G90" s="575"/>
      <c r="H90" s="5">
        <v>0</v>
      </c>
      <c r="I90" s="28">
        <f>I32*H90</f>
        <v>0</v>
      </c>
      <c r="J90" s="28">
        <f>J32*I90</f>
        <v>0</v>
      </c>
      <c r="K90" s="28">
        <f>K32*J90</f>
        <v>0</v>
      </c>
      <c r="L90" s="28">
        <f>L32*K90</f>
        <v>0</v>
      </c>
      <c r="M90" s="28">
        <f>M32*L91</f>
        <v>0</v>
      </c>
      <c r="N90" s="28">
        <f>N32*M90</f>
        <v>0</v>
      </c>
      <c r="O90" s="28">
        <f>O32*N91</f>
        <v>0</v>
      </c>
      <c r="P90" s="28">
        <f>P32*O90</f>
        <v>0</v>
      </c>
      <c r="Q90" s="28">
        <f>Q32*P91</f>
        <v>0</v>
      </c>
      <c r="R90" s="28">
        <f>R32*O91</f>
        <v>0</v>
      </c>
    </row>
    <row r="91" spans="1:18" x14ac:dyDescent="0.2">
      <c r="A91" s="569" t="s">
        <v>22</v>
      </c>
      <c r="B91" s="569"/>
      <c r="C91" s="569"/>
      <c r="D91" s="569"/>
      <c r="E91" s="569"/>
      <c r="F91" s="569"/>
      <c r="G91" s="569"/>
      <c r="H91" s="4">
        <f>TRUNC(SUM(H90),4)</f>
        <v>0</v>
      </c>
      <c r="I91" s="29">
        <f>TRUNC(SUM(I90),2)</f>
        <v>0</v>
      </c>
      <c r="J91" s="29">
        <f>TRUNC(SUM(J90),2)</f>
        <v>0</v>
      </c>
      <c r="K91" s="29">
        <f>TRUNC(SUM(K90),2)</f>
        <v>0</v>
      </c>
      <c r="L91" s="29">
        <f>TRUNC(SUM(L90),2)</f>
        <v>0</v>
      </c>
      <c r="M91" s="29">
        <f>TRUNC(SUM(M90),2)</f>
        <v>0</v>
      </c>
      <c r="N91" s="29">
        <f t="shared" ref="N91:O91" si="72">TRUNC(SUM(N90),2)</f>
        <v>0</v>
      </c>
      <c r="O91" s="29">
        <f t="shared" si="72"/>
        <v>0</v>
      </c>
      <c r="P91" s="29">
        <f t="shared" ref="P91:Q91" si="73">TRUNC(SUM(P90),2)</f>
        <v>0</v>
      </c>
      <c r="Q91" s="29">
        <f t="shared" si="73"/>
        <v>0</v>
      </c>
      <c r="R91" s="29">
        <f t="shared" ref="R91" si="74">TRUNC(SUM(R90),2)</f>
        <v>0</v>
      </c>
    </row>
    <row r="92" spans="1:18" x14ac:dyDescent="0.2">
      <c r="A92" s="581"/>
      <c r="B92" s="582"/>
      <c r="C92" s="582"/>
      <c r="D92" s="582"/>
      <c r="E92" s="582"/>
      <c r="F92" s="582"/>
      <c r="G92" s="582"/>
      <c r="H92" s="582"/>
      <c r="I92" s="582"/>
    </row>
    <row r="93" spans="1:18" x14ac:dyDescent="0.2">
      <c r="A93" s="571" t="s">
        <v>101</v>
      </c>
      <c r="B93" s="571"/>
      <c r="C93" s="571"/>
      <c r="D93" s="571"/>
      <c r="E93" s="571"/>
      <c r="F93" s="571"/>
      <c r="G93" s="571"/>
      <c r="H93" s="571"/>
      <c r="I93" s="571"/>
    </row>
    <row r="94" spans="1:18" x14ac:dyDescent="0.2">
      <c r="A94" s="569" t="s">
        <v>102</v>
      </c>
      <c r="B94" s="569"/>
      <c r="C94" s="569"/>
      <c r="D94" s="569"/>
      <c r="E94" s="569"/>
      <c r="F94" s="569"/>
      <c r="G94" s="569"/>
      <c r="H94" s="569"/>
      <c r="I94" s="22" t="s">
        <v>1</v>
      </c>
      <c r="J94" s="22" t="s">
        <v>1</v>
      </c>
      <c r="K94" s="22" t="s">
        <v>1</v>
      </c>
      <c r="L94" s="22" t="s">
        <v>1</v>
      </c>
      <c r="M94" s="22" t="s">
        <v>1</v>
      </c>
      <c r="N94" s="22" t="s">
        <v>1</v>
      </c>
      <c r="O94" s="22" t="s">
        <v>1</v>
      </c>
      <c r="P94" s="22" t="s">
        <v>1</v>
      </c>
      <c r="Q94" s="22" t="s">
        <v>1</v>
      </c>
      <c r="R94" s="22" t="s">
        <v>1</v>
      </c>
    </row>
    <row r="95" spans="1:18" x14ac:dyDescent="0.2">
      <c r="A95" s="22" t="s">
        <v>25</v>
      </c>
      <c r="B95" s="551" t="s">
        <v>96</v>
      </c>
      <c r="C95" s="551"/>
      <c r="D95" s="551"/>
      <c r="E95" s="551"/>
      <c r="F95" s="551"/>
      <c r="G95" s="551"/>
      <c r="H95" s="551"/>
      <c r="I95" s="28">
        <f>I87</f>
        <v>7.36</v>
      </c>
      <c r="J95" s="28">
        <f>J87</f>
        <v>8.0299999999999994</v>
      </c>
      <c r="K95" s="28">
        <f>K87</f>
        <v>8.0299999999999994</v>
      </c>
      <c r="L95" s="28">
        <f>L87</f>
        <v>8.61</v>
      </c>
      <c r="M95" s="28">
        <f>M87</f>
        <v>8.61</v>
      </c>
      <c r="N95" s="28">
        <f t="shared" ref="N95:O95" si="75">N87</f>
        <v>9.2200000000000006</v>
      </c>
      <c r="O95" s="28">
        <f t="shared" si="75"/>
        <v>9.2200000000000006</v>
      </c>
      <c r="P95" s="28">
        <f t="shared" ref="P95:Q95" si="76">P87</f>
        <v>9.7799999999999994</v>
      </c>
      <c r="Q95" s="28">
        <f t="shared" si="76"/>
        <v>9.7799999999999994</v>
      </c>
      <c r="R95" s="28">
        <f t="shared" ref="R95" si="77">R87</f>
        <v>9.7799999999999994</v>
      </c>
    </row>
    <row r="96" spans="1:18" x14ac:dyDescent="0.2">
      <c r="A96" s="22" t="s">
        <v>26</v>
      </c>
      <c r="B96" s="551" t="s">
        <v>103</v>
      </c>
      <c r="C96" s="551"/>
      <c r="D96" s="551"/>
      <c r="E96" s="551"/>
      <c r="F96" s="551"/>
      <c r="G96" s="551"/>
      <c r="H96" s="551"/>
      <c r="I96" s="31">
        <f>I91</f>
        <v>0</v>
      </c>
      <c r="J96" s="31">
        <f>J91</f>
        <v>0</v>
      </c>
      <c r="K96" s="31">
        <f>K91</f>
        <v>0</v>
      </c>
      <c r="L96" s="31">
        <f>L91</f>
        <v>0</v>
      </c>
      <c r="M96" s="31">
        <f>M91</f>
        <v>0</v>
      </c>
      <c r="N96" s="31">
        <f t="shared" ref="N96:O96" si="78">N91</f>
        <v>0</v>
      </c>
      <c r="O96" s="31">
        <f t="shared" si="78"/>
        <v>0</v>
      </c>
      <c r="P96" s="31">
        <f t="shared" ref="P96:Q96" si="79">P91</f>
        <v>0</v>
      </c>
      <c r="Q96" s="31">
        <f t="shared" si="79"/>
        <v>0</v>
      </c>
      <c r="R96" s="31">
        <f t="shared" ref="R96" si="80">R91</f>
        <v>0</v>
      </c>
    </row>
    <row r="97" spans="1:18" x14ac:dyDescent="0.2">
      <c r="A97" s="569" t="s">
        <v>104</v>
      </c>
      <c r="B97" s="569"/>
      <c r="C97" s="569"/>
      <c r="D97" s="569"/>
      <c r="E97" s="569"/>
      <c r="F97" s="569"/>
      <c r="G97" s="569"/>
      <c r="H97" s="569"/>
      <c r="I97" s="32">
        <f>TRUNC(SUM(I95:I96),2)</f>
        <v>7.36</v>
      </c>
      <c r="J97" s="32">
        <f>TRUNC(SUM(J95:J96),2)</f>
        <v>8.0299999999999994</v>
      </c>
      <c r="K97" s="32">
        <f>TRUNC(SUM(K95:K96),2)</f>
        <v>8.0299999999999994</v>
      </c>
      <c r="L97" s="32">
        <f>TRUNC(SUM(L95:L96),2)</f>
        <v>8.61</v>
      </c>
      <c r="M97" s="32">
        <f>TRUNC(SUM(M95:M96),2)</f>
        <v>8.61</v>
      </c>
      <c r="N97" s="32">
        <f t="shared" ref="N97:O97" si="81">TRUNC(SUM(N95:N96),2)</f>
        <v>9.2200000000000006</v>
      </c>
      <c r="O97" s="32">
        <f t="shared" si="81"/>
        <v>9.2200000000000006</v>
      </c>
      <c r="P97" s="32">
        <f t="shared" ref="P97:Q97" si="82">TRUNC(SUM(P95:P96),2)</f>
        <v>9.7799999999999994</v>
      </c>
      <c r="Q97" s="32">
        <f t="shared" si="82"/>
        <v>9.7799999999999994</v>
      </c>
      <c r="R97" s="32">
        <f t="shared" ref="R97" si="83">TRUNC(SUM(R95:R96),2)</f>
        <v>9.7799999999999994</v>
      </c>
    </row>
    <row r="98" spans="1:18" x14ac:dyDescent="0.2">
      <c r="A98" s="578"/>
      <c r="B98" s="579"/>
      <c r="C98" s="579"/>
      <c r="D98" s="579"/>
      <c r="E98" s="579"/>
      <c r="F98" s="579"/>
      <c r="G98" s="579"/>
      <c r="H98" s="579"/>
      <c r="I98" s="579"/>
    </row>
    <row r="99" spans="1:18" x14ac:dyDescent="0.2">
      <c r="A99" s="580" t="s">
        <v>105</v>
      </c>
      <c r="B99" s="580"/>
      <c r="C99" s="580"/>
      <c r="D99" s="580"/>
      <c r="E99" s="580"/>
      <c r="F99" s="580"/>
      <c r="G99" s="580"/>
      <c r="H99" s="580"/>
      <c r="I99" s="580"/>
    </row>
    <row r="100" spans="1:18" x14ac:dyDescent="0.2">
      <c r="A100" s="22">
        <v>5</v>
      </c>
      <c r="B100" s="569" t="s">
        <v>19</v>
      </c>
      <c r="C100" s="569"/>
      <c r="D100" s="569"/>
      <c r="E100" s="569"/>
      <c r="F100" s="569"/>
      <c r="G100" s="569"/>
      <c r="H100" s="22"/>
      <c r="I100" s="22" t="s">
        <v>1</v>
      </c>
      <c r="J100" s="22" t="s">
        <v>1</v>
      </c>
      <c r="K100" s="22" t="s">
        <v>1</v>
      </c>
      <c r="L100" s="22" t="s">
        <v>1</v>
      </c>
      <c r="M100" s="22" t="s">
        <v>1</v>
      </c>
      <c r="N100" s="22" t="s">
        <v>1</v>
      </c>
      <c r="O100" s="22" t="s">
        <v>1</v>
      </c>
      <c r="P100" s="22" t="s">
        <v>1</v>
      </c>
      <c r="Q100" s="22" t="s">
        <v>1</v>
      </c>
      <c r="R100" s="22" t="s">
        <v>1</v>
      </c>
    </row>
    <row r="101" spans="1:18" x14ac:dyDescent="0.2">
      <c r="A101" s="22" t="s">
        <v>10</v>
      </c>
      <c r="B101" s="577" t="s">
        <v>118</v>
      </c>
      <c r="C101" s="577"/>
      <c r="D101" s="577"/>
      <c r="E101" s="577"/>
      <c r="F101" s="577"/>
      <c r="G101" s="577"/>
      <c r="H101" s="25" t="s">
        <v>0</v>
      </c>
      <c r="I101" s="28">
        <f>'JUSTIFICATIVAS '!F116</f>
        <v>47.54</v>
      </c>
      <c r="J101" s="28">
        <f>I101</f>
        <v>47.54</v>
      </c>
      <c r="K101" s="28">
        <f>J101*$K$4</f>
        <v>50.29</v>
      </c>
      <c r="L101" s="28">
        <f>K101</f>
        <v>50.29</v>
      </c>
      <c r="M101" s="28">
        <f>L101*$M$4</f>
        <v>52.56</v>
      </c>
      <c r="N101" s="28">
        <f>M101</f>
        <v>52.56</v>
      </c>
      <c r="O101" s="28">
        <f>N101*O4</f>
        <v>54.96</v>
      </c>
      <c r="P101" s="28">
        <f>O101</f>
        <v>54.96</v>
      </c>
      <c r="Q101" s="28">
        <f>P101*Q4</f>
        <v>57.4</v>
      </c>
      <c r="R101" s="28">
        <f>Q101*R4</f>
        <v>57.4</v>
      </c>
    </row>
    <row r="102" spans="1:18" x14ac:dyDescent="0.2">
      <c r="A102" s="22" t="s">
        <v>11</v>
      </c>
      <c r="B102" s="577" t="s">
        <v>20</v>
      </c>
      <c r="C102" s="577"/>
      <c r="D102" s="577"/>
      <c r="E102" s="577"/>
      <c r="F102" s="577"/>
      <c r="G102" s="577"/>
      <c r="H102" s="25" t="s">
        <v>0</v>
      </c>
      <c r="I102" s="87">
        <v>0</v>
      </c>
      <c r="J102" s="87">
        <v>0</v>
      </c>
      <c r="K102" s="28">
        <f>J102*$K$4</f>
        <v>0</v>
      </c>
      <c r="L102" s="87">
        <v>0</v>
      </c>
      <c r="M102" s="28"/>
      <c r="N102" s="87">
        <v>0</v>
      </c>
      <c r="O102" s="28"/>
      <c r="P102" s="87">
        <v>0</v>
      </c>
      <c r="Q102" s="28"/>
      <c r="R102" s="28"/>
    </row>
    <row r="103" spans="1:18" x14ac:dyDescent="0.2">
      <c r="A103" s="62" t="s">
        <v>12</v>
      </c>
      <c r="B103" s="577" t="s">
        <v>186</v>
      </c>
      <c r="C103" s="577"/>
      <c r="D103" s="577"/>
      <c r="E103" s="577"/>
      <c r="F103" s="577"/>
      <c r="G103" s="577"/>
      <c r="H103" s="25" t="s">
        <v>0</v>
      </c>
      <c r="I103" s="87">
        <f>'JUSTIFICATIVAS '!F121</f>
        <v>1.3</v>
      </c>
      <c r="J103" s="87">
        <f>I103</f>
        <v>1.3</v>
      </c>
      <c r="K103" s="28">
        <f>J103*$K$4</f>
        <v>1.38</v>
      </c>
      <c r="L103" s="87">
        <f>K103</f>
        <v>1.38</v>
      </c>
      <c r="M103" s="28">
        <f>L103*$M$4</f>
        <v>1.44</v>
      </c>
      <c r="N103" s="87">
        <f>M103</f>
        <v>1.44</v>
      </c>
      <c r="O103" s="28">
        <f>N103*O4</f>
        <v>1.51</v>
      </c>
      <c r="P103" s="87">
        <f>O103</f>
        <v>1.51</v>
      </c>
      <c r="Q103" s="28">
        <f>P103*Q4</f>
        <v>1.58</v>
      </c>
      <c r="R103" s="28">
        <f>Q103*R4</f>
        <v>1.58</v>
      </c>
    </row>
    <row r="104" spans="1:18" x14ac:dyDescent="0.2">
      <c r="A104" s="62" t="s">
        <v>13</v>
      </c>
      <c r="B104" s="577" t="s">
        <v>4</v>
      </c>
      <c r="C104" s="577"/>
      <c r="D104" s="577"/>
      <c r="E104" s="577"/>
      <c r="F104" s="577"/>
      <c r="G104" s="577"/>
      <c r="H104" s="25" t="s">
        <v>0</v>
      </c>
      <c r="I104" s="28">
        <v>0</v>
      </c>
      <c r="J104" s="28">
        <v>0</v>
      </c>
      <c r="K104" s="28">
        <f>J104*$K$4</f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</row>
    <row r="105" spans="1:18" x14ac:dyDescent="0.2">
      <c r="A105" s="569" t="s">
        <v>106</v>
      </c>
      <c r="B105" s="569"/>
      <c r="C105" s="569"/>
      <c r="D105" s="569"/>
      <c r="E105" s="569"/>
      <c r="F105" s="569"/>
      <c r="G105" s="569"/>
      <c r="H105" s="4" t="s">
        <v>0</v>
      </c>
      <c r="I105" s="29">
        <f>TRUNC(SUM(I101:I104),2)</f>
        <v>48.84</v>
      </c>
      <c r="J105" s="29">
        <f>TRUNC(SUM(J101:J104),2)</f>
        <v>48.84</v>
      </c>
      <c r="K105" s="29">
        <f>TRUNC(SUM(K101:K104),2)</f>
        <v>51.67</v>
      </c>
      <c r="L105" s="29">
        <f>TRUNC(SUM(L101:L104),2)</f>
        <v>51.67</v>
      </c>
      <c r="M105" s="29">
        <f>TRUNC(SUM(M101:M104),2)</f>
        <v>54</v>
      </c>
      <c r="N105" s="29">
        <f t="shared" ref="N105:O105" si="84">TRUNC(SUM(N101:N104),2)</f>
        <v>54</v>
      </c>
      <c r="O105" s="29">
        <f t="shared" si="84"/>
        <v>56.47</v>
      </c>
      <c r="P105" s="29">
        <f t="shared" ref="P105:Q105" si="85">TRUNC(SUM(P101:P104),2)</f>
        <v>56.47</v>
      </c>
      <c r="Q105" s="29">
        <f t="shared" si="85"/>
        <v>58.98</v>
      </c>
      <c r="R105" s="29">
        <f t="shared" ref="R105" si="86">TRUNC(SUM(R101:R104),2)</f>
        <v>58.98</v>
      </c>
    </row>
    <row r="106" spans="1:18" x14ac:dyDescent="0.2">
      <c r="A106" s="578"/>
      <c r="B106" s="579"/>
      <c r="C106" s="579"/>
      <c r="D106" s="579"/>
      <c r="E106" s="579"/>
      <c r="F106" s="579"/>
      <c r="G106" s="579"/>
      <c r="H106" s="579"/>
      <c r="I106" s="579"/>
    </row>
    <row r="107" spans="1:18" x14ac:dyDescent="0.2">
      <c r="A107" s="580" t="s">
        <v>107</v>
      </c>
      <c r="B107" s="580"/>
      <c r="C107" s="580"/>
      <c r="D107" s="580"/>
      <c r="E107" s="580"/>
      <c r="F107" s="580"/>
      <c r="G107" s="580"/>
      <c r="H107" s="580"/>
      <c r="I107" s="580"/>
    </row>
    <row r="108" spans="1:18" x14ac:dyDescent="0.2">
      <c r="A108" s="22">
        <v>6</v>
      </c>
      <c r="B108" s="569" t="s">
        <v>24</v>
      </c>
      <c r="C108" s="569"/>
      <c r="D108" s="569"/>
      <c r="E108" s="569"/>
      <c r="F108" s="569"/>
      <c r="G108" s="569"/>
      <c r="H108" s="22" t="s">
        <v>3</v>
      </c>
      <c r="I108" s="22" t="s">
        <v>1</v>
      </c>
      <c r="J108" s="22" t="s">
        <v>1</v>
      </c>
      <c r="K108" s="22" t="s">
        <v>1</v>
      </c>
      <c r="L108" s="22" t="s">
        <v>1</v>
      </c>
      <c r="M108" s="22" t="s">
        <v>1</v>
      </c>
      <c r="N108" s="22" t="s">
        <v>1</v>
      </c>
      <c r="O108" s="22" t="s">
        <v>1</v>
      </c>
      <c r="P108" s="22" t="s">
        <v>1</v>
      </c>
      <c r="Q108" s="22" t="s">
        <v>1</v>
      </c>
      <c r="R108" s="22" t="s">
        <v>1</v>
      </c>
    </row>
    <row r="109" spans="1:18" x14ac:dyDescent="0.2">
      <c r="A109" s="22" t="s">
        <v>10</v>
      </c>
      <c r="B109" s="575" t="s">
        <v>27</v>
      </c>
      <c r="C109" s="575"/>
      <c r="D109" s="575"/>
      <c r="E109" s="575"/>
      <c r="F109" s="575"/>
      <c r="G109" s="575"/>
      <c r="H109" s="56">
        <v>5.8367000000000002E-2</v>
      </c>
      <c r="I109" s="28">
        <f>TRUNC(H109*I133,2)</f>
        <v>100.76</v>
      </c>
      <c r="J109" s="28">
        <f>TRUNC(H109*J133,2)</f>
        <v>109.58</v>
      </c>
      <c r="K109" s="28">
        <f>TRUNC(H109*K133,2)</f>
        <v>109.74</v>
      </c>
      <c r="L109" s="28">
        <f t="shared" ref="L109:R109" si="87">TRUNC($H$109*L133,2)</f>
        <v>116</v>
      </c>
      <c r="M109" s="28">
        <f t="shared" si="87"/>
        <v>116.14</v>
      </c>
      <c r="N109" s="28">
        <f t="shared" si="87"/>
        <v>125.92</v>
      </c>
      <c r="O109" s="28">
        <f t="shared" si="87"/>
        <v>126.06</v>
      </c>
      <c r="P109" s="28">
        <f t="shared" si="87"/>
        <v>135.52000000000001</v>
      </c>
      <c r="Q109" s="28">
        <f t="shared" si="87"/>
        <v>135.66999999999999</v>
      </c>
      <c r="R109" s="28">
        <f t="shared" si="87"/>
        <v>133.99</v>
      </c>
    </row>
    <row r="110" spans="1:18" x14ac:dyDescent="0.2">
      <c r="A110" s="22" t="s">
        <v>11</v>
      </c>
      <c r="B110" s="575" t="s">
        <v>5</v>
      </c>
      <c r="C110" s="575"/>
      <c r="D110" s="575"/>
      <c r="E110" s="575"/>
      <c r="F110" s="575"/>
      <c r="G110" s="575"/>
      <c r="H110" s="56">
        <v>0.03</v>
      </c>
      <c r="I110" s="28">
        <f>TRUNC(H110*(I109+I133),2)</f>
        <v>54.81</v>
      </c>
      <c r="J110" s="28">
        <f>TRUNC(H110*(J109+J133),2)</f>
        <v>59.61</v>
      </c>
      <c r="K110" s="28">
        <f>TRUNC(H110*(K109+K133),2)</f>
        <v>59.7</v>
      </c>
      <c r="L110" s="28">
        <f>TRUNC($H$110*(L109+L133),2)</f>
        <v>63.1</v>
      </c>
      <c r="M110" s="28">
        <f>TRUNC($H$110*(M109+M133),2)</f>
        <v>63.18</v>
      </c>
      <c r="N110" s="28">
        <f>TRUNC($H$110*(N$109+N133),2)</f>
        <v>68.489999999999995</v>
      </c>
      <c r="O110" s="28">
        <f>TRUNC($H$110*(O109+O133),2)</f>
        <v>68.569999999999993</v>
      </c>
      <c r="P110" s="28">
        <f>TRUNC($H$110*(P$109+P133),2)</f>
        <v>73.72</v>
      </c>
      <c r="Q110" s="28">
        <f>TRUNC($H$110*(Q109+Q133),2)</f>
        <v>73.8</v>
      </c>
      <c r="R110" s="28">
        <f>TRUNC($H$110*(R109+R133),2)</f>
        <v>72.88</v>
      </c>
    </row>
    <row r="111" spans="1:18" x14ac:dyDescent="0.2">
      <c r="A111" s="22" t="s">
        <v>12</v>
      </c>
      <c r="B111" s="576" t="s">
        <v>125</v>
      </c>
      <c r="C111" s="576"/>
      <c r="D111" s="576"/>
      <c r="E111" s="576"/>
      <c r="F111" s="576"/>
      <c r="G111" s="576"/>
      <c r="H111" s="2"/>
      <c r="I111" s="34"/>
      <c r="J111" s="34"/>
      <c r="K111" s="34"/>
      <c r="L111" s="34"/>
      <c r="M111" s="34"/>
      <c r="N111" s="34"/>
      <c r="O111" s="34"/>
      <c r="P111" s="34"/>
      <c r="Q111" s="34"/>
      <c r="R111" s="34"/>
    </row>
    <row r="112" spans="1:18" x14ac:dyDescent="0.2">
      <c r="A112" s="22" t="s">
        <v>42</v>
      </c>
      <c r="B112" s="575" t="s">
        <v>39</v>
      </c>
      <c r="C112" s="575"/>
      <c r="D112" s="575"/>
      <c r="E112" s="575"/>
      <c r="F112" s="575"/>
      <c r="G112" s="575"/>
      <c r="H112" s="8">
        <v>8.8000000000000005E-3</v>
      </c>
      <c r="I112" s="31">
        <f>TRUNC(H112*I122,2)</f>
        <v>18.39</v>
      </c>
      <c r="J112" s="31">
        <f>TRUNC(H112*J122,2)</f>
        <v>20</v>
      </c>
      <c r="K112" s="31">
        <f>TRUNC(H112*K122,2)</f>
        <v>20.03</v>
      </c>
      <c r="L112" s="31">
        <f t="shared" ref="L112:R112" si="88">TRUNC($H$112*L122,2)</f>
        <v>21.17</v>
      </c>
      <c r="M112" s="31">
        <f t="shared" si="88"/>
        <v>21.2</v>
      </c>
      <c r="N112" s="31">
        <f t="shared" si="88"/>
        <v>22.98</v>
      </c>
      <c r="O112" s="31">
        <f t="shared" si="88"/>
        <v>23.01</v>
      </c>
      <c r="P112" s="31">
        <f t="shared" si="88"/>
        <v>24.73</v>
      </c>
      <c r="Q112" s="31">
        <f t="shared" si="88"/>
        <v>24.76</v>
      </c>
      <c r="R112" s="31">
        <f t="shared" si="88"/>
        <v>24.45</v>
      </c>
    </row>
    <row r="113" spans="1:18" x14ac:dyDescent="0.2">
      <c r="A113" s="22" t="s">
        <v>43</v>
      </c>
      <c r="B113" s="575" t="s">
        <v>40</v>
      </c>
      <c r="C113" s="575"/>
      <c r="D113" s="575"/>
      <c r="E113" s="575"/>
      <c r="F113" s="575"/>
      <c r="G113" s="575"/>
      <c r="H113" s="8">
        <v>4.0800000000000003E-2</v>
      </c>
      <c r="I113" s="31">
        <f>TRUNC(H113*I122,2)</f>
        <v>85.27</v>
      </c>
      <c r="J113" s="31">
        <f>TRUNC(H113*J122,2)</f>
        <v>92.74</v>
      </c>
      <c r="K113" s="31">
        <f>TRUNC(H113*K122,2)</f>
        <v>92.88</v>
      </c>
      <c r="L113" s="31">
        <f t="shared" ref="L113:R113" si="89">TRUNC($H$113*L122,2)</f>
        <v>98.17</v>
      </c>
      <c r="M113" s="31">
        <f t="shared" si="89"/>
        <v>98.29</v>
      </c>
      <c r="N113" s="31">
        <f t="shared" si="89"/>
        <v>106.56</v>
      </c>
      <c r="O113" s="31">
        <f t="shared" si="89"/>
        <v>106.69</v>
      </c>
      <c r="P113" s="31">
        <f t="shared" si="89"/>
        <v>114.69</v>
      </c>
      <c r="Q113" s="31">
        <f t="shared" si="89"/>
        <v>114.82</v>
      </c>
      <c r="R113" s="31">
        <f t="shared" si="89"/>
        <v>113.39</v>
      </c>
    </row>
    <row r="114" spans="1:18" x14ac:dyDescent="0.2">
      <c r="A114" s="22" t="s">
        <v>44</v>
      </c>
      <c r="B114" s="575" t="s">
        <v>41</v>
      </c>
      <c r="C114" s="575"/>
      <c r="D114" s="575"/>
      <c r="E114" s="575"/>
      <c r="F114" s="575"/>
      <c r="G114" s="575"/>
      <c r="H114" s="8">
        <v>0.05</v>
      </c>
      <c r="I114" s="31">
        <f>TRUNC(H114*I122,2)</f>
        <v>104.5</v>
      </c>
      <c r="J114" s="31">
        <f>TRUNC(H114*J122,2)</f>
        <v>113.65</v>
      </c>
      <c r="K114" s="31">
        <f>TRUNC(H114*K122,2)</f>
        <v>113.82</v>
      </c>
      <c r="L114" s="31">
        <f t="shared" ref="L114:R114" si="90">TRUNC($H$114*L122,2)</f>
        <v>120.31</v>
      </c>
      <c r="M114" s="31">
        <f t="shared" si="90"/>
        <v>120.45</v>
      </c>
      <c r="N114" s="31">
        <f t="shared" si="90"/>
        <v>130.59</v>
      </c>
      <c r="O114" s="31">
        <f t="shared" si="90"/>
        <v>130.74</v>
      </c>
      <c r="P114" s="31">
        <f t="shared" si="90"/>
        <v>140.56</v>
      </c>
      <c r="Q114" s="31">
        <f t="shared" si="90"/>
        <v>140.71</v>
      </c>
      <c r="R114" s="31">
        <f t="shared" si="90"/>
        <v>138.96</v>
      </c>
    </row>
    <row r="115" spans="1:18" x14ac:dyDescent="0.2">
      <c r="A115" s="569" t="s">
        <v>108</v>
      </c>
      <c r="B115" s="569"/>
      <c r="C115" s="569"/>
      <c r="D115" s="569"/>
      <c r="E115" s="569"/>
      <c r="F115" s="569"/>
      <c r="G115" s="569"/>
      <c r="H115" s="35">
        <f>SUM(H109:H114)</f>
        <v>0.188</v>
      </c>
      <c r="I115" s="32">
        <f>TRUNC(SUM(I109:I114),2)</f>
        <v>363.73</v>
      </c>
      <c r="J115" s="32">
        <f>TRUNC(SUM(J109:J114),2)</f>
        <v>395.58</v>
      </c>
      <c r="K115" s="32">
        <f>TRUNC(SUM(K109:K114),2)</f>
        <v>396.17</v>
      </c>
      <c r="L115" s="32">
        <f>TRUNC(SUM(L109:L114),2)</f>
        <v>418.75</v>
      </c>
      <c r="M115" s="32">
        <f>TRUNC(SUM(M109:M114),2)</f>
        <v>419.26</v>
      </c>
      <c r="N115" s="32">
        <f t="shared" ref="N115:O115" si="91">TRUNC(SUM(N109:N114),2)</f>
        <v>454.54</v>
      </c>
      <c r="O115" s="32">
        <f t="shared" si="91"/>
        <v>455.07</v>
      </c>
      <c r="P115" s="32">
        <f t="shared" ref="P115:Q115" si="92">TRUNC(SUM(P109:P114),2)</f>
        <v>489.22</v>
      </c>
      <c r="Q115" s="32">
        <f t="shared" si="92"/>
        <v>489.76</v>
      </c>
      <c r="R115" s="32">
        <f t="shared" ref="R115" si="93">TRUNC(SUM(R109:R114),2)</f>
        <v>483.67</v>
      </c>
    </row>
    <row r="116" spans="1:18" x14ac:dyDescent="0.2">
      <c r="A116" s="6"/>
      <c r="B116" s="572"/>
      <c r="C116" s="572"/>
      <c r="D116" s="572"/>
      <c r="E116" s="572"/>
      <c r="F116" s="572"/>
      <c r="G116" s="572"/>
      <c r="H116" s="572"/>
      <c r="I116" s="572"/>
    </row>
    <row r="117" spans="1:18" x14ac:dyDescent="0.2">
      <c r="A117" s="11" t="s">
        <v>45</v>
      </c>
      <c r="B117" s="573" t="s">
        <v>46</v>
      </c>
      <c r="C117" s="573"/>
      <c r="D117" s="573"/>
      <c r="E117" s="573"/>
      <c r="F117" s="573"/>
      <c r="G117" s="573"/>
      <c r="H117" s="12">
        <f>TRUNC(H112+H113+H114,4)</f>
        <v>9.9599999999999994E-2</v>
      </c>
      <c r="I117" s="13"/>
      <c r="J117" s="13"/>
      <c r="K117" s="13"/>
      <c r="L117" s="13"/>
      <c r="M117" s="13"/>
      <c r="N117" s="13"/>
      <c r="O117" s="13"/>
      <c r="P117" s="13"/>
      <c r="Q117" s="13"/>
      <c r="R117" s="13"/>
    </row>
    <row r="118" spans="1:18" x14ac:dyDescent="0.2">
      <c r="A118" s="14"/>
      <c r="B118" s="574">
        <v>100</v>
      </c>
      <c r="C118" s="574"/>
      <c r="D118" s="574"/>
      <c r="E118" s="574"/>
      <c r="F118" s="574"/>
      <c r="G118" s="574"/>
      <c r="H118" s="15"/>
      <c r="I118" s="16"/>
      <c r="J118" s="16"/>
      <c r="K118" s="16"/>
      <c r="L118" s="16"/>
      <c r="M118" s="16"/>
      <c r="N118" s="16"/>
      <c r="O118" s="16"/>
      <c r="P118" s="16"/>
      <c r="Q118" s="16"/>
      <c r="R118" s="16"/>
    </row>
    <row r="119" spans="1:18" x14ac:dyDescent="0.2">
      <c r="A119" s="17"/>
      <c r="B119" s="58"/>
      <c r="C119" s="58"/>
      <c r="D119" s="58"/>
      <c r="E119" s="58"/>
      <c r="F119" s="58"/>
      <c r="G119" s="58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4" t="s">
        <v>47</v>
      </c>
      <c r="B120" s="574" t="s">
        <v>109</v>
      </c>
      <c r="C120" s="574"/>
      <c r="D120" s="574"/>
      <c r="E120" s="574"/>
      <c r="F120" s="574"/>
      <c r="G120" s="574"/>
      <c r="H120" s="15"/>
      <c r="I120" s="16">
        <f>TRUNC(I133+I109+I110,2)</f>
        <v>1881.99</v>
      </c>
      <c r="J120" s="16">
        <f>TRUNC(J133+J109+J110,2)</f>
        <v>2046.69</v>
      </c>
      <c r="K120" s="16">
        <f>TRUNC(K133+K109+K110,2)</f>
        <v>2049.77</v>
      </c>
      <c r="L120" s="16">
        <f>TRUNC(L133+L109+L110,2)</f>
        <v>2166.6799999999998</v>
      </c>
      <c r="M120" s="16">
        <f>TRUNC(M133+M109+M110,2)</f>
        <v>2169.23</v>
      </c>
      <c r="N120" s="16">
        <f t="shared" ref="N120:O120" si="94">TRUNC(N133+N109+N110,2)</f>
        <v>2351.8200000000002</v>
      </c>
      <c r="O120" s="16">
        <f t="shared" si="94"/>
        <v>2354.5100000000002</v>
      </c>
      <c r="P120" s="16">
        <f t="shared" ref="P120:Q120" si="95">TRUNC(P133+P109+P110,2)</f>
        <v>2531.2199999999998</v>
      </c>
      <c r="Q120" s="16">
        <f t="shared" si="95"/>
        <v>2533.96</v>
      </c>
      <c r="R120" s="16">
        <f t="shared" ref="R120" si="96">TRUNC(R133+R109+R110,2)</f>
        <v>2502.52</v>
      </c>
    </row>
    <row r="121" spans="1:18" x14ac:dyDescent="0.2">
      <c r="A121" s="14"/>
      <c r="B121" s="58"/>
      <c r="C121" s="58"/>
      <c r="D121" s="58"/>
      <c r="E121" s="58"/>
      <c r="F121" s="58"/>
      <c r="G121" s="58"/>
      <c r="H121" s="15"/>
      <c r="I121" s="16"/>
      <c r="J121" s="16"/>
      <c r="K121" s="16"/>
      <c r="L121" s="16"/>
      <c r="M121" s="16"/>
      <c r="N121" s="16"/>
      <c r="O121" s="16"/>
      <c r="P121" s="16"/>
      <c r="Q121" s="16"/>
      <c r="R121" s="16"/>
    </row>
    <row r="122" spans="1:18" x14ac:dyDescent="0.2">
      <c r="A122" s="14" t="s">
        <v>48</v>
      </c>
      <c r="B122" s="574" t="s">
        <v>49</v>
      </c>
      <c r="C122" s="574"/>
      <c r="D122" s="574"/>
      <c r="E122" s="574"/>
      <c r="F122" s="574"/>
      <c r="G122" s="574"/>
      <c r="H122" s="15"/>
      <c r="I122" s="16">
        <f>I120/(1-H117)</f>
        <v>2090.17</v>
      </c>
      <c r="J122" s="16">
        <f>J120/(1-H117)</f>
        <v>2273.09</v>
      </c>
      <c r="K122" s="16">
        <f t="shared" ref="K122:R122" si="97">K120/(1-$H$117)</f>
        <v>2276.5100000000002</v>
      </c>
      <c r="L122" s="16">
        <f t="shared" si="97"/>
        <v>2406.35</v>
      </c>
      <c r="M122" s="16">
        <f t="shared" si="97"/>
        <v>2409.1799999999998</v>
      </c>
      <c r="N122" s="16">
        <f t="shared" si="97"/>
        <v>2611.9699999999998</v>
      </c>
      <c r="O122" s="16">
        <f t="shared" si="97"/>
        <v>2614.96</v>
      </c>
      <c r="P122" s="16">
        <f t="shared" ref="P122:Q122" si="98">P120/(1-$H$117)</f>
        <v>2811.22</v>
      </c>
      <c r="Q122" s="16">
        <f t="shared" si="98"/>
        <v>2814.26</v>
      </c>
      <c r="R122" s="16">
        <f t="shared" si="97"/>
        <v>2779.34</v>
      </c>
    </row>
    <row r="123" spans="1:18" x14ac:dyDescent="0.2">
      <c r="A123" s="14"/>
      <c r="B123" s="58"/>
      <c r="C123" s="58"/>
      <c r="D123" s="58"/>
      <c r="E123" s="58"/>
      <c r="F123" s="58"/>
      <c r="G123" s="58"/>
      <c r="H123" s="15"/>
      <c r="I123" s="16"/>
      <c r="J123" s="16"/>
      <c r="K123" s="16"/>
      <c r="L123" s="16"/>
      <c r="M123" s="16"/>
      <c r="N123" s="16"/>
      <c r="O123" s="16"/>
      <c r="P123" s="16"/>
      <c r="Q123" s="16"/>
      <c r="R123" s="16"/>
    </row>
    <row r="124" spans="1:18" x14ac:dyDescent="0.2">
      <c r="A124" s="18"/>
      <c r="B124" s="570" t="s">
        <v>50</v>
      </c>
      <c r="C124" s="570"/>
      <c r="D124" s="570"/>
      <c r="E124" s="570"/>
      <c r="F124" s="570"/>
      <c r="G124" s="570"/>
      <c r="H124" s="19"/>
      <c r="I124" s="20">
        <f>TRUNC(I122-I120,2)</f>
        <v>208.18</v>
      </c>
      <c r="J124" s="20">
        <f>TRUNC(J122-J120,2)</f>
        <v>226.4</v>
      </c>
      <c r="K124" s="20">
        <f>TRUNC(K122-K120,2)</f>
        <v>226.74</v>
      </c>
      <c r="L124" s="20">
        <f>TRUNC(L122-L120,2)</f>
        <v>239.67</v>
      </c>
      <c r="M124" s="20">
        <f>TRUNC(M122-M120,2)</f>
        <v>239.95</v>
      </c>
      <c r="N124" s="20">
        <f t="shared" ref="N124:O124" si="99">TRUNC(N122-N120,2)</f>
        <v>260.14999999999998</v>
      </c>
      <c r="O124" s="20">
        <f t="shared" si="99"/>
        <v>260.45</v>
      </c>
      <c r="P124" s="20">
        <f t="shared" ref="P124:Q124" si="100">TRUNC(P122-P120,2)</f>
        <v>280</v>
      </c>
      <c r="Q124" s="20">
        <f t="shared" si="100"/>
        <v>280.3</v>
      </c>
      <c r="R124" s="20">
        <f t="shared" ref="R124" si="101">TRUNC(R122-R120,2)</f>
        <v>276.82</v>
      </c>
    </row>
    <row r="125" spans="1:18" x14ac:dyDescent="0.2">
      <c r="A125" s="6"/>
      <c r="B125" s="6"/>
      <c r="C125" s="6"/>
      <c r="D125" s="6"/>
      <c r="E125" s="6"/>
      <c r="F125" s="6"/>
      <c r="G125" s="6"/>
      <c r="H125" s="6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x14ac:dyDescent="0.2">
      <c r="A126" s="571" t="s">
        <v>110</v>
      </c>
      <c r="B126" s="571"/>
      <c r="C126" s="571"/>
      <c r="D126" s="571"/>
      <c r="E126" s="571"/>
      <c r="F126" s="571"/>
      <c r="G126" s="571"/>
      <c r="H126" s="571"/>
      <c r="I126" s="571"/>
    </row>
    <row r="127" spans="1:18" x14ac:dyDescent="0.2">
      <c r="A127" s="569" t="s">
        <v>28</v>
      </c>
      <c r="B127" s="569"/>
      <c r="C127" s="569"/>
      <c r="D127" s="569"/>
      <c r="E127" s="569"/>
      <c r="F127" s="569"/>
      <c r="G127" s="569"/>
      <c r="H127" s="569"/>
      <c r="I127" s="22" t="s">
        <v>1</v>
      </c>
      <c r="J127" s="22" t="s">
        <v>1</v>
      </c>
      <c r="K127" s="22" t="s">
        <v>1</v>
      </c>
      <c r="L127" s="22" t="s">
        <v>1</v>
      </c>
      <c r="M127" s="22" t="s">
        <v>1</v>
      </c>
      <c r="N127" s="22" t="s">
        <v>1</v>
      </c>
      <c r="O127" s="22" t="s">
        <v>1</v>
      </c>
      <c r="P127" s="22" t="s">
        <v>1</v>
      </c>
      <c r="Q127" s="22" t="s">
        <v>1</v>
      </c>
      <c r="R127" s="22" t="s">
        <v>1</v>
      </c>
    </row>
    <row r="128" spans="1:18" x14ac:dyDescent="0.2">
      <c r="A128" s="24" t="s">
        <v>10</v>
      </c>
      <c r="B128" s="568" t="str">
        <f>A23</f>
        <v>MÓDULO 1 - COMPOSIÇÃO DA REMUNERAÇÃO</v>
      </c>
      <c r="C128" s="568"/>
      <c r="D128" s="568"/>
      <c r="E128" s="568"/>
      <c r="F128" s="568"/>
      <c r="G128" s="568"/>
      <c r="H128" s="568"/>
      <c r="I128" s="28">
        <f>I32</f>
        <v>701.47</v>
      </c>
      <c r="J128" s="28">
        <f>J32</f>
        <v>764.27</v>
      </c>
      <c r="K128" s="28">
        <f>K32</f>
        <v>764.27</v>
      </c>
      <c r="L128" s="28">
        <f>L32</f>
        <v>819.07</v>
      </c>
      <c r="M128" s="28">
        <f>M32</f>
        <v>819.07</v>
      </c>
      <c r="N128" s="28">
        <f t="shared" ref="N128:O128" si="102">N32</f>
        <v>878.78</v>
      </c>
      <c r="O128" s="28">
        <f t="shared" si="102"/>
        <v>878.78</v>
      </c>
      <c r="P128" s="28">
        <f t="shared" ref="P128:Q128" si="103">P32</f>
        <v>931.5</v>
      </c>
      <c r="Q128" s="28">
        <f t="shared" si="103"/>
        <v>931.5</v>
      </c>
      <c r="R128" s="28">
        <f t="shared" ref="R128" si="104">R32</f>
        <v>931.5</v>
      </c>
    </row>
    <row r="129" spans="1:18" x14ac:dyDescent="0.2">
      <c r="A129" s="24" t="s">
        <v>11</v>
      </c>
      <c r="B129" s="568" t="str">
        <f>A34</f>
        <v>MÓDULO 2 – ENCARGOS E BENEFÍCIOS ANUAIS, MENSAIS E DIÁRIOS</v>
      </c>
      <c r="C129" s="568"/>
      <c r="D129" s="568"/>
      <c r="E129" s="568"/>
      <c r="F129" s="568"/>
      <c r="G129" s="568"/>
      <c r="H129" s="568"/>
      <c r="I129" s="31">
        <f>I67</f>
        <v>943.92</v>
      </c>
      <c r="J129" s="158">
        <f>J67</f>
        <v>1029.3</v>
      </c>
      <c r="K129" s="158">
        <f>K67</f>
        <v>1029.3</v>
      </c>
      <c r="L129" s="158">
        <f>L67</f>
        <v>1079.23</v>
      </c>
      <c r="M129" s="31">
        <f>M67</f>
        <v>1079.23</v>
      </c>
      <c r="N129" s="31">
        <f t="shared" ref="N129:O129" si="105">N67</f>
        <v>1184.29</v>
      </c>
      <c r="O129" s="31">
        <f t="shared" si="105"/>
        <v>1184.29</v>
      </c>
      <c r="P129" s="31">
        <f t="shared" ref="P129:Q129" si="106">P67</f>
        <v>1291.26</v>
      </c>
      <c r="Q129" s="31">
        <f t="shared" si="106"/>
        <v>1291.26</v>
      </c>
      <c r="R129" s="31">
        <f t="shared" ref="R129" si="107">R67</f>
        <v>1291.26</v>
      </c>
    </row>
    <row r="130" spans="1:18" x14ac:dyDescent="0.2">
      <c r="A130" s="24" t="s">
        <v>12</v>
      </c>
      <c r="B130" s="568" t="str">
        <f>A69</f>
        <v>MÓDULO 3 – PROVISÃO PARA RESCISÃO</v>
      </c>
      <c r="C130" s="568"/>
      <c r="D130" s="568"/>
      <c r="E130" s="568"/>
      <c r="F130" s="568"/>
      <c r="G130" s="568"/>
      <c r="H130" s="568"/>
      <c r="I130" s="31">
        <f>I77</f>
        <v>24.83</v>
      </c>
      <c r="J130" s="31">
        <f>J77</f>
        <v>27.06</v>
      </c>
      <c r="K130" s="31">
        <f>K77</f>
        <v>27.06</v>
      </c>
      <c r="L130" s="31">
        <f>L77</f>
        <v>29</v>
      </c>
      <c r="M130" s="31">
        <f>M77</f>
        <v>29</v>
      </c>
      <c r="N130" s="31">
        <f t="shared" ref="N130:O130" si="108">N77</f>
        <v>31.12</v>
      </c>
      <c r="O130" s="31">
        <f t="shared" si="108"/>
        <v>31.12</v>
      </c>
      <c r="P130" s="31">
        <f t="shared" ref="P130:Q130" si="109">P77</f>
        <v>32.97</v>
      </c>
      <c r="Q130" s="31">
        <f t="shared" si="109"/>
        <v>32.97</v>
      </c>
      <c r="R130" s="31">
        <f t="shared" ref="R130" si="110">R77</f>
        <v>4.13</v>
      </c>
    </row>
    <row r="131" spans="1:18" x14ac:dyDescent="0.2">
      <c r="A131" s="25" t="s">
        <v>13</v>
      </c>
      <c r="B131" s="568" t="str">
        <f>A79</f>
        <v>MÓDULO 4 – CUSTO DE REPOSIÇÃO DO PROFISSIONAL AUSENTE</v>
      </c>
      <c r="C131" s="568"/>
      <c r="D131" s="568"/>
      <c r="E131" s="568"/>
      <c r="F131" s="568"/>
      <c r="G131" s="568"/>
      <c r="H131" s="568"/>
      <c r="I131" s="31">
        <f>I97</f>
        <v>7.36</v>
      </c>
      <c r="J131" s="31">
        <f>J97</f>
        <v>8.0299999999999994</v>
      </c>
      <c r="K131" s="31">
        <f>K97</f>
        <v>8.0299999999999994</v>
      </c>
      <c r="L131" s="31">
        <f>L97</f>
        <v>8.61</v>
      </c>
      <c r="M131" s="31">
        <f>M97</f>
        <v>8.61</v>
      </c>
      <c r="N131" s="31">
        <f t="shared" ref="N131:O131" si="111">N97</f>
        <v>9.2200000000000006</v>
      </c>
      <c r="O131" s="31">
        <f t="shared" si="111"/>
        <v>9.2200000000000006</v>
      </c>
      <c r="P131" s="31">
        <f t="shared" ref="P131:Q131" si="112">P97</f>
        <v>9.7799999999999994</v>
      </c>
      <c r="Q131" s="31">
        <f t="shared" si="112"/>
        <v>9.7799999999999994</v>
      </c>
      <c r="R131" s="31">
        <f t="shared" ref="R131" si="113">R97</f>
        <v>9.7799999999999994</v>
      </c>
    </row>
    <row r="132" spans="1:18" x14ac:dyDescent="0.2">
      <c r="A132" s="25" t="s">
        <v>14</v>
      </c>
      <c r="B132" s="568" t="str">
        <f>A99</f>
        <v>MÓDULO 5 – INSUMOS DIVERSOS</v>
      </c>
      <c r="C132" s="568"/>
      <c r="D132" s="568"/>
      <c r="E132" s="568"/>
      <c r="F132" s="568"/>
      <c r="G132" s="568"/>
      <c r="H132" s="568"/>
      <c r="I132" s="31">
        <f>I105</f>
        <v>48.84</v>
      </c>
      <c r="J132" s="31">
        <f>J105</f>
        <v>48.84</v>
      </c>
      <c r="K132" s="31">
        <f>K105</f>
        <v>51.67</v>
      </c>
      <c r="L132" s="31">
        <f>L105</f>
        <v>51.67</v>
      </c>
      <c r="M132" s="31">
        <f>M105</f>
        <v>54</v>
      </c>
      <c r="N132" s="31">
        <f t="shared" ref="N132:O132" si="114">N105</f>
        <v>54</v>
      </c>
      <c r="O132" s="31">
        <f t="shared" si="114"/>
        <v>56.47</v>
      </c>
      <c r="P132" s="31">
        <f t="shared" ref="P132:Q132" si="115">P105</f>
        <v>56.47</v>
      </c>
      <c r="Q132" s="31">
        <f t="shared" si="115"/>
        <v>58.98</v>
      </c>
      <c r="R132" s="31">
        <f t="shared" ref="R132" si="116">R105</f>
        <v>58.98</v>
      </c>
    </row>
    <row r="133" spans="1:18" x14ac:dyDescent="0.2">
      <c r="A133" s="22"/>
      <c r="B133" s="569" t="s">
        <v>111</v>
      </c>
      <c r="C133" s="569"/>
      <c r="D133" s="569"/>
      <c r="E133" s="569"/>
      <c r="F133" s="569"/>
      <c r="G133" s="569"/>
      <c r="H133" s="569"/>
      <c r="I133" s="32">
        <f>TRUNC(SUM(I128:I132),2)</f>
        <v>1726.42</v>
      </c>
      <c r="J133" s="32">
        <f>TRUNC(SUM(J128:J132),2)</f>
        <v>1877.5</v>
      </c>
      <c r="K133" s="32">
        <f>TRUNC(SUM(K128:K132),2)</f>
        <v>1880.33</v>
      </c>
      <c r="L133" s="32">
        <f>TRUNC(SUM(L128:L132),2)</f>
        <v>1987.58</v>
      </c>
      <c r="M133" s="32">
        <f>TRUNC(SUM(M128:M132),2)</f>
        <v>1989.91</v>
      </c>
      <c r="N133" s="32">
        <f t="shared" ref="N133:O133" si="117">TRUNC(SUM(N128:N132),2)</f>
        <v>2157.41</v>
      </c>
      <c r="O133" s="32">
        <f t="shared" si="117"/>
        <v>2159.88</v>
      </c>
      <c r="P133" s="32">
        <f t="shared" ref="P133:Q133" si="118">TRUNC(SUM(P128:P132),2)</f>
        <v>2321.98</v>
      </c>
      <c r="Q133" s="32">
        <f t="shared" si="118"/>
        <v>2324.4899999999998</v>
      </c>
      <c r="R133" s="32">
        <f t="shared" ref="R133" si="119">TRUNC(SUM(R128:R132),2)</f>
        <v>2295.65</v>
      </c>
    </row>
    <row r="134" spans="1:18" x14ac:dyDescent="0.2">
      <c r="A134" s="25" t="s">
        <v>15</v>
      </c>
      <c r="B134" s="568" t="str">
        <f>A107</f>
        <v>MÓDULO 6 – CUSTOS INDIRETOS, TRIBUTOS E LUCRO</v>
      </c>
      <c r="C134" s="568"/>
      <c r="D134" s="568"/>
      <c r="E134" s="568"/>
      <c r="F134" s="568"/>
      <c r="G134" s="568"/>
      <c r="H134" s="568"/>
      <c r="I134" s="28">
        <f>I115</f>
        <v>363.73</v>
      </c>
      <c r="J134" s="28">
        <f>J115</f>
        <v>395.58</v>
      </c>
      <c r="K134" s="28">
        <f>K115</f>
        <v>396.17</v>
      </c>
      <c r="L134" s="28">
        <f>L115</f>
        <v>418.75</v>
      </c>
      <c r="M134" s="28">
        <f>M115</f>
        <v>419.26</v>
      </c>
      <c r="N134" s="28">
        <f t="shared" ref="N134:O134" si="120">N115</f>
        <v>454.54</v>
      </c>
      <c r="O134" s="28">
        <f t="shared" si="120"/>
        <v>455.07</v>
      </c>
      <c r="P134" s="28">
        <f t="shared" ref="P134:Q134" si="121">P115</f>
        <v>489.22</v>
      </c>
      <c r="Q134" s="28">
        <f t="shared" si="121"/>
        <v>489.76</v>
      </c>
      <c r="R134" s="28">
        <f t="shared" ref="R134" si="122">R115</f>
        <v>483.67</v>
      </c>
    </row>
    <row r="135" spans="1:18" x14ac:dyDescent="0.2">
      <c r="A135" s="569" t="s">
        <v>112</v>
      </c>
      <c r="B135" s="569"/>
      <c r="C135" s="569"/>
      <c r="D135" s="569"/>
      <c r="E135" s="569"/>
      <c r="F135" s="569"/>
      <c r="G135" s="569"/>
      <c r="H135" s="569"/>
      <c r="I135" s="32">
        <f t="shared" ref="I135:N135" si="123">TRUNC(SUM(I133:I134),2)</f>
        <v>2090.15</v>
      </c>
      <c r="J135" s="32">
        <f t="shared" si="123"/>
        <v>2273.08</v>
      </c>
      <c r="K135" s="32">
        <f t="shared" si="123"/>
        <v>2276.5</v>
      </c>
      <c r="L135" s="32">
        <f t="shared" si="123"/>
        <v>2406.33</v>
      </c>
      <c r="M135" s="32">
        <f t="shared" si="123"/>
        <v>2409.17</v>
      </c>
      <c r="N135" s="32">
        <f t="shared" si="123"/>
        <v>2611.9499999999998</v>
      </c>
      <c r="O135" s="32">
        <f t="shared" ref="O135:R135" si="124">TRUNC(SUM(O133:O134),2)</f>
        <v>2614.9499999999998</v>
      </c>
      <c r="P135" s="32">
        <f t="shared" si="124"/>
        <v>2811.2</v>
      </c>
      <c r="Q135" s="32">
        <f t="shared" ref="Q135" si="125">TRUNC(SUM(Q133:Q134),2)</f>
        <v>2814.25</v>
      </c>
      <c r="R135" s="32">
        <f t="shared" si="124"/>
        <v>2779.32</v>
      </c>
    </row>
    <row r="136" spans="1:18" x14ac:dyDescent="0.2">
      <c r="A136" s="21"/>
      <c r="J136">
        <v>2440.41</v>
      </c>
      <c r="K136">
        <v>2443.83</v>
      </c>
      <c r="L136" s="153">
        <v>2406.33</v>
      </c>
      <c r="M136" s="303">
        <v>2409.17</v>
      </c>
      <c r="N136" s="337">
        <v>2611.9499999999998</v>
      </c>
      <c r="O136" s="303"/>
      <c r="P136" s="337">
        <v>2611.9499999999998</v>
      </c>
      <c r="Q136" s="303"/>
      <c r="R136" s="303"/>
    </row>
    <row r="137" spans="1:18" x14ac:dyDescent="0.2">
      <c r="A137" s="21"/>
      <c r="J137" s="21">
        <f>J135-J136</f>
        <v>-167.33</v>
      </c>
      <c r="K137" s="21">
        <f>K135-K136</f>
        <v>-167.33</v>
      </c>
      <c r="L137" s="21">
        <f>L135-L136</f>
        <v>0</v>
      </c>
      <c r="M137" s="21">
        <f>M135-M136</f>
        <v>0</v>
      </c>
      <c r="N137" s="21">
        <f t="shared" ref="N137:O137" si="126">N135-N136</f>
        <v>0</v>
      </c>
      <c r="O137" s="21">
        <f t="shared" si="126"/>
        <v>2614.9499999999998</v>
      </c>
      <c r="P137" s="21">
        <f t="shared" ref="P137:Q137" si="127">P135-P136</f>
        <v>199.25</v>
      </c>
      <c r="Q137" s="21">
        <f t="shared" si="127"/>
        <v>2814.25</v>
      </c>
      <c r="R137" s="21">
        <f t="shared" ref="R137" si="128">R135-R136</f>
        <v>2779.32</v>
      </c>
    </row>
  </sheetData>
  <mergeCells count="132"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55:G55"/>
    <mergeCell ref="B56:G56"/>
    <mergeCell ref="B57:G57"/>
    <mergeCell ref="B58:G58"/>
    <mergeCell ref="B59:G59"/>
    <mergeCell ref="A60:H60"/>
    <mergeCell ref="B49:G49"/>
    <mergeCell ref="A50:G50"/>
    <mergeCell ref="A51:I51"/>
    <mergeCell ref="A52:G52"/>
    <mergeCell ref="B53:G53"/>
    <mergeCell ref="B54:G54"/>
    <mergeCell ref="A67:H67"/>
    <mergeCell ref="A68:I68"/>
    <mergeCell ref="A69:I69"/>
    <mergeCell ref="B70:G70"/>
    <mergeCell ref="B71:G71"/>
    <mergeCell ref="B72:G72"/>
    <mergeCell ref="A61:I61"/>
    <mergeCell ref="A62:I62"/>
    <mergeCell ref="A63:H63"/>
    <mergeCell ref="B64:H64"/>
    <mergeCell ref="B65:H65"/>
    <mergeCell ref="B66:H66"/>
    <mergeCell ref="A79:I79"/>
    <mergeCell ref="A80:G80"/>
    <mergeCell ref="B81:G81"/>
    <mergeCell ref="B82:G82"/>
    <mergeCell ref="B83:G83"/>
    <mergeCell ref="B84:G84"/>
    <mergeCell ref="B73:G73"/>
    <mergeCell ref="B74:G74"/>
    <mergeCell ref="B75:G75"/>
    <mergeCell ref="B76:G76"/>
    <mergeCell ref="A77:G77"/>
    <mergeCell ref="A78:I78"/>
    <mergeCell ref="A91:G91"/>
    <mergeCell ref="A92:I92"/>
    <mergeCell ref="A93:I93"/>
    <mergeCell ref="A94:H94"/>
    <mergeCell ref="B95:H95"/>
    <mergeCell ref="B96:H96"/>
    <mergeCell ref="B85:G85"/>
    <mergeCell ref="B86:G86"/>
    <mergeCell ref="A87:G87"/>
    <mergeCell ref="A88:I88"/>
    <mergeCell ref="A89:G89"/>
    <mergeCell ref="B90:G90"/>
    <mergeCell ref="B103:G103"/>
    <mergeCell ref="B104:G104"/>
    <mergeCell ref="A105:G105"/>
    <mergeCell ref="A106:I106"/>
    <mergeCell ref="A107:I107"/>
    <mergeCell ref="B108:G108"/>
    <mergeCell ref="A97:H97"/>
    <mergeCell ref="A98:I98"/>
    <mergeCell ref="A99:I99"/>
    <mergeCell ref="B100:G100"/>
    <mergeCell ref="B101:G101"/>
    <mergeCell ref="B102:G102"/>
    <mergeCell ref="A115:G115"/>
    <mergeCell ref="B116:I116"/>
    <mergeCell ref="B117:G117"/>
    <mergeCell ref="B118:G118"/>
    <mergeCell ref="B120:G120"/>
    <mergeCell ref="B122:G122"/>
    <mergeCell ref="B109:G109"/>
    <mergeCell ref="B110:G110"/>
    <mergeCell ref="B111:G111"/>
    <mergeCell ref="B112:G112"/>
    <mergeCell ref="B113:G113"/>
    <mergeCell ref="B114:G114"/>
    <mergeCell ref="B131:H131"/>
    <mergeCell ref="B132:H132"/>
    <mergeCell ref="B133:H133"/>
    <mergeCell ref="B134:H134"/>
    <mergeCell ref="A135:H135"/>
    <mergeCell ref="B124:G124"/>
    <mergeCell ref="A126:I126"/>
    <mergeCell ref="A127:H127"/>
    <mergeCell ref="B128:H128"/>
    <mergeCell ref="B129:H129"/>
    <mergeCell ref="B130:H130"/>
  </mergeCells>
  <printOptions horizontalCentered="1"/>
  <pageMargins left="0.51181102362204722" right="0.51181102362204722" top="1.1811023622047245" bottom="0.98425196850393704" header="0.31496062992125984" footer="0.31496062992125984"/>
  <pageSetup paperSize="9" scale="79" firstPageNumber="0" fitToHeight="2" orientation="portrait" r:id="rId1"/>
  <headerFooter>
    <oddHeader>&amp;C&amp;G</oddHeader>
  </headerFooter>
  <rowBreaks count="1" manualBreakCount="1">
    <brk id="110" max="8" man="1"/>
  </rowBreaks>
  <legacyDrawing r:id="rId2"/>
  <legacyDrawingHF r:id="rId3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92D050"/>
    <pageSetUpPr fitToPage="1"/>
  </sheetPr>
  <dimension ref="A1:R138"/>
  <sheetViews>
    <sheetView topLeftCell="A97" zoomScale="80" zoomScaleNormal="80" zoomScaleSheetLayoutView="118" workbookViewId="0">
      <selection activeCell="P111" sqref="P111:R111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9" width="24.28515625" bestFit="1" customWidth="1"/>
    <col min="10" max="12" width="19.28515625" bestFit="1" customWidth="1"/>
    <col min="13" max="13" width="21.42578125" customWidth="1"/>
    <col min="14" max="14" width="19.28515625" bestFit="1" customWidth="1"/>
    <col min="15" max="18" width="21.42578125" customWidth="1"/>
  </cols>
  <sheetData>
    <row r="1" spans="1:18" x14ac:dyDescent="0.2">
      <c r="A1" s="604" t="s">
        <v>221</v>
      </c>
      <c r="B1" s="604"/>
      <c r="C1" s="604"/>
      <c r="D1" s="604"/>
      <c r="E1" s="604"/>
      <c r="F1" s="604"/>
      <c r="G1" s="604"/>
      <c r="H1" s="604"/>
      <c r="I1" s="604"/>
    </row>
    <row r="2" spans="1:18" x14ac:dyDescent="0.2">
      <c r="A2" s="604" t="s">
        <v>228</v>
      </c>
      <c r="B2" s="604"/>
      <c r="C2" s="604"/>
      <c r="D2" s="604"/>
      <c r="E2" s="604"/>
      <c r="F2" s="604"/>
      <c r="G2" s="604"/>
      <c r="H2" s="604"/>
      <c r="I2" s="604"/>
    </row>
    <row r="3" spans="1:18" x14ac:dyDescent="0.2">
      <c r="A3" s="605" t="s">
        <v>115</v>
      </c>
      <c r="B3" s="605"/>
      <c r="C3" s="605"/>
      <c r="D3" s="606" t="str">
        <f>'Anexo II - PE 0621.2022'!C27</f>
        <v>Encarregado</v>
      </c>
      <c r="E3" s="606"/>
      <c r="F3" s="606"/>
      <c r="G3" s="606"/>
      <c r="H3" s="606"/>
      <c r="I3" s="606"/>
    </row>
    <row r="4" spans="1:18" x14ac:dyDescent="0.2">
      <c r="A4" s="607" t="e">
        <f>#REF!</f>
        <v>#REF!</v>
      </c>
      <c r="B4" s="607"/>
      <c r="C4" s="607"/>
      <c r="D4" s="607"/>
      <c r="E4" s="607"/>
      <c r="F4" s="607"/>
      <c r="G4" s="607"/>
      <c r="H4" s="607"/>
      <c r="I4" s="607"/>
      <c r="J4" s="6"/>
      <c r="K4" s="6">
        <v>1.0577432</v>
      </c>
      <c r="L4" s="6"/>
      <c r="M4" s="6">
        <v>1.0450664000000001</v>
      </c>
      <c r="N4" s="306" t="s">
        <v>425</v>
      </c>
      <c r="O4" s="6">
        <v>1.0455987</v>
      </c>
      <c r="P4" s="6"/>
      <c r="Q4" s="433">
        <v>1.0444135000000001</v>
      </c>
      <c r="R4" s="6">
        <v>1</v>
      </c>
    </row>
    <row r="5" spans="1:18" ht="25.5" x14ac:dyDescent="0.2">
      <c r="A5" s="600" t="s">
        <v>31</v>
      </c>
      <c r="B5" s="600"/>
      <c r="C5" s="600"/>
      <c r="D5" s="600"/>
      <c r="E5" s="600"/>
      <c r="F5" s="600"/>
      <c r="G5" s="600"/>
      <c r="H5" s="600"/>
      <c r="I5" s="600"/>
      <c r="J5" s="164" t="s">
        <v>316</v>
      </c>
      <c r="K5" s="164" t="s">
        <v>317</v>
      </c>
      <c r="L5" s="301" t="s">
        <v>382</v>
      </c>
      <c r="M5" s="301" t="s">
        <v>387</v>
      </c>
      <c r="N5" s="335" t="s">
        <v>421</v>
      </c>
      <c r="O5" s="335" t="s">
        <v>422</v>
      </c>
      <c r="P5" s="432" t="s">
        <v>458</v>
      </c>
      <c r="Q5" s="432" t="s">
        <v>459</v>
      </c>
      <c r="R5" s="432" t="s">
        <v>452</v>
      </c>
    </row>
    <row r="6" spans="1:18" x14ac:dyDescent="0.2">
      <c r="A6" s="24" t="s">
        <v>10</v>
      </c>
      <c r="B6" s="568" t="s">
        <v>32</v>
      </c>
      <c r="C6" s="568"/>
      <c r="D6" s="568"/>
      <c r="E6" s="568"/>
      <c r="F6" s="568"/>
      <c r="G6" s="568"/>
      <c r="H6" s="568"/>
      <c r="I6" s="27">
        <v>44249</v>
      </c>
      <c r="J6" s="154">
        <v>44927</v>
      </c>
      <c r="K6" s="154"/>
      <c r="L6" s="154">
        <v>45292</v>
      </c>
      <c r="M6" s="154">
        <v>45292</v>
      </c>
      <c r="N6" s="154">
        <v>45658</v>
      </c>
      <c r="O6" s="305">
        <v>45710</v>
      </c>
      <c r="P6" s="305">
        <v>46023</v>
      </c>
      <c r="Q6" s="305">
        <v>46075</v>
      </c>
      <c r="R6" s="305">
        <v>46092</v>
      </c>
    </row>
    <row r="7" spans="1:18" x14ac:dyDescent="0.2">
      <c r="A7" s="24" t="s">
        <v>11</v>
      </c>
      <c r="B7" s="568" t="s">
        <v>33</v>
      </c>
      <c r="C7" s="568"/>
      <c r="D7" s="568"/>
      <c r="E7" s="568"/>
      <c r="F7" s="568"/>
      <c r="G7" s="568"/>
      <c r="H7" s="568"/>
      <c r="I7" s="25" t="str">
        <f>'Anexo II - PE 0621.2022'!D27</f>
        <v>São Bento do Sul</v>
      </c>
      <c r="J7" s="155" t="str">
        <f t="shared" ref="J7:O7" si="0">I7</f>
        <v>São Bento do Sul</v>
      </c>
      <c r="K7" s="155" t="str">
        <f t="shared" si="0"/>
        <v>São Bento do Sul</v>
      </c>
      <c r="L7" s="155" t="str">
        <f t="shared" si="0"/>
        <v>São Bento do Sul</v>
      </c>
      <c r="M7" s="155" t="str">
        <f t="shared" si="0"/>
        <v>São Bento do Sul</v>
      </c>
      <c r="N7" s="155" t="str">
        <f t="shared" si="0"/>
        <v>São Bento do Sul</v>
      </c>
      <c r="O7" s="155" t="str">
        <f t="shared" si="0"/>
        <v>São Bento do Sul</v>
      </c>
      <c r="P7" s="155" t="s">
        <v>224</v>
      </c>
      <c r="Q7" s="155" t="s">
        <v>224</v>
      </c>
      <c r="R7" s="155" t="str">
        <f>O7</f>
        <v>São Bento do Sul</v>
      </c>
    </row>
    <row r="8" spans="1:18" x14ac:dyDescent="0.2">
      <c r="A8" s="24" t="s">
        <v>12</v>
      </c>
      <c r="B8" s="575" t="s">
        <v>51</v>
      </c>
      <c r="C8" s="575"/>
      <c r="D8" s="575"/>
      <c r="E8" s="575"/>
      <c r="F8" s="575"/>
      <c r="G8" s="575"/>
      <c r="H8" s="575"/>
      <c r="I8" s="25" t="s">
        <v>117</v>
      </c>
      <c r="J8" s="155" t="s">
        <v>117</v>
      </c>
      <c r="K8" s="155" t="s">
        <v>117</v>
      </c>
      <c r="L8" s="155" t="s">
        <v>117</v>
      </c>
      <c r="M8" s="155" t="s">
        <v>117</v>
      </c>
      <c r="N8" s="155" t="s">
        <v>117</v>
      </c>
      <c r="O8" s="155" t="s">
        <v>117</v>
      </c>
      <c r="P8" s="155" t="s">
        <v>117</v>
      </c>
      <c r="Q8" s="155" t="s">
        <v>117</v>
      </c>
      <c r="R8" s="155" t="s">
        <v>117</v>
      </c>
    </row>
    <row r="9" spans="1:18" x14ac:dyDescent="0.2">
      <c r="A9" s="24" t="s">
        <v>13</v>
      </c>
      <c r="B9" s="568" t="s">
        <v>34</v>
      </c>
      <c r="C9" s="568"/>
      <c r="D9" s="568"/>
      <c r="E9" s="568"/>
      <c r="F9" s="568"/>
      <c r="G9" s="568"/>
      <c r="H9" s="568"/>
      <c r="I9" s="24">
        <v>12</v>
      </c>
      <c r="J9" s="156">
        <v>12</v>
      </c>
      <c r="K9" s="156">
        <v>12</v>
      </c>
      <c r="L9" s="156">
        <v>12</v>
      </c>
      <c r="M9" s="156">
        <v>12</v>
      </c>
      <c r="N9" s="156">
        <v>12</v>
      </c>
      <c r="O9" s="156">
        <v>12</v>
      </c>
      <c r="P9" s="156">
        <v>12</v>
      </c>
      <c r="Q9" s="156">
        <v>12</v>
      </c>
      <c r="R9" s="156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600" t="s">
        <v>38</v>
      </c>
      <c r="B11" s="600"/>
      <c r="C11" s="600"/>
      <c r="D11" s="600"/>
      <c r="E11" s="600"/>
      <c r="F11" s="600"/>
      <c r="G11" s="600"/>
      <c r="H11" s="600"/>
      <c r="I11" s="600"/>
    </row>
    <row r="12" spans="1:18" x14ac:dyDescent="0.2">
      <c r="A12" s="601" t="s">
        <v>35</v>
      </c>
      <c r="B12" s="601"/>
      <c r="C12" s="601"/>
      <c r="D12" s="601"/>
      <c r="E12" s="601"/>
      <c r="F12" s="601"/>
      <c r="G12" s="37" t="s">
        <v>36</v>
      </c>
      <c r="H12" s="602" t="s">
        <v>37</v>
      </c>
      <c r="I12" s="603"/>
    </row>
    <row r="13" spans="1:18" x14ac:dyDescent="0.2">
      <c r="A13" s="599" t="str">
        <f>D3</f>
        <v>Encarregado</v>
      </c>
      <c r="B13" s="599"/>
      <c r="C13" s="599"/>
      <c r="D13" s="599"/>
      <c r="E13" s="599"/>
      <c r="F13" s="599"/>
      <c r="G13" s="542" t="s">
        <v>114</v>
      </c>
      <c r="H13" s="542">
        <f>'Anexo II - PE 0621.2022'!T27</f>
        <v>1</v>
      </c>
      <c r="I13" s="542"/>
    </row>
    <row r="14" spans="1:18" x14ac:dyDescent="0.2">
      <c r="A14" s="599" t="str">
        <f>'Anexo II - PE 0621.2022'!H27</f>
        <v>Posto de 08 (oito) horas diurnas, de segunda a sexta</v>
      </c>
      <c r="B14" s="599"/>
      <c r="C14" s="599"/>
      <c r="D14" s="599"/>
      <c r="E14" s="599"/>
      <c r="F14" s="599"/>
      <c r="G14" s="542"/>
      <c r="H14" s="542"/>
      <c r="I14" s="542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  <c r="N15" s="6"/>
    </row>
    <row r="16" spans="1:18" x14ac:dyDescent="0.2">
      <c r="A16" s="600" t="s">
        <v>52</v>
      </c>
      <c r="B16" s="600"/>
      <c r="C16" s="600"/>
      <c r="D16" s="600"/>
      <c r="E16" s="600"/>
      <c r="F16" s="600"/>
      <c r="G16" s="600"/>
      <c r="H16" s="600"/>
      <c r="I16" s="600"/>
    </row>
    <row r="17" spans="1:18" x14ac:dyDescent="0.2">
      <c r="A17" s="61">
        <v>1</v>
      </c>
      <c r="B17" s="597" t="s">
        <v>9</v>
      </c>
      <c r="C17" s="597"/>
      <c r="D17" s="597"/>
      <c r="E17" s="597"/>
      <c r="F17" s="597"/>
      <c r="G17" s="597"/>
      <c r="H17" s="597"/>
      <c r="I17" s="36" t="str">
        <f>A13</f>
        <v>Encarregado</v>
      </c>
      <c r="J17" s="36" t="str">
        <f t="shared" ref="J17:O17" si="1">I17</f>
        <v>Encarregado</v>
      </c>
      <c r="K17" s="36" t="str">
        <f t="shared" si="1"/>
        <v>Encarregado</v>
      </c>
      <c r="L17" s="36" t="str">
        <f t="shared" si="1"/>
        <v>Encarregado</v>
      </c>
      <c r="M17" s="36" t="str">
        <f t="shared" si="1"/>
        <v>Encarregado</v>
      </c>
      <c r="N17" s="36" t="str">
        <f t="shared" si="1"/>
        <v>Encarregado</v>
      </c>
      <c r="O17" s="36" t="str">
        <f t="shared" si="1"/>
        <v>Encarregado</v>
      </c>
      <c r="P17" s="36" t="str">
        <f t="shared" ref="P17" si="2">O17</f>
        <v>Encarregado</v>
      </c>
      <c r="Q17" s="36" t="str">
        <f t="shared" ref="Q17" si="3">P17</f>
        <v>Encarregado</v>
      </c>
      <c r="R17" s="36" t="str">
        <f>O17</f>
        <v>Encarregado</v>
      </c>
    </row>
    <row r="18" spans="1:18" x14ac:dyDescent="0.2">
      <c r="A18" s="24">
        <v>2</v>
      </c>
      <c r="B18" s="575" t="s">
        <v>53</v>
      </c>
      <c r="C18" s="575"/>
      <c r="D18" s="575"/>
      <c r="E18" s="575"/>
      <c r="F18" s="575"/>
      <c r="G18" s="575"/>
      <c r="H18" s="575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68" t="s">
        <v>8</v>
      </c>
      <c r="C19" s="568"/>
      <c r="D19" s="568"/>
      <c r="E19" s="568"/>
      <c r="F19" s="568"/>
      <c r="G19" s="568"/>
      <c r="H19" s="568"/>
      <c r="I19" s="26">
        <v>1758.89</v>
      </c>
      <c r="J19" s="26">
        <v>1916.35</v>
      </c>
      <c r="K19" s="26">
        <v>1916.35</v>
      </c>
      <c r="L19" s="26">
        <v>2053.75</v>
      </c>
      <c r="M19" s="26">
        <f>L19</f>
        <v>2053.75</v>
      </c>
      <c r="N19" s="26">
        <v>2203.4699999999998</v>
      </c>
      <c r="O19" s="26">
        <f>N19</f>
        <v>2203.4699999999998</v>
      </c>
      <c r="P19" s="26">
        <v>2335.6799999999998</v>
      </c>
      <c r="Q19" s="26">
        <f>P19</f>
        <v>2335.6799999999998</v>
      </c>
      <c r="R19" s="26">
        <v>2335.6799999999998</v>
      </c>
    </row>
    <row r="20" spans="1:18" x14ac:dyDescent="0.2">
      <c r="A20" s="61">
        <v>4</v>
      </c>
      <c r="B20" s="597" t="s">
        <v>7</v>
      </c>
      <c r="C20" s="597"/>
      <c r="D20" s="597"/>
      <c r="E20" s="597"/>
      <c r="F20" s="597"/>
      <c r="G20" s="597"/>
      <c r="H20" s="597"/>
      <c r="I20" s="36" t="str">
        <f>I17</f>
        <v>Encarregado</v>
      </c>
      <c r="J20" s="36" t="str">
        <f>I20</f>
        <v>Encarregado</v>
      </c>
      <c r="K20" s="36" t="str">
        <f>J20</f>
        <v>Encarregado</v>
      </c>
      <c r="L20" s="36" t="str">
        <f>K20</f>
        <v>Encarregado</v>
      </c>
      <c r="M20" s="36" t="str">
        <f>L20</f>
        <v>Encarregado</v>
      </c>
      <c r="N20" s="36" t="str">
        <f>M20</f>
        <v>Encarregado</v>
      </c>
      <c r="O20" s="36" t="str">
        <f>N20</f>
        <v>Encarregado</v>
      </c>
      <c r="P20" s="36" t="str">
        <f>O20</f>
        <v>Encarregado</v>
      </c>
      <c r="Q20" s="36" t="str">
        <f>P20</f>
        <v>Encarregado</v>
      </c>
      <c r="R20" s="36" t="str">
        <f>O20</f>
        <v>Encarregado</v>
      </c>
    </row>
    <row r="21" spans="1:18" x14ac:dyDescent="0.2">
      <c r="A21" s="24">
        <v>5</v>
      </c>
      <c r="B21" s="568" t="s">
        <v>6</v>
      </c>
      <c r="C21" s="568"/>
      <c r="D21" s="568"/>
      <c r="E21" s="568"/>
      <c r="F21" s="568"/>
      <c r="G21" s="568"/>
      <c r="H21" s="568"/>
      <c r="I21" s="27">
        <v>44562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>
        <v>45658</v>
      </c>
      <c r="P21" s="27">
        <v>46023</v>
      </c>
      <c r="Q21" s="27">
        <v>46023</v>
      </c>
      <c r="R21" s="27">
        <v>46023</v>
      </c>
    </row>
    <row r="22" spans="1:18" x14ac:dyDescent="0.2">
      <c r="A22" s="598"/>
      <c r="B22" s="598"/>
      <c r="C22" s="598"/>
      <c r="D22" s="598"/>
      <c r="E22" s="598"/>
      <c r="F22" s="598"/>
      <c r="G22" s="598"/>
      <c r="H22" s="598"/>
      <c r="I22" s="598"/>
    </row>
    <row r="23" spans="1:18" x14ac:dyDescent="0.2">
      <c r="A23" s="580" t="s">
        <v>29</v>
      </c>
      <c r="B23" s="580"/>
      <c r="C23" s="580"/>
      <c r="D23" s="580"/>
      <c r="E23" s="580"/>
      <c r="F23" s="580"/>
      <c r="G23" s="580"/>
      <c r="H23" s="580"/>
      <c r="I23" s="580"/>
    </row>
    <row r="24" spans="1:18" x14ac:dyDescent="0.2">
      <c r="A24" s="22">
        <v>1</v>
      </c>
      <c r="B24" s="569" t="s">
        <v>18</v>
      </c>
      <c r="C24" s="569"/>
      <c r="D24" s="569"/>
      <c r="E24" s="569"/>
      <c r="F24" s="569"/>
      <c r="G24" s="569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575" t="s">
        <v>30</v>
      </c>
      <c r="C25" s="575"/>
      <c r="D25" s="575"/>
      <c r="E25" s="575"/>
      <c r="F25" s="575"/>
      <c r="G25" s="575"/>
      <c r="H25" s="59"/>
      <c r="I25" s="28">
        <f t="shared" ref="I25:O25" si="4">I19/220*210</f>
        <v>1678.94</v>
      </c>
      <c r="J25" s="28">
        <f t="shared" si="4"/>
        <v>1829.24</v>
      </c>
      <c r="K25" s="28">
        <f t="shared" si="4"/>
        <v>1829.24</v>
      </c>
      <c r="L25" s="28">
        <f t="shared" si="4"/>
        <v>1960.4</v>
      </c>
      <c r="M25" s="28">
        <f t="shared" si="4"/>
        <v>1960.4</v>
      </c>
      <c r="N25" s="28">
        <f t="shared" si="4"/>
        <v>2103.31</v>
      </c>
      <c r="O25" s="28">
        <f t="shared" si="4"/>
        <v>2103.31</v>
      </c>
      <c r="P25" s="28">
        <f t="shared" ref="P25:Q25" si="5">P19/220*210</f>
        <v>2229.5100000000002</v>
      </c>
      <c r="Q25" s="28">
        <f t="shared" si="5"/>
        <v>2229.5100000000002</v>
      </c>
      <c r="R25" s="28">
        <f t="shared" ref="R25" si="6">R19/220*210</f>
        <v>2229.5100000000002</v>
      </c>
    </row>
    <row r="26" spans="1:18" x14ac:dyDescent="0.2">
      <c r="A26" s="22" t="s">
        <v>11</v>
      </c>
      <c r="B26" s="575" t="s">
        <v>54</v>
      </c>
      <c r="C26" s="575"/>
      <c r="D26" s="575"/>
      <c r="E26" s="575"/>
      <c r="F26" s="575"/>
      <c r="G26" s="575"/>
      <c r="H26" s="2"/>
      <c r="I26" s="28">
        <f>I25*H26</f>
        <v>0</v>
      </c>
      <c r="J26" s="28">
        <f>J25*H26</f>
        <v>0</v>
      </c>
      <c r="K26" s="28">
        <f>K25*I26</f>
        <v>0</v>
      </c>
      <c r="L26" s="28">
        <f>L25*J26</f>
        <v>0</v>
      </c>
      <c r="M26" s="28">
        <f>M25*$H$26</f>
        <v>0</v>
      </c>
      <c r="N26" s="28">
        <f>N25*L26</f>
        <v>0</v>
      </c>
      <c r="O26" s="28">
        <f>O25*$H$26</f>
        <v>0</v>
      </c>
      <c r="P26" s="28">
        <f>P25*N26</f>
        <v>0</v>
      </c>
      <c r="Q26" s="28">
        <f>Q25*$H$26</f>
        <v>0</v>
      </c>
      <c r="R26" s="28">
        <f>R25*$H$26</f>
        <v>0</v>
      </c>
    </row>
    <row r="27" spans="1:18" x14ac:dyDescent="0.2">
      <c r="A27" s="22" t="s">
        <v>12</v>
      </c>
      <c r="B27" s="575" t="s">
        <v>55</v>
      </c>
      <c r="C27" s="575"/>
      <c r="D27" s="575"/>
      <c r="E27" s="575"/>
      <c r="F27" s="575"/>
      <c r="G27" s="575"/>
      <c r="H27" s="2">
        <v>0.2</v>
      </c>
      <c r="I27" s="28">
        <f>I25*H27</f>
        <v>335.79</v>
      </c>
      <c r="J27" s="28">
        <f>J25*H27</f>
        <v>365.85</v>
      </c>
      <c r="K27" s="28">
        <f>K25*H27</f>
        <v>365.85</v>
      </c>
      <c r="L27" s="28">
        <f t="shared" ref="L27:R27" si="7">L25*$H$27</f>
        <v>392.08</v>
      </c>
      <c r="M27" s="28">
        <f t="shared" si="7"/>
        <v>392.08</v>
      </c>
      <c r="N27" s="28">
        <f t="shared" si="7"/>
        <v>420.66</v>
      </c>
      <c r="O27" s="28">
        <f t="shared" si="7"/>
        <v>420.66</v>
      </c>
      <c r="P27" s="28">
        <f t="shared" si="7"/>
        <v>445.9</v>
      </c>
      <c r="Q27" s="28">
        <f t="shared" si="7"/>
        <v>445.9</v>
      </c>
      <c r="R27" s="28">
        <f t="shared" si="7"/>
        <v>445.9</v>
      </c>
    </row>
    <row r="28" spans="1:18" x14ac:dyDescent="0.2">
      <c r="A28" s="22" t="s">
        <v>13</v>
      </c>
      <c r="B28" s="575" t="s">
        <v>2</v>
      </c>
      <c r="C28" s="575"/>
      <c r="D28" s="575"/>
      <c r="E28" s="575"/>
      <c r="F28" s="575"/>
      <c r="G28" s="575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575" t="s">
        <v>56</v>
      </c>
      <c r="C29" s="575"/>
      <c r="D29" s="575"/>
      <c r="E29" s="575"/>
      <c r="F29" s="575"/>
      <c r="G29" s="575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575" t="s">
        <v>57</v>
      </c>
      <c r="C30" s="575"/>
      <c r="D30" s="575"/>
      <c r="E30" s="575"/>
      <c r="F30" s="575"/>
      <c r="G30" s="575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575" t="s">
        <v>4</v>
      </c>
      <c r="C31" s="575"/>
      <c r="D31" s="575"/>
      <c r="E31" s="575"/>
      <c r="F31" s="575"/>
      <c r="G31" s="575"/>
      <c r="H31" s="2"/>
      <c r="I31" s="28">
        <v>0</v>
      </c>
      <c r="J31" s="28">
        <v>0</v>
      </c>
      <c r="K31" s="28">
        <v>0</v>
      </c>
      <c r="L31" s="28">
        <v>0</v>
      </c>
      <c r="M31" s="28">
        <f>(M28+M29)/25.67*4.33</f>
        <v>0</v>
      </c>
      <c r="N31" s="28">
        <v>0</v>
      </c>
      <c r="O31" s="28">
        <f>(O28+O29)/25.67*4.33</f>
        <v>0</v>
      </c>
      <c r="P31" s="28">
        <v>0</v>
      </c>
      <c r="Q31" s="28">
        <f>(Q28+Q29)/25.67*4.33</f>
        <v>0</v>
      </c>
      <c r="R31" s="28">
        <f>(R28+R29)/25.67*4.33</f>
        <v>0</v>
      </c>
    </row>
    <row r="32" spans="1:18" x14ac:dyDescent="0.2">
      <c r="A32" s="569" t="s">
        <v>82</v>
      </c>
      <c r="B32" s="569"/>
      <c r="C32" s="569"/>
      <c r="D32" s="569"/>
      <c r="E32" s="569"/>
      <c r="F32" s="569"/>
      <c r="G32" s="569"/>
      <c r="H32" s="569"/>
      <c r="I32" s="29">
        <f t="shared" ref="I32:O32" si="8">SUM(I25:I31)</f>
        <v>2014.73</v>
      </c>
      <c r="J32" s="29">
        <f t="shared" si="8"/>
        <v>2195.09</v>
      </c>
      <c r="K32" s="29">
        <f t="shared" si="8"/>
        <v>2195.09</v>
      </c>
      <c r="L32" s="29">
        <f t="shared" si="8"/>
        <v>2352.48</v>
      </c>
      <c r="M32" s="29">
        <f t="shared" si="8"/>
        <v>2352.48</v>
      </c>
      <c r="N32" s="29">
        <f t="shared" si="8"/>
        <v>2523.9699999999998</v>
      </c>
      <c r="O32" s="29">
        <f t="shared" si="8"/>
        <v>2523.9699999999998</v>
      </c>
      <c r="P32" s="29">
        <f t="shared" ref="P32:Q32" si="9">SUM(P25:P31)</f>
        <v>2675.41</v>
      </c>
      <c r="Q32" s="29">
        <f t="shared" si="9"/>
        <v>2675.41</v>
      </c>
      <c r="R32" s="29">
        <f t="shared" ref="R32" si="10">SUM(R25:R31)</f>
        <v>2675.41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580" t="s">
        <v>58</v>
      </c>
      <c r="B34" s="580"/>
      <c r="C34" s="580"/>
      <c r="D34" s="580"/>
      <c r="E34" s="580"/>
      <c r="F34" s="580"/>
      <c r="G34" s="580"/>
      <c r="H34" s="580"/>
      <c r="I34" s="580"/>
    </row>
    <row r="35" spans="1:18" x14ac:dyDescent="0.2">
      <c r="A35" s="569" t="s">
        <v>72</v>
      </c>
      <c r="B35" s="569"/>
      <c r="C35" s="569"/>
      <c r="D35" s="569"/>
      <c r="E35" s="569"/>
      <c r="F35" s="569"/>
      <c r="G35" s="569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575" t="s">
        <v>60</v>
      </c>
      <c r="C36" s="575"/>
      <c r="D36" s="575"/>
      <c r="E36" s="575"/>
      <c r="F36" s="575"/>
      <c r="G36" s="575"/>
      <c r="H36" s="1">
        <v>8.3299999999999999E-2</v>
      </c>
      <c r="I36" s="28">
        <f>I32*H36</f>
        <v>167.83</v>
      </c>
      <c r="J36" s="28">
        <f>J32*H36</f>
        <v>182.85</v>
      </c>
      <c r="K36" s="28">
        <f>K32*H36</f>
        <v>182.85</v>
      </c>
      <c r="L36" s="28">
        <f t="shared" ref="L36:R36" si="11">L32*$H$36</f>
        <v>195.96</v>
      </c>
      <c r="M36" s="28">
        <f t="shared" si="11"/>
        <v>195.96</v>
      </c>
      <c r="N36" s="28">
        <f t="shared" si="11"/>
        <v>210.25</v>
      </c>
      <c r="O36" s="28">
        <f t="shared" si="11"/>
        <v>210.25</v>
      </c>
      <c r="P36" s="28">
        <f t="shared" si="11"/>
        <v>222.86</v>
      </c>
      <c r="Q36" s="28">
        <f t="shared" si="11"/>
        <v>222.86</v>
      </c>
      <c r="R36" s="28">
        <f t="shared" si="11"/>
        <v>222.86</v>
      </c>
    </row>
    <row r="37" spans="1:18" x14ac:dyDescent="0.2">
      <c r="A37" s="22" t="s">
        <v>11</v>
      </c>
      <c r="B37" s="575" t="s">
        <v>113</v>
      </c>
      <c r="C37" s="575"/>
      <c r="D37" s="575"/>
      <c r="E37" s="575"/>
      <c r="F37" s="575"/>
      <c r="G37" s="575"/>
      <c r="H37" s="23">
        <v>0.1111</v>
      </c>
      <c r="I37" s="28">
        <f>I32*H37</f>
        <v>223.84</v>
      </c>
      <c r="J37" s="28">
        <f>J32*H37</f>
        <v>243.87</v>
      </c>
      <c r="K37" s="28">
        <f>K32*H37</f>
        <v>243.87</v>
      </c>
      <c r="L37" s="28">
        <f t="shared" ref="L37:R37" si="12">L32*$H$37</f>
        <v>261.36</v>
      </c>
      <c r="M37" s="28">
        <f t="shared" si="12"/>
        <v>261.36</v>
      </c>
      <c r="N37" s="28">
        <f t="shared" si="12"/>
        <v>280.41000000000003</v>
      </c>
      <c r="O37" s="28">
        <f t="shared" si="12"/>
        <v>280.41000000000003</v>
      </c>
      <c r="P37" s="28">
        <f t="shared" si="12"/>
        <v>297.24</v>
      </c>
      <c r="Q37" s="28">
        <f t="shared" si="12"/>
        <v>297.24</v>
      </c>
      <c r="R37" s="28">
        <f t="shared" si="12"/>
        <v>297.24</v>
      </c>
    </row>
    <row r="38" spans="1:18" x14ac:dyDescent="0.2">
      <c r="A38" s="90" t="s">
        <v>12</v>
      </c>
      <c r="B38" s="592" t="s">
        <v>205</v>
      </c>
      <c r="C38" s="593"/>
      <c r="D38" s="593"/>
      <c r="E38" s="593"/>
      <c r="F38" s="593"/>
      <c r="G38" s="594"/>
      <c r="H38" s="88">
        <f>(H50*(H36+H37))</f>
        <v>7.4300000000000005E-2</v>
      </c>
      <c r="I38" s="89">
        <f>H38*I32</f>
        <v>149.69</v>
      </c>
      <c r="J38" s="89">
        <f>H38*J32</f>
        <v>163.1</v>
      </c>
      <c r="K38" s="89">
        <f>H38*K32</f>
        <v>163.1</v>
      </c>
      <c r="L38" s="89">
        <f t="shared" ref="L38:R38" si="13">$H$38*L32</f>
        <v>174.79</v>
      </c>
      <c r="M38" s="89">
        <f t="shared" si="13"/>
        <v>174.79</v>
      </c>
      <c r="N38" s="89">
        <f t="shared" si="13"/>
        <v>187.53</v>
      </c>
      <c r="O38" s="89">
        <f t="shared" si="13"/>
        <v>187.53</v>
      </c>
      <c r="P38" s="89">
        <f t="shared" si="13"/>
        <v>198.78</v>
      </c>
      <c r="Q38" s="89">
        <f t="shared" si="13"/>
        <v>198.78</v>
      </c>
      <c r="R38" s="89">
        <f t="shared" si="13"/>
        <v>198.78</v>
      </c>
    </row>
    <row r="39" spans="1:18" x14ac:dyDescent="0.2">
      <c r="A39" s="569" t="s">
        <v>61</v>
      </c>
      <c r="B39" s="569"/>
      <c r="C39" s="569"/>
      <c r="D39" s="569"/>
      <c r="E39" s="569"/>
      <c r="F39" s="569"/>
      <c r="G39" s="569"/>
      <c r="H39" s="4">
        <f>TRUNC(SUM(H36:H38),4)</f>
        <v>0.26869999999999999</v>
      </c>
      <c r="I39" s="29">
        <f t="shared" ref="I39:O39" si="14">SUM(I36:I38)</f>
        <v>541.36</v>
      </c>
      <c r="J39" s="29">
        <f t="shared" si="14"/>
        <v>589.82000000000005</v>
      </c>
      <c r="K39" s="29">
        <f t="shared" si="14"/>
        <v>589.82000000000005</v>
      </c>
      <c r="L39" s="29">
        <f t="shared" si="14"/>
        <v>632.11</v>
      </c>
      <c r="M39" s="29">
        <f t="shared" si="14"/>
        <v>632.11</v>
      </c>
      <c r="N39" s="29">
        <f t="shared" si="14"/>
        <v>678.19</v>
      </c>
      <c r="O39" s="29">
        <f t="shared" si="14"/>
        <v>678.19</v>
      </c>
      <c r="P39" s="29">
        <f t="shared" ref="P39:Q39" si="15">SUM(P36:P38)</f>
        <v>718.88</v>
      </c>
      <c r="Q39" s="29">
        <f t="shared" si="15"/>
        <v>718.88</v>
      </c>
      <c r="R39" s="29">
        <f t="shared" ref="R39" si="16">SUM(R36:R38)</f>
        <v>718.88</v>
      </c>
    </row>
    <row r="40" spans="1:18" x14ac:dyDescent="0.2">
      <c r="A40" s="595"/>
      <c r="B40" s="596"/>
      <c r="C40" s="596"/>
      <c r="D40" s="596"/>
      <c r="E40" s="596"/>
      <c r="F40" s="596"/>
      <c r="G40" s="596"/>
      <c r="H40" s="596"/>
      <c r="I40" s="596"/>
    </row>
    <row r="41" spans="1:18" x14ac:dyDescent="0.2">
      <c r="A41" s="569" t="s">
        <v>73</v>
      </c>
      <c r="B41" s="569"/>
      <c r="C41" s="569"/>
      <c r="D41" s="569"/>
      <c r="E41" s="569"/>
      <c r="F41" s="569"/>
      <c r="G41" s="569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575" t="s">
        <v>64</v>
      </c>
      <c r="C42" s="575"/>
      <c r="D42" s="575"/>
      <c r="E42" s="575"/>
      <c r="F42" s="575"/>
      <c r="G42" s="575"/>
      <c r="H42" s="1">
        <v>0.2</v>
      </c>
      <c r="I42" s="28">
        <f>($I$32)*H42</f>
        <v>402.95</v>
      </c>
      <c r="J42" s="28">
        <f t="shared" ref="J42:J49" si="17">($J$32)*H42</f>
        <v>439.02</v>
      </c>
      <c r="K42" s="28">
        <f t="shared" ref="K42:K49" si="18">($J$32)*H42</f>
        <v>439.02</v>
      </c>
      <c r="L42" s="28">
        <f t="shared" ref="L42:R42" si="19">(L32)*$H$42</f>
        <v>470.5</v>
      </c>
      <c r="M42" s="28">
        <f t="shared" si="19"/>
        <v>470.5</v>
      </c>
      <c r="N42" s="28">
        <f t="shared" si="19"/>
        <v>504.79</v>
      </c>
      <c r="O42" s="28">
        <f t="shared" si="19"/>
        <v>504.79</v>
      </c>
      <c r="P42" s="28">
        <f t="shared" si="19"/>
        <v>535.08000000000004</v>
      </c>
      <c r="Q42" s="28">
        <f t="shared" si="19"/>
        <v>535.08000000000004</v>
      </c>
      <c r="R42" s="28">
        <f t="shared" si="19"/>
        <v>535.08000000000004</v>
      </c>
    </row>
    <row r="43" spans="1:18" x14ac:dyDescent="0.2">
      <c r="A43" s="22" t="s">
        <v>11</v>
      </c>
      <c r="B43" s="575" t="s">
        <v>65</v>
      </c>
      <c r="C43" s="575"/>
      <c r="D43" s="575"/>
      <c r="E43" s="575"/>
      <c r="F43" s="575"/>
      <c r="G43" s="575"/>
      <c r="H43" s="1">
        <v>2.5000000000000001E-2</v>
      </c>
      <c r="I43" s="28">
        <f t="shared" ref="I43:I49" si="20">($I$32)*H43</f>
        <v>50.37</v>
      </c>
      <c r="J43" s="28">
        <f t="shared" si="17"/>
        <v>54.88</v>
      </c>
      <c r="K43" s="28">
        <f t="shared" si="18"/>
        <v>54.88</v>
      </c>
      <c r="L43" s="28">
        <f t="shared" ref="L43:R43" si="21">(L32)*$H$43</f>
        <v>58.81</v>
      </c>
      <c r="M43" s="28">
        <f t="shared" si="21"/>
        <v>58.81</v>
      </c>
      <c r="N43" s="28">
        <f t="shared" si="21"/>
        <v>63.1</v>
      </c>
      <c r="O43" s="28">
        <f t="shared" si="21"/>
        <v>63.1</v>
      </c>
      <c r="P43" s="28">
        <f t="shared" si="21"/>
        <v>66.89</v>
      </c>
      <c r="Q43" s="28">
        <f t="shared" si="21"/>
        <v>66.89</v>
      </c>
      <c r="R43" s="28">
        <f t="shared" si="21"/>
        <v>66.89</v>
      </c>
    </row>
    <row r="44" spans="1:18" x14ac:dyDescent="0.2">
      <c r="A44" s="22" t="s">
        <v>12</v>
      </c>
      <c r="B44" s="575" t="s">
        <v>66</v>
      </c>
      <c r="C44" s="575"/>
      <c r="D44" s="575"/>
      <c r="E44" s="575"/>
      <c r="F44" s="575"/>
      <c r="G44" s="575"/>
      <c r="H44" s="10">
        <f>3%*1.4694</f>
        <v>4.4080000000000001E-2</v>
      </c>
      <c r="I44" s="28">
        <f t="shared" si="20"/>
        <v>88.81</v>
      </c>
      <c r="J44" s="28">
        <f t="shared" si="17"/>
        <v>96.76</v>
      </c>
      <c r="K44" s="28">
        <f t="shared" si="18"/>
        <v>96.76</v>
      </c>
      <c r="L44" s="28">
        <f t="shared" ref="L44:R44" si="22">(L32)*$H$44</f>
        <v>103.7</v>
      </c>
      <c r="M44" s="28">
        <f t="shared" si="22"/>
        <v>103.7</v>
      </c>
      <c r="N44" s="28">
        <f t="shared" si="22"/>
        <v>111.26</v>
      </c>
      <c r="O44" s="28">
        <f t="shared" si="22"/>
        <v>111.26</v>
      </c>
      <c r="P44" s="28">
        <f t="shared" si="22"/>
        <v>117.93</v>
      </c>
      <c r="Q44" s="28">
        <f t="shared" si="22"/>
        <v>117.93</v>
      </c>
      <c r="R44" s="28">
        <f t="shared" si="22"/>
        <v>117.93</v>
      </c>
    </row>
    <row r="45" spans="1:18" x14ac:dyDescent="0.2">
      <c r="A45" s="22" t="s">
        <v>13</v>
      </c>
      <c r="B45" s="575" t="s">
        <v>63</v>
      </c>
      <c r="C45" s="575"/>
      <c r="D45" s="575"/>
      <c r="E45" s="575"/>
      <c r="F45" s="575"/>
      <c r="G45" s="575"/>
      <c r="H45" s="1">
        <v>1.4999999999999999E-2</v>
      </c>
      <c r="I45" s="28">
        <f t="shared" si="20"/>
        <v>30.22</v>
      </c>
      <c r="J45" s="28">
        <f t="shared" si="17"/>
        <v>32.93</v>
      </c>
      <c r="K45" s="28">
        <f t="shared" si="18"/>
        <v>32.93</v>
      </c>
      <c r="L45" s="28">
        <f t="shared" ref="L45:R45" si="23">(L32)*$H$45</f>
        <v>35.29</v>
      </c>
      <c r="M45" s="28">
        <f t="shared" si="23"/>
        <v>35.29</v>
      </c>
      <c r="N45" s="28">
        <f t="shared" si="23"/>
        <v>37.86</v>
      </c>
      <c r="O45" s="28">
        <f t="shared" si="23"/>
        <v>37.86</v>
      </c>
      <c r="P45" s="28">
        <f t="shared" si="23"/>
        <v>40.130000000000003</v>
      </c>
      <c r="Q45" s="28">
        <f t="shared" si="23"/>
        <v>40.130000000000003</v>
      </c>
      <c r="R45" s="28">
        <f t="shared" si="23"/>
        <v>40.130000000000003</v>
      </c>
    </row>
    <row r="46" spans="1:18" x14ac:dyDescent="0.2">
      <c r="A46" s="22" t="s">
        <v>14</v>
      </c>
      <c r="B46" s="575" t="s">
        <v>67</v>
      </c>
      <c r="C46" s="575"/>
      <c r="D46" s="575"/>
      <c r="E46" s="575"/>
      <c r="F46" s="575"/>
      <c r="G46" s="575"/>
      <c r="H46" s="1">
        <v>0.01</v>
      </c>
      <c r="I46" s="28">
        <f t="shared" si="20"/>
        <v>20.149999999999999</v>
      </c>
      <c r="J46" s="28">
        <f t="shared" si="17"/>
        <v>21.95</v>
      </c>
      <c r="K46" s="28">
        <f t="shared" si="18"/>
        <v>21.95</v>
      </c>
      <c r="L46" s="28">
        <f t="shared" ref="L46:R46" si="24">(L32)*$H$46</f>
        <v>23.52</v>
      </c>
      <c r="M46" s="28">
        <f t="shared" si="24"/>
        <v>23.52</v>
      </c>
      <c r="N46" s="28">
        <f t="shared" si="24"/>
        <v>25.24</v>
      </c>
      <c r="O46" s="28">
        <f t="shared" si="24"/>
        <v>25.24</v>
      </c>
      <c r="P46" s="28">
        <f t="shared" si="24"/>
        <v>26.75</v>
      </c>
      <c r="Q46" s="28">
        <f t="shared" si="24"/>
        <v>26.75</v>
      </c>
      <c r="R46" s="28">
        <f t="shared" si="24"/>
        <v>26.75</v>
      </c>
    </row>
    <row r="47" spans="1:18" x14ac:dyDescent="0.2">
      <c r="A47" s="22" t="s">
        <v>15</v>
      </c>
      <c r="B47" s="575" t="s">
        <v>68</v>
      </c>
      <c r="C47" s="575"/>
      <c r="D47" s="575"/>
      <c r="E47" s="575"/>
      <c r="F47" s="575"/>
      <c r="G47" s="575"/>
      <c r="H47" s="1">
        <v>6.0000000000000001E-3</v>
      </c>
      <c r="I47" s="28">
        <f t="shared" si="20"/>
        <v>12.09</v>
      </c>
      <c r="J47" s="28">
        <f t="shared" si="17"/>
        <v>13.17</v>
      </c>
      <c r="K47" s="28">
        <f t="shared" si="18"/>
        <v>13.17</v>
      </c>
      <c r="L47" s="28">
        <f t="shared" ref="L47:R47" si="25">(L32)*$H$47</f>
        <v>14.11</v>
      </c>
      <c r="M47" s="28">
        <f t="shared" si="25"/>
        <v>14.11</v>
      </c>
      <c r="N47" s="28">
        <f t="shared" si="25"/>
        <v>15.14</v>
      </c>
      <c r="O47" s="28">
        <f t="shared" si="25"/>
        <v>15.14</v>
      </c>
      <c r="P47" s="28">
        <f t="shared" si="25"/>
        <v>16.05</v>
      </c>
      <c r="Q47" s="28">
        <f t="shared" si="25"/>
        <v>16.05</v>
      </c>
      <c r="R47" s="28">
        <f t="shared" si="25"/>
        <v>16.05</v>
      </c>
    </row>
    <row r="48" spans="1:18" x14ac:dyDescent="0.2">
      <c r="A48" s="22" t="s">
        <v>16</v>
      </c>
      <c r="B48" s="575" t="s">
        <v>69</v>
      </c>
      <c r="C48" s="575"/>
      <c r="D48" s="575"/>
      <c r="E48" s="575"/>
      <c r="F48" s="575"/>
      <c r="G48" s="575"/>
      <c r="H48" s="1">
        <v>2E-3</v>
      </c>
      <c r="I48" s="28">
        <f t="shared" si="20"/>
        <v>4.03</v>
      </c>
      <c r="J48" s="28">
        <f t="shared" si="17"/>
        <v>4.3899999999999997</v>
      </c>
      <c r="K48" s="28">
        <f t="shared" si="18"/>
        <v>4.3899999999999997</v>
      </c>
      <c r="L48" s="28">
        <f t="shared" ref="L48:R48" si="26">(L32)*$H$48</f>
        <v>4.7</v>
      </c>
      <c r="M48" s="28">
        <f t="shared" si="26"/>
        <v>4.7</v>
      </c>
      <c r="N48" s="28">
        <f t="shared" si="26"/>
        <v>5.05</v>
      </c>
      <c r="O48" s="28">
        <f t="shared" si="26"/>
        <v>5.05</v>
      </c>
      <c r="P48" s="28">
        <f t="shared" si="26"/>
        <v>5.35</v>
      </c>
      <c r="Q48" s="28">
        <f t="shared" si="26"/>
        <v>5.35</v>
      </c>
      <c r="R48" s="28">
        <f t="shared" si="26"/>
        <v>5.35</v>
      </c>
    </row>
    <row r="49" spans="1:18" x14ac:dyDescent="0.2">
      <c r="A49" s="22" t="s">
        <v>17</v>
      </c>
      <c r="B49" s="575" t="s">
        <v>70</v>
      </c>
      <c r="C49" s="575"/>
      <c r="D49" s="575"/>
      <c r="E49" s="575"/>
      <c r="F49" s="575"/>
      <c r="G49" s="575"/>
      <c r="H49" s="1">
        <v>0.08</v>
      </c>
      <c r="I49" s="28">
        <f t="shared" si="20"/>
        <v>161.18</v>
      </c>
      <c r="J49" s="28">
        <f t="shared" si="17"/>
        <v>175.61</v>
      </c>
      <c r="K49" s="28">
        <f t="shared" si="18"/>
        <v>175.61</v>
      </c>
      <c r="L49" s="28">
        <f t="shared" ref="L49:R49" si="27">(L32)*$H$49</f>
        <v>188.2</v>
      </c>
      <c r="M49" s="28">
        <f t="shared" si="27"/>
        <v>188.2</v>
      </c>
      <c r="N49" s="28">
        <f t="shared" si="27"/>
        <v>201.92</v>
      </c>
      <c r="O49" s="28">
        <f t="shared" si="27"/>
        <v>201.92</v>
      </c>
      <c r="P49" s="28">
        <f t="shared" si="27"/>
        <v>214.03</v>
      </c>
      <c r="Q49" s="28">
        <f t="shared" si="27"/>
        <v>214.03</v>
      </c>
      <c r="R49" s="28">
        <f t="shared" si="27"/>
        <v>214.03</v>
      </c>
    </row>
    <row r="50" spans="1:18" x14ac:dyDescent="0.2">
      <c r="A50" s="569" t="s">
        <v>71</v>
      </c>
      <c r="B50" s="569"/>
      <c r="C50" s="569"/>
      <c r="D50" s="569"/>
      <c r="E50" s="569"/>
      <c r="F50" s="569"/>
      <c r="G50" s="569"/>
      <c r="H50" s="4">
        <f>SUM(H42:H49)</f>
        <v>0.3821</v>
      </c>
      <c r="I50" s="29">
        <f t="shared" ref="I50:O50" si="28">TRUNC(SUM(I42:I49),2)</f>
        <v>769.8</v>
      </c>
      <c r="J50" s="29">
        <f t="shared" si="28"/>
        <v>838.71</v>
      </c>
      <c r="K50" s="29">
        <f t="shared" si="28"/>
        <v>838.71</v>
      </c>
      <c r="L50" s="29">
        <f t="shared" si="28"/>
        <v>898.83</v>
      </c>
      <c r="M50" s="29">
        <f t="shared" si="28"/>
        <v>898.83</v>
      </c>
      <c r="N50" s="29">
        <f t="shared" si="28"/>
        <v>964.36</v>
      </c>
      <c r="O50" s="29">
        <f t="shared" si="28"/>
        <v>964.36</v>
      </c>
      <c r="P50" s="29">
        <f t="shared" ref="P50:Q50" si="29">TRUNC(SUM(P42:P49),2)</f>
        <v>1022.21</v>
      </c>
      <c r="Q50" s="29">
        <f t="shared" si="29"/>
        <v>1022.21</v>
      </c>
      <c r="R50" s="29">
        <f t="shared" ref="R50" si="30">TRUNC(SUM(R42:R49),2)</f>
        <v>1022.21</v>
      </c>
    </row>
    <row r="51" spans="1:18" x14ac:dyDescent="0.2">
      <c r="A51" s="587"/>
      <c r="B51" s="587"/>
      <c r="C51" s="587"/>
      <c r="D51" s="587"/>
      <c r="E51" s="587"/>
      <c r="F51" s="587"/>
      <c r="G51" s="587"/>
      <c r="H51" s="587"/>
      <c r="I51" s="588"/>
    </row>
    <row r="52" spans="1:18" x14ac:dyDescent="0.2">
      <c r="A52" s="569" t="s">
        <v>74</v>
      </c>
      <c r="B52" s="569"/>
      <c r="C52" s="569"/>
      <c r="D52" s="569"/>
      <c r="E52" s="569"/>
      <c r="F52" s="569"/>
      <c r="G52" s="569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577" t="s">
        <v>249</v>
      </c>
      <c r="C53" s="577"/>
      <c r="D53" s="577"/>
      <c r="E53" s="577"/>
      <c r="F53" s="577"/>
      <c r="G53" s="577"/>
      <c r="H53" s="25" t="s">
        <v>0</v>
      </c>
      <c r="I53" s="30">
        <f>(5.25*42)-(I19*6%)</f>
        <v>114.97</v>
      </c>
      <c r="J53" s="30">
        <f>(6.5*42)-(J19*6%)</f>
        <v>158.02000000000001</v>
      </c>
      <c r="K53" s="30">
        <f>(6.5*42)-(K19*6%)</f>
        <v>158.02000000000001</v>
      </c>
      <c r="L53" s="30">
        <f>(6.5*42)-(L19*6%)</f>
        <v>149.78</v>
      </c>
      <c r="M53" s="30">
        <f>(6.5*42)-(M19*6%)</f>
        <v>149.78</v>
      </c>
      <c r="N53" s="30">
        <f t="shared" ref="N53:O53" si="31">(6.5*42)-(N19*6%)</f>
        <v>140.79</v>
      </c>
      <c r="O53" s="30">
        <f t="shared" si="31"/>
        <v>140.79</v>
      </c>
      <c r="P53" s="30">
        <f t="shared" ref="P53:Q53" si="32">(6.5*42)-(P19*6%)</f>
        <v>132.86000000000001</v>
      </c>
      <c r="Q53" s="30">
        <f t="shared" si="32"/>
        <v>132.86000000000001</v>
      </c>
      <c r="R53" s="30">
        <f t="shared" ref="R53" si="33">(6.5*42)-(R19*6%)</f>
        <v>132.86000000000001</v>
      </c>
    </row>
    <row r="54" spans="1:18" hidden="1" x14ac:dyDescent="0.2">
      <c r="A54" s="22"/>
      <c r="B54" s="589" t="s">
        <v>199</v>
      </c>
      <c r="C54" s="590"/>
      <c r="D54" s="590"/>
      <c r="E54" s="590"/>
      <c r="F54" s="590"/>
      <c r="G54" s="591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577" t="s">
        <v>120</v>
      </c>
      <c r="C55" s="577"/>
      <c r="D55" s="577"/>
      <c r="E55" s="577"/>
      <c r="F55" s="577"/>
      <c r="G55" s="577"/>
      <c r="H55" s="25" t="s">
        <v>0</v>
      </c>
      <c r="I55" s="30">
        <f>(20.08*21*0.99)</f>
        <v>417.46</v>
      </c>
      <c r="J55" s="30">
        <f>(21.27*21*0.99)</f>
        <v>442.2</v>
      </c>
      <c r="K55" s="30">
        <f>(21.27*21*0.99)</f>
        <v>442.2</v>
      </c>
      <c r="L55" s="30">
        <f>(22.06*21*0.99)</f>
        <v>458.63</v>
      </c>
      <c r="M55" s="30">
        <f>(22.06*21*0.99)</f>
        <v>458.63</v>
      </c>
      <c r="N55" s="30">
        <f>(27.29*21*0.99)</f>
        <v>567.36</v>
      </c>
      <c r="O55" s="30">
        <f>(27.29*21*0.99)</f>
        <v>567.36</v>
      </c>
      <c r="P55" s="30">
        <f>(33*21*0.99)</f>
        <v>686.07</v>
      </c>
      <c r="Q55" s="30">
        <f>(33*21*0.99)</f>
        <v>686.07</v>
      </c>
      <c r="R55" s="30">
        <f>(33*21*0.99)</f>
        <v>686.07</v>
      </c>
    </row>
    <row r="56" spans="1:18" x14ac:dyDescent="0.2">
      <c r="A56" s="22" t="s">
        <v>13</v>
      </c>
      <c r="B56" s="577" t="s">
        <v>121</v>
      </c>
      <c r="C56" s="577"/>
      <c r="D56" s="577"/>
      <c r="E56" s="577"/>
      <c r="F56" s="577"/>
      <c r="G56" s="577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589" t="s">
        <v>124</v>
      </c>
      <c r="C57" s="590"/>
      <c r="D57" s="590"/>
      <c r="E57" s="590"/>
      <c r="F57" s="590"/>
      <c r="G57" s="591"/>
      <c r="H57" s="25"/>
      <c r="I57" s="30">
        <f t="shared" ref="I57:O57" si="34">(I32*0.01%)</f>
        <v>0.2</v>
      </c>
      <c r="J57" s="30">
        <f t="shared" si="34"/>
        <v>0.22</v>
      </c>
      <c r="K57" s="30">
        <f t="shared" si="34"/>
        <v>0.22</v>
      </c>
      <c r="L57" s="30">
        <f t="shared" si="34"/>
        <v>0.24</v>
      </c>
      <c r="M57" s="30">
        <f t="shared" si="34"/>
        <v>0.24</v>
      </c>
      <c r="N57" s="30">
        <f t="shared" si="34"/>
        <v>0.25</v>
      </c>
      <c r="O57" s="30">
        <f t="shared" si="34"/>
        <v>0.25</v>
      </c>
      <c r="P57" s="30">
        <f t="shared" ref="P57:Q57" si="35">(P32*0.01%)</f>
        <v>0.27</v>
      </c>
      <c r="Q57" s="30">
        <f t="shared" si="35"/>
        <v>0.27</v>
      </c>
      <c r="R57" s="30">
        <f t="shared" ref="R57" si="36">(R32*0.01%)</f>
        <v>0.27</v>
      </c>
    </row>
    <row r="58" spans="1:18" x14ac:dyDescent="0.2">
      <c r="A58" s="22" t="s">
        <v>15</v>
      </c>
      <c r="B58" s="589" t="s">
        <v>123</v>
      </c>
      <c r="C58" s="590"/>
      <c r="D58" s="590"/>
      <c r="E58" s="590"/>
      <c r="F58" s="590"/>
      <c r="G58" s="591"/>
      <c r="H58" s="40">
        <v>0.1</v>
      </c>
      <c r="I58" s="30">
        <f>I32*H58</f>
        <v>201.47</v>
      </c>
      <c r="J58" s="30">
        <f t="shared" ref="J58:O58" si="37">J32*7%</f>
        <v>153.66</v>
      </c>
      <c r="K58" s="30">
        <f t="shared" si="37"/>
        <v>153.66</v>
      </c>
      <c r="L58" s="30">
        <f t="shared" si="37"/>
        <v>164.67</v>
      </c>
      <c r="M58" s="30">
        <f t="shared" si="37"/>
        <v>164.67</v>
      </c>
      <c r="N58" s="30">
        <f t="shared" si="37"/>
        <v>176.68</v>
      </c>
      <c r="O58" s="30">
        <f t="shared" si="37"/>
        <v>176.68</v>
      </c>
      <c r="P58" s="30">
        <f t="shared" ref="P58:Q58" si="38">P32*7%</f>
        <v>187.28</v>
      </c>
      <c r="Q58" s="30">
        <f t="shared" si="38"/>
        <v>187.28</v>
      </c>
      <c r="R58" s="30">
        <f t="shared" ref="R58" si="39">R32*7%</f>
        <v>187.28</v>
      </c>
    </row>
    <row r="59" spans="1:18" x14ac:dyDescent="0.2">
      <c r="A59" s="22" t="s">
        <v>16</v>
      </c>
      <c r="B59" s="589" t="s">
        <v>122</v>
      </c>
      <c r="C59" s="590"/>
      <c r="D59" s="590"/>
      <c r="E59" s="590"/>
      <c r="F59" s="590"/>
      <c r="G59" s="591"/>
      <c r="H59" s="25" t="s">
        <v>0</v>
      </c>
      <c r="I59" s="30">
        <f>(I25+I27)*0.25%</f>
        <v>5.04</v>
      </c>
      <c r="J59" s="30">
        <f>(J25+J27)*0.25%</f>
        <v>5.49</v>
      </c>
      <c r="K59" s="30">
        <f>(K25+K27)*0.25%</f>
        <v>5.49</v>
      </c>
      <c r="L59" s="30">
        <f t="shared" ref="L59:R59" si="40">(L25+L27)*1%</f>
        <v>23.52</v>
      </c>
      <c r="M59" s="30">
        <f t="shared" si="40"/>
        <v>23.52</v>
      </c>
      <c r="N59" s="30">
        <f t="shared" si="40"/>
        <v>25.24</v>
      </c>
      <c r="O59" s="30">
        <f t="shared" si="40"/>
        <v>25.24</v>
      </c>
      <c r="P59" s="30">
        <f t="shared" si="40"/>
        <v>26.75</v>
      </c>
      <c r="Q59" s="30">
        <f t="shared" si="40"/>
        <v>26.75</v>
      </c>
      <c r="R59" s="30">
        <f t="shared" si="40"/>
        <v>26.75</v>
      </c>
    </row>
    <row r="60" spans="1:18" x14ac:dyDescent="0.2">
      <c r="A60" s="22" t="s">
        <v>17</v>
      </c>
      <c r="B60" s="589" t="s">
        <v>314</v>
      </c>
      <c r="C60" s="590"/>
      <c r="D60" s="590"/>
      <c r="E60" s="590"/>
      <c r="F60" s="590"/>
      <c r="G60" s="591"/>
      <c r="H60" s="25"/>
      <c r="I60" s="30"/>
      <c r="J60" s="30">
        <v>200</v>
      </c>
      <c r="K60" s="30">
        <v>200</v>
      </c>
      <c r="L60" s="30">
        <v>200</v>
      </c>
      <c r="M60" s="30">
        <v>200</v>
      </c>
      <c r="N60" s="152"/>
      <c r="O60" s="152"/>
      <c r="P60" s="152"/>
      <c r="Q60" s="152"/>
      <c r="R60" s="152"/>
    </row>
    <row r="61" spans="1:18" x14ac:dyDescent="0.2">
      <c r="A61" s="569" t="s">
        <v>75</v>
      </c>
      <c r="B61" s="569"/>
      <c r="C61" s="569"/>
      <c r="D61" s="569"/>
      <c r="E61" s="569"/>
      <c r="F61" s="569"/>
      <c r="G61" s="569"/>
      <c r="H61" s="569"/>
      <c r="I61" s="29">
        <f>TRUNC(SUM(I53:I59),2)</f>
        <v>750.14</v>
      </c>
      <c r="J61" s="29">
        <f t="shared" ref="J61:O61" si="41">TRUNC(SUM(J53:J60),2)</f>
        <v>970.59</v>
      </c>
      <c r="K61" s="29">
        <f t="shared" si="41"/>
        <v>970.59</v>
      </c>
      <c r="L61" s="29">
        <f t="shared" si="41"/>
        <v>1007.84</v>
      </c>
      <c r="M61" s="29">
        <f t="shared" si="41"/>
        <v>1007.84</v>
      </c>
      <c r="N61" s="29">
        <f t="shared" si="41"/>
        <v>921.32</v>
      </c>
      <c r="O61" s="29">
        <f t="shared" si="41"/>
        <v>921.32</v>
      </c>
      <c r="P61" s="29">
        <f t="shared" ref="P61:Q61" si="42">TRUNC(SUM(P53:P60),2)</f>
        <v>1044.23</v>
      </c>
      <c r="Q61" s="29">
        <f t="shared" si="42"/>
        <v>1044.23</v>
      </c>
      <c r="R61" s="29">
        <f t="shared" ref="R61" si="43">TRUNC(SUM(R53:R60),2)</f>
        <v>1044.23</v>
      </c>
    </row>
    <row r="62" spans="1:18" x14ac:dyDescent="0.2">
      <c r="A62" s="587"/>
      <c r="B62" s="587"/>
      <c r="C62" s="587"/>
      <c r="D62" s="587"/>
      <c r="E62" s="587"/>
      <c r="F62" s="587"/>
      <c r="G62" s="587"/>
      <c r="H62" s="587"/>
      <c r="I62" s="588"/>
    </row>
    <row r="63" spans="1:18" x14ac:dyDescent="0.2">
      <c r="A63" s="571" t="s">
        <v>76</v>
      </c>
      <c r="B63" s="571"/>
      <c r="C63" s="571"/>
      <c r="D63" s="571"/>
      <c r="E63" s="571"/>
      <c r="F63" s="571"/>
      <c r="G63" s="571"/>
      <c r="H63" s="571"/>
      <c r="I63" s="571"/>
    </row>
    <row r="64" spans="1:18" x14ac:dyDescent="0.2">
      <c r="A64" s="569" t="s">
        <v>80</v>
      </c>
      <c r="B64" s="569"/>
      <c r="C64" s="569"/>
      <c r="D64" s="569"/>
      <c r="E64" s="569"/>
      <c r="F64" s="569"/>
      <c r="G64" s="569"/>
      <c r="H64" s="569"/>
      <c r="I64" s="22" t="s">
        <v>1</v>
      </c>
      <c r="J64" s="22" t="s">
        <v>1</v>
      </c>
      <c r="K64" s="22" t="s">
        <v>1</v>
      </c>
      <c r="L64" s="22" t="s">
        <v>1</v>
      </c>
      <c r="M64" s="22" t="s">
        <v>1</v>
      </c>
      <c r="N64" s="22" t="s">
        <v>1</v>
      </c>
      <c r="O64" s="22" t="s">
        <v>1</v>
      </c>
      <c r="P64" s="22" t="s">
        <v>1</v>
      </c>
      <c r="Q64" s="22" t="s">
        <v>1</v>
      </c>
      <c r="R64" s="22" t="s">
        <v>1</v>
      </c>
    </row>
    <row r="65" spans="1:18" x14ac:dyDescent="0.2">
      <c r="A65" s="22" t="s">
        <v>77</v>
      </c>
      <c r="B65" s="551" t="s">
        <v>59</v>
      </c>
      <c r="C65" s="551"/>
      <c r="D65" s="551"/>
      <c r="E65" s="551"/>
      <c r="F65" s="551"/>
      <c r="G65" s="551"/>
      <c r="H65" s="551"/>
      <c r="I65" s="28">
        <f t="shared" ref="I65:O65" si="44">I39</f>
        <v>541.36</v>
      </c>
      <c r="J65" s="28">
        <f t="shared" si="44"/>
        <v>589.82000000000005</v>
      </c>
      <c r="K65" s="28">
        <f t="shared" si="44"/>
        <v>589.82000000000005</v>
      </c>
      <c r="L65" s="28">
        <f t="shared" si="44"/>
        <v>632.11</v>
      </c>
      <c r="M65" s="28">
        <f t="shared" si="44"/>
        <v>632.11</v>
      </c>
      <c r="N65" s="28">
        <f t="shared" si="44"/>
        <v>678.19</v>
      </c>
      <c r="O65" s="28">
        <f t="shared" si="44"/>
        <v>678.19</v>
      </c>
      <c r="P65" s="28">
        <f t="shared" ref="P65:Q65" si="45">P39</f>
        <v>718.88</v>
      </c>
      <c r="Q65" s="28">
        <f t="shared" si="45"/>
        <v>718.88</v>
      </c>
      <c r="R65" s="28">
        <f t="shared" ref="R65" si="46">R39</f>
        <v>718.88</v>
      </c>
    </row>
    <row r="66" spans="1:18" x14ac:dyDescent="0.2">
      <c r="A66" s="22" t="s">
        <v>78</v>
      </c>
      <c r="B66" s="551" t="s">
        <v>62</v>
      </c>
      <c r="C66" s="551"/>
      <c r="D66" s="551"/>
      <c r="E66" s="551"/>
      <c r="F66" s="551"/>
      <c r="G66" s="551"/>
      <c r="H66" s="551"/>
      <c r="I66" s="31">
        <f t="shared" ref="I66:O66" si="47">I50</f>
        <v>769.8</v>
      </c>
      <c r="J66" s="31">
        <f t="shared" si="47"/>
        <v>838.71</v>
      </c>
      <c r="K66" s="31">
        <f t="shared" si="47"/>
        <v>838.71</v>
      </c>
      <c r="L66" s="31">
        <f t="shared" si="47"/>
        <v>898.83</v>
      </c>
      <c r="M66" s="31">
        <f t="shared" si="47"/>
        <v>898.83</v>
      </c>
      <c r="N66" s="31">
        <f t="shared" si="47"/>
        <v>964.36</v>
      </c>
      <c r="O66" s="31">
        <f t="shared" si="47"/>
        <v>964.36</v>
      </c>
      <c r="P66" s="31">
        <f t="shared" ref="P66:Q66" si="48">P50</f>
        <v>1022.21</v>
      </c>
      <c r="Q66" s="31">
        <f t="shared" si="48"/>
        <v>1022.21</v>
      </c>
      <c r="R66" s="31">
        <f t="shared" ref="R66" si="49">R50</f>
        <v>1022.21</v>
      </c>
    </row>
    <row r="67" spans="1:18" x14ac:dyDescent="0.2">
      <c r="A67" s="22" t="s">
        <v>79</v>
      </c>
      <c r="B67" s="551" t="s">
        <v>81</v>
      </c>
      <c r="C67" s="551"/>
      <c r="D67" s="551"/>
      <c r="E67" s="551"/>
      <c r="F67" s="551"/>
      <c r="G67" s="551"/>
      <c r="H67" s="551"/>
      <c r="I67" s="31">
        <f t="shared" ref="I67:O67" si="50">I61</f>
        <v>750.14</v>
      </c>
      <c r="J67" s="31">
        <f t="shared" si="50"/>
        <v>970.59</v>
      </c>
      <c r="K67" s="31">
        <f t="shared" si="50"/>
        <v>970.59</v>
      </c>
      <c r="L67" s="31">
        <f t="shared" si="50"/>
        <v>1007.84</v>
      </c>
      <c r="M67" s="31">
        <f t="shared" si="50"/>
        <v>1007.84</v>
      </c>
      <c r="N67" s="31">
        <f t="shared" si="50"/>
        <v>921.32</v>
      </c>
      <c r="O67" s="31">
        <f t="shared" si="50"/>
        <v>921.32</v>
      </c>
      <c r="P67" s="31">
        <f t="shared" ref="P67:Q67" si="51">P61</f>
        <v>1044.23</v>
      </c>
      <c r="Q67" s="31">
        <f t="shared" si="51"/>
        <v>1044.23</v>
      </c>
      <c r="R67" s="31">
        <f t="shared" ref="R67" si="52">R61</f>
        <v>1044.23</v>
      </c>
    </row>
    <row r="68" spans="1:18" x14ac:dyDescent="0.2">
      <c r="A68" s="569" t="s">
        <v>83</v>
      </c>
      <c r="B68" s="569"/>
      <c r="C68" s="569"/>
      <c r="D68" s="569"/>
      <c r="E68" s="569"/>
      <c r="F68" s="569"/>
      <c r="G68" s="569"/>
      <c r="H68" s="569"/>
      <c r="I68" s="32">
        <f t="shared" ref="I68:O68" si="53">TRUNC(SUM(I65:I67),2)</f>
        <v>2061.3000000000002</v>
      </c>
      <c r="J68" s="32">
        <f t="shared" si="53"/>
        <v>2399.12</v>
      </c>
      <c r="K68" s="32">
        <f t="shared" si="53"/>
        <v>2399.12</v>
      </c>
      <c r="L68" s="32">
        <f t="shared" si="53"/>
        <v>2538.7800000000002</v>
      </c>
      <c r="M68" s="32">
        <f t="shared" si="53"/>
        <v>2538.7800000000002</v>
      </c>
      <c r="N68" s="32">
        <f t="shared" si="53"/>
        <v>2563.87</v>
      </c>
      <c r="O68" s="32">
        <f t="shared" si="53"/>
        <v>2563.87</v>
      </c>
      <c r="P68" s="32">
        <f t="shared" ref="P68:Q68" si="54">TRUNC(SUM(P65:P67),2)</f>
        <v>2785.32</v>
      </c>
      <c r="Q68" s="32">
        <f t="shared" si="54"/>
        <v>2785.32</v>
      </c>
      <c r="R68" s="32">
        <f t="shared" ref="R68" si="55">TRUNC(SUM(R65:R67),2)</f>
        <v>2785.32</v>
      </c>
    </row>
    <row r="69" spans="1:18" x14ac:dyDescent="0.2">
      <c r="A69" s="578"/>
      <c r="B69" s="579"/>
      <c r="C69" s="579"/>
      <c r="D69" s="579"/>
      <c r="E69" s="579"/>
      <c r="F69" s="579"/>
      <c r="G69" s="579"/>
      <c r="H69" s="579"/>
      <c r="I69" s="579"/>
    </row>
    <row r="70" spans="1:18" x14ac:dyDescent="0.2">
      <c r="A70" s="580" t="s">
        <v>84</v>
      </c>
      <c r="B70" s="580"/>
      <c r="C70" s="580"/>
      <c r="D70" s="580"/>
      <c r="E70" s="580"/>
      <c r="F70" s="580"/>
      <c r="G70" s="580"/>
      <c r="H70" s="580"/>
      <c r="I70" s="580"/>
    </row>
    <row r="71" spans="1:18" x14ac:dyDescent="0.2">
      <c r="A71" s="22">
        <v>3</v>
      </c>
      <c r="B71" s="569" t="s">
        <v>85</v>
      </c>
      <c r="C71" s="569"/>
      <c r="D71" s="569"/>
      <c r="E71" s="569"/>
      <c r="F71" s="569"/>
      <c r="G71" s="569"/>
      <c r="H71" s="22" t="s">
        <v>3</v>
      </c>
      <c r="I71" s="22" t="s">
        <v>1</v>
      </c>
      <c r="J71" s="22" t="s">
        <v>1</v>
      </c>
      <c r="K71" s="22" t="s">
        <v>1</v>
      </c>
      <c r="L71" s="22" t="s">
        <v>1</v>
      </c>
      <c r="M71" s="22" t="s">
        <v>1</v>
      </c>
      <c r="N71" s="22" t="s">
        <v>1</v>
      </c>
      <c r="O71" s="22" t="s">
        <v>1</v>
      </c>
      <c r="P71" s="22" t="s">
        <v>1</v>
      </c>
      <c r="Q71" s="22" t="s">
        <v>1</v>
      </c>
      <c r="R71" s="22" t="s">
        <v>1</v>
      </c>
    </row>
    <row r="72" spans="1:18" x14ac:dyDescent="0.2">
      <c r="A72" s="22" t="s">
        <v>10</v>
      </c>
      <c r="B72" s="575" t="s">
        <v>88</v>
      </c>
      <c r="C72" s="575"/>
      <c r="D72" s="575"/>
      <c r="E72" s="575"/>
      <c r="F72" s="575"/>
      <c r="G72" s="575"/>
      <c r="H72" s="142">
        <v>4.0000000000000001E-3</v>
      </c>
      <c r="I72" s="31">
        <f t="shared" ref="I72:I77" si="56">($I$32)*H72</f>
        <v>8.06</v>
      </c>
      <c r="J72" s="31">
        <f t="shared" ref="J72:J77" si="57">($J$32)*H72</f>
        <v>8.7799999999999994</v>
      </c>
      <c r="K72" s="31">
        <f t="shared" ref="K72:K77" si="58">($J$32)*H72</f>
        <v>8.7799999999999994</v>
      </c>
      <c r="L72" s="31">
        <f t="shared" ref="L72:Q72" si="59">(L32)*$H$72</f>
        <v>9.41</v>
      </c>
      <c r="M72" s="31">
        <f t="shared" si="59"/>
        <v>9.41</v>
      </c>
      <c r="N72" s="31">
        <f t="shared" si="59"/>
        <v>10.1</v>
      </c>
      <c r="O72" s="31">
        <f t="shared" si="59"/>
        <v>10.1</v>
      </c>
      <c r="P72" s="31">
        <f t="shared" si="59"/>
        <v>10.7</v>
      </c>
      <c r="Q72" s="31">
        <f t="shared" si="59"/>
        <v>10.7</v>
      </c>
      <c r="R72" s="31">
        <f>(R32)*$H$72*0.1</f>
        <v>1.07</v>
      </c>
    </row>
    <row r="73" spans="1:18" x14ac:dyDescent="0.2">
      <c r="A73" s="22" t="s">
        <v>11</v>
      </c>
      <c r="B73" s="575" t="s">
        <v>87</v>
      </c>
      <c r="C73" s="575"/>
      <c r="D73" s="575"/>
      <c r="E73" s="575"/>
      <c r="F73" s="575"/>
      <c r="G73" s="575"/>
      <c r="H73" s="143">
        <v>3.0000000000000001E-3</v>
      </c>
      <c r="I73" s="31">
        <f t="shared" si="56"/>
        <v>6.04</v>
      </c>
      <c r="J73" s="31">
        <f t="shared" si="57"/>
        <v>6.59</v>
      </c>
      <c r="K73" s="31">
        <f t="shared" si="58"/>
        <v>6.59</v>
      </c>
      <c r="L73" s="31">
        <f t="shared" ref="L73:Q73" si="60">(L32)*$H$73</f>
        <v>7.06</v>
      </c>
      <c r="M73" s="31">
        <f t="shared" si="60"/>
        <v>7.06</v>
      </c>
      <c r="N73" s="31">
        <f t="shared" si="60"/>
        <v>7.57</v>
      </c>
      <c r="O73" s="31">
        <f t="shared" si="60"/>
        <v>7.57</v>
      </c>
      <c r="P73" s="31">
        <f t="shared" si="60"/>
        <v>8.0299999999999994</v>
      </c>
      <c r="Q73" s="31">
        <f t="shared" si="60"/>
        <v>8.0299999999999994</v>
      </c>
      <c r="R73" s="31">
        <f>(R32)*$H$73*0.1</f>
        <v>0.8</v>
      </c>
    </row>
    <row r="74" spans="1:18" x14ac:dyDescent="0.2">
      <c r="A74" s="22" t="s">
        <v>12</v>
      </c>
      <c r="B74" s="575" t="s">
        <v>89</v>
      </c>
      <c r="C74" s="575"/>
      <c r="D74" s="575"/>
      <c r="E74" s="575"/>
      <c r="F74" s="575"/>
      <c r="G74" s="575"/>
      <c r="H74" s="10">
        <v>4.0000000000000002E-4</v>
      </c>
      <c r="I74" s="31">
        <f t="shared" si="56"/>
        <v>0.81</v>
      </c>
      <c r="J74" s="31">
        <f t="shared" si="57"/>
        <v>0.88</v>
      </c>
      <c r="K74" s="31">
        <f t="shared" si="58"/>
        <v>0.88</v>
      </c>
      <c r="L74" s="31">
        <f t="shared" ref="L74:R74" si="61">(L32)*$H$74</f>
        <v>0.94</v>
      </c>
      <c r="M74" s="31">
        <f t="shared" si="61"/>
        <v>0.94</v>
      </c>
      <c r="N74" s="31">
        <f t="shared" si="61"/>
        <v>1.01</v>
      </c>
      <c r="O74" s="31">
        <f t="shared" si="61"/>
        <v>1.01</v>
      </c>
      <c r="P74" s="31">
        <f t="shared" si="61"/>
        <v>1.07</v>
      </c>
      <c r="Q74" s="31">
        <f t="shared" si="61"/>
        <v>1.07</v>
      </c>
      <c r="R74" s="31">
        <f t="shared" si="61"/>
        <v>1.07</v>
      </c>
    </row>
    <row r="75" spans="1:18" x14ac:dyDescent="0.2">
      <c r="A75" s="22" t="s">
        <v>13</v>
      </c>
      <c r="B75" s="575" t="s">
        <v>86</v>
      </c>
      <c r="C75" s="575"/>
      <c r="D75" s="575"/>
      <c r="E75" s="575"/>
      <c r="F75" s="575"/>
      <c r="G75" s="575"/>
      <c r="H75" s="142">
        <v>1.9800000000000002E-2</v>
      </c>
      <c r="I75" s="31">
        <f t="shared" si="56"/>
        <v>39.89</v>
      </c>
      <c r="J75" s="31">
        <f t="shared" si="57"/>
        <v>43.46</v>
      </c>
      <c r="K75" s="31">
        <f t="shared" si="58"/>
        <v>43.46</v>
      </c>
      <c r="L75" s="31">
        <f t="shared" ref="L75:Q75" si="62">(L32)*$H$75</f>
        <v>46.58</v>
      </c>
      <c r="M75" s="31">
        <f t="shared" si="62"/>
        <v>46.58</v>
      </c>
      <c r="N75" s="31">
        <f t="shared" si="62"/>
        <v>49.97</v>
      </c>
      <c r="O75" s="31">
        <f t="shared" si="62"/>
        <v>49.97</v>
      </c>
      <c r="P75" s="31">
        <f t="shared" si="62"/>
        <v>52.97</v>
      </c>
      <c r="Q75" s="31">
        <f t="shared" si="62"/>
        <v>52.97</v>
      </c>
      <c r="R75" s="31">
        <f>(R32)*$H$75*0.1</f>
        <v>5.3</v>
      </c>
    </row>
    <row r="76" spans="1:18" x14ac:dyDescent="0.2">
      <c r="A76" s="22" t="s">
        <v>14</v>
      </c>
      <c r="B76" s="575" t="s">
        <v>90</v>
      </c>
      <c r="C76" s="575"/>
      <c r="D76" s="575"/>
      <c r="E76" s="575"/>
      <c r="F76" s="575"/>
      <c r="G76" s="575"/>
      <c r="H76" s="23">
        <f>H50*H75</f>
        <v>7.6E-3</v>
      </c>
      <c r="I76" s="31">
        <f t="shared" si="56"/>
        <v>15.31</v>
      </c>
      <c r="J76" s="31">
        <f t="shared" si="57"/>
        <v>16.68</v>
      </c>
      <c r="K76" s="31">
        <f t="shared" si="58"/>
        <v>16.68</v>
      </c>
      <c r="L76" s="31">
        <f t="shared" ref="L76:Q76" si="63">(L32)*$H$76</f>
        <v>17.88</v>
      </c>
      <c r="M76" s="31">
        <f t="shared" si="63"/>
        <v>17.88</v>
      </c>
      <c r="N76" s="31">
        <f t="shared" si="63"/>
        <v>19.18</v>
      </c>
      <c r="O76" s="31">
        <f t="shared" si="63"/>
        <v>19.18</v>
      </c>
      <c r="P76" s="31">
        <f t="shared" si="63"/>
        <v>20.329999999999998</v>
      </c>
      <c r="Q76" s="31">
        <f t="shared" si="63"/>
        <v>20.329999999999998</v>
      </c>
      <c r="R76" s="31">
        <f>(R32)*$H$76*0.1</f>
        <v>2.0299999999999998</v>
      </c>
    </row>
    <row r="77" spans="1:18" x14ac:dyDescent="0.2">
      <c r="A77" s="22" t="s">
        <v>15</v>
      </c>
      <c r="B77" s="575" t="s">
        <v>91</v>
      </c>
      <c r="C77" s="575"/>
      <c r="D77" s="575"/>
      <c r="E77" s="575"/>
      <c r="F77" s="575"/>
      <c r="G77" s="575"/>
      <c r="H77" s="10">
        <v>5.9999999999999995E-4</v>
      </c>
      <c r="I77" s="31">
        <f t="shared" si="56"/>
        <v>1.21</v>
      </c>
      <c r="J77" s="31">
        <f t="shared" si="57"/>
        <v>1.32</v>
      </c>
      <c r="K77" s="31">
        <f t="shared" si="58"/>
        <v>1.32</v>
      </c>
      <c r="L77" s="31">
        <f t="shared" ref="L77:R77" si="64">(L32)*$H$77</f>
        <v>1.41</v>
      </c>
      <c r="M77" s="31">
        <f t="shared" si="64"/>
        <v>1.41</v>
      </c>
      <c r="N77" s="31">
        <f t="shared" si="64"/>
        <v>1.51</v>
      </c>
      <c r="O77" s="31">
        <f t="shared" si="64"/>
        <v>1.51</v>
      </c>
      <c r="P77" s="31">
        <f t="shared" si="64"/>
        <v>1.61</v>
      </c>
      <c r="Q77" s="31">
        <f t="shared" si="64"/>
        <v>1.61</v>
      </c>
      <c r="R77" s="31">
        <f t="shared" si="64"/>
        <v>1.61</v>
      </c>
    </row>
    <row r="78" spans="1:18" x14ac:dyDescent="0.2">
      <c r="A78" s="569" t="s">
        <v>92</v>
      </c>
      <c r="B78" s="569"/>
      <c r="C78" s="569"/>
      <c r="D78" s="569"/>
      <c r="E78" s="569"/>
      <c r="F78" s="569"/>
      <c r="G78" s="569"/>
      <c r="H78" s="4">
        <f>TRUNC(SUM(H72:H77),4)</f>
        <v>3.5400000000000001E-2</v>
      </c>
      <c r="I78" s="29">
        <f t="shared" ref="I78:O78" si="65">TRUNC(SUM(I72:I77),2)</f>
        <v>71.319999999999993</v>
      </c>
      <c r="J78" s="29">
        <f t="shared" si="65"/>
        <v>77.709999999999994</v>
      </c>
      <c r="K78" s="29">
        <f t="shared" si="65"/>
        <v>77.709999999999994</v>
      </c>
      <c r="L78" s="29">
        <f t="shared" si="65"/>
        <v>83.28</v>
      </c>
      <c r="M78" s="29">
        <f t="shared" si="65"/>
        <v>83.28</v>
      </c>
      <c r="N78" s="29">
        <f t="shared" si="65"/>
        <v>89.34</v>
      </c>
      <c r="O78" s="29">
        <f t="shared" si="65"/>
        <v>89.34</v>
      </c>
      <c r="P78" s="29">
        <f t="shared" ref="P78:Q78" si="66">TRUNC(SUM(P72:P77),2)</f>
        <v>94.71</v>
      </c>
      <c r="Q78" s="29">
        <f t="shared" si="66"/>
        <v>94.71</v>
      </c>
      <c r="R78" s="29">
        <f t="shared" ref="R78" si="67">TRUNC(SUM(R72:R77),2)</f>
        <v>11.88</v>
      </c>
    </row>
    <row r="79" spans="1:18" x14ac:dyDescent="0.2">
      <c r="A79" s="585"/>
      <c r="B79" s="586"/>
      <c r="C79" s="586"/>
      <c r="D79" s="586"/>
      <c r="E79" s="586"/>
      <c r="F79" s="586"/>
      <c r="G79" s="586"/>
      <c r="H79" s="586"/>
      <c r="I79" s="586"/>
    </row>
    <row r="80" spans="1:18" x14ac:dyDescent="0.2">
      <c r="A80" s="580" t="s">
        <v>93</v>
      </c>
      <c r="B80" s="580"/>
      <c r="C80" s="580"/>
      <c r="D80" s="580"/>
      <c r="E80" s="580"/>
      <c r="F80" s="580"/>
      <c r="G80" s="580"/>
      <c r="H80" s="580"/>
      <c r="I80" s="580"/>
    </row>
    <row r="81" spans="1:18" x14ac:dyDescent="0.2">
      <c r="A81" s="569" t="s">
        <v>94</v>
      </c>
      <c r="B81" s="569"/>
      <c r="C81" s="569"/>
      <c r="D81" s="569"/>
      <c r="E81" s="569"/>
      <c r="F81" s="569"/>
      <c r="G81" s="569"/>
      <c r="H81" s="22" t="s">
        <v>3</v>
      </c>
      <c r="I81" s="22" t="s">
        <v>1</v>
      </c>
      <c r="J81" s="22" t="s">
        <v>1</v>
      </c>
      <c r="K81" s="22" t="s">
        <v>1</v>
      </c>
      <c r="L81" s="22" t="s">
        <v>1</v>
      </c>
      <c r="M81" s="22" t="s">
        <v>1</v>
      </c>
      <c r="N81" s="22" t="s">
        <v>1</v>
      </c>
      <c r="O81" s="22" t="s">
        <v>1</v>
      </c>
      <c r="P81" s="22" t="s">
        <v>1</v>
      </c>
      <c r="Q81" s="22" t="s">
        <v>1</v>
      </c>
      <c r="R81" s="22" t="s">
        <v>1</v>
      </c>
    </row>
    <row r="82" spans="1:18" x14ac:dyDescent="0.2">
      <c r="A82" s="22" t="s">
        <v>10</v>
      </c>
      <c r="B82" s="575" t="s">
        <v>95</v>
      </c>
      <c r="C82" s="575"/>
      <c r="D82" s="575"/>
      <c r="E82" s="575"/>
      <c r="F82" s="575"/>
      <c r="G82" s="575"/>
      <c r="H82" s="141">
        <v>9.2999999999999992E-3</v>
      </c>
      <c r="I82" s="31">
        <f>($I$32)*H82</f>
        <v>18.739999999999998</v>
      </c>
      <c r="J82" s="31">
        <f>($J$32)*H82</f>
        <v>20.41</v>
      </c>
      <c r="K82" s="31">
        <f>($J$32)*H82</f>
        <v>20.41</v>
      </c>
      <c r="L82" s="31">
        <f t="shared" ref="L82:R82" si="68">(L32)*$H$82</f>
        <v>21.88</v>
      </c>
      <c r="M82" s="31">
        <f t="shared" si="68"/>
        <v>21.88</v>
      </c>
      <c r="N82" s="31">
        <f t="shared" si="68"/>
        <v>23.47</v>
      </c>
      <c r="O82" s="31">
        <f t="shared" si="68"/>
        <v>23.47</v>
      </c>
      <c r="P82" s="31">
        <f t="shared" si="68"/>
        <v>24.88</v>
      </c>
      <c r="Q82" s="31">
        <f t="shared" si="68"/>
        <v>24.88</v>
      </c>
      <c r="R82" s="31">
        <f t="shared" si="68"/>
        <v>24.88</v>
      </c>
    </row>
    <row r="83" spans="1:18" x14ac:dyDescent="0.2">
      <c r="A83" s="22" t="s">
        <v>11</v>
      </c>
      <c r="B83" s="575" t="s">
        <v>96</v>
      </c>
      <c r="C83" s="575"/>
      <c r="D83" s="575"/>
      <c r="E83" s="575"/>
      <c r="F83" s="575"/>
      <c r="G83" s="575"/>
      <c r="H83" s="5">
        <v>2.9999999999999997E-4</v>
      </c>
      <c r="I83" s="31">
        <f>($I$32)*H83</f>
        <v>0.6</v>
      </c>
      <c r="J83" s="31">
        <f>($J$32)*H83</f>
        <v>0.66</v>
      </c>
      <c r="K83" s="31">
        <f>($J$32)*H83</f>
        <v>0.66</v>
      </c>
      <c r="L83" s="31">
        <f t="shared" ref="L83:R83" si="69">(L32)*$H$83</f>
        <v>0.71</v>
      </c>
      <c r="M83" s="31">
        <f t="shared" si="69"/>
        <v>0.71</v>
      </c>
      <c r="N83" s="31">
        <f t="shared" si="69"/>
        <v>0.76</v>
      </c>
      <c r="O83" s="31">
        <f t="shared" si="69"/>
        <v>0.76</v>
      </c>
      <c r="P83" s="31">
        <f t="shared" si="69"/>
        <v>0.8</v>
      </c>
      <c r="Q83" s="31">
        <f t="shared" si="69"/>
        <v>0.8</v>
      </c>
      <c r="R83" s="31">
        <f t="shared" si="69"/>
        <v>0.8</v>
      </c>
    </row>
    <row r="84" spans="1:18" x14ac:dyDescent="0.2">
      <c r="A84" s="22" t="s">
        <v>12</v>
      </c>
      <c r="B84" s="575" t="s">
        <v>97</v>
      </c>
      <c r="C84" s="575"/>
      <c r="D84" s="575"/>
      <c r="E84" s="575"/>
      <c r="F84" s="575"/>
      <c r="G84" s="575"/>
      <c r="H84" s="5">
        <v>2.0000000000000001E-4</v>
      </c>
      <c r="I84" s="31">
        <f>($I$32)*H84</f>
        <v>0.4</v>
      </c>
      <c r="J84" s="31">
        <f>($J$32)*H84</f>
        <v>0.44</v>
      </c>
      <c r="K84" s="31">
        <f>($J$32)*H84</f>
        <v>0.44</v>
      </c>
      <c r="L84" s="31">
        <f t="shared" ref="L84:R84" si="70">(L32)*$H$84</f>
        <v>0.47</v>
      </c>
      <c r="M84" s="31">
        <f t="shared" si="70"/>
        <v>0.47</v>
      </c>
      <c r="N84" s="31">
        <f t="shared" si="70"/>
        <v>0.5</v>
      </c>
      <c r="O84" s="31">
        <f t="shared" si="70"/>
        <v>0.5</v>
      </c>
      <c r="P84" s="31">
        <f t="shared" si="70"/>
        <v>0.54</v>
      </c>
      <c r="Q84" s="31">
        <f t="shared" si="70"/>
        <v>0.54</v>
      </c>
      <c r="R84" s="31">
        <f t="shared" si="70"/>
        <v>0.54</v>
      </c>
    </row>
    <row r="85" spans="1:18" x14ac:dyDescent="0.2">
      <c r="A85" s="22" t="s">
        <v>13</v>
      </c>
      <c r="B85" s="575" t="s">
        <v>98</v>
      </c>
      <c r="C85" s="575"/>
      <c r="D85" s="575"/>
      <c r="E85" s="575"/>
      <c r="F85" s="575"/>
      <c r="G85" s="575"/>
      <c r="H85" s="1">
        <v>2.9999999999999997E-4</v>
      </c>
      <c r="I85" s="31">
        <f>($I$32)*H85</f>
        <v>0.6</v>
      </c>
      <c r="J85" s="31">
        <f>($J$32)*H85</f>
        <v>0.66</v>
      </c>
      <c r="K85" s="31">
        <f>($J$32)*H85</f>
        <v>0.66</v>
      </c>
      <c r="L85" s="31">
        <f t="shared" ref="L85:R85" si="71">(L32)*$H$85</f>
        <v>0.71</v>
      </c>
      <c r="M85" s="31">
        <f t="shared" si="71"/>
        <v>0.71</v>
      </c>
      <c r="N85" s="31">
        <f t="shared" si="71"/>
        <v>0.76</v>
      </c>
      <c r="O85" s="31">
        <f t="shared" si="71"/>
        <v>0.76</v>
      </c>
      <c r="P85" s="31">
        <f t="shared" si="71"/>
        <v>0.8</v>
      </c>
      <c r="Q85" s="31">
        <f t="shared" si="71"/>
        <v>0.8</v>
      </c>
      <c r="R85" s="31">
        <f t="shared" si="71"/>
        <v>0.8</v>
      </c>
    </row>
    <row r="86" spans="1:18" x14ac:dyDescent="0.2">
      <c r="A86" s="22" t="s">
        <v>14</v>
      </c>
      <c r="B86" s="575" t="s">
        <v>23</v>
      </c>
      <c r="C86" s="575"/>
      <c r="D86" s="575"/>
      <c r="E86" s="575"/>
      <c r="F86" s="575"/>
      <c r="G86" s="575"/>
      <c r="H86" s="5">
        <v>4.0000000000000002E-4</v>
      </c>
      <c r="I86" s="31">
        <f>($I$32)*H86</f>
        <v>0.81</v>
      </c>
      <c r="J86" s="31">
        <f>($J$32)*H86</f>
        <v>0.88</v>
      </c>
      <c r="K86" s="31">
        <f>($J$32)*H86</f>
        <v>0.88</v>
      </c>
      <c r="L86" s="31">
        <f t="shared" ref="L86:R86" si="72">(L32)*$H$86</f>
        <v>0.94</v>
      </c>
      <c r="M86" s="31">
        <f t="shared" si="72"/>
        <v>0.94</v>
      </c>
      <c r="N86" s="31">
        <f t="shared" si="72"/>
        <v>1.01</v>
      </c>
      <c r="O86" s="31">
        <f t="shared" si="72"/>
        <v>1.01</v>
      </c>
      <c r="P86" s="31">
        <f t="shared" si="72"/>
        <v>1.07</v>
      </c>
      <c r="Q86" s="31">
        <f t="shared" si="72"/>
        <v>1.07</v>
      </c>
      <c r="R86" s="31">
        <f t="shared" si="72"/>
        <v>1.07</v>
      </c>
    </row>
    <row r="87" spans="1:18" x14ac:dyDescent="0.2">
      <c r="A87" s="22" t="s">
        <v>15</v>
      </c>
      <c r="B87" s="575" t="s">
        <v>4</v>
      </c>
      <c r="C87" s="575"/>
      <c r="D87" s="575"/>
      <c r="E87" s="575"/>
      <c r="F87" s="575"/>
      <c r="G87" s="575"/>
      <c r="H87" s="33">
        <v>0</v>
      </c>
      <c r="I87" s="31">
        <f>($I$32+$I$39)*H87</f>
        <v>0</v>
      </c>
      <c r="J87" s="31">
        <f>($I$32+$I$39)*I87</f>
        <v>0</v>
      </c>
      <c r="K87" s="31">
        <f>($I$32+$I$39)*J87</f>
        <v>0</v>
      </c>
      <c r="L87" s="31">
        <f t="shared" ref="L87:R87" si="73">(L32+L39)*$H$87</f>
        <v>0</v>
      </c>
      <c r="M87" s="31">
        <f t="shared" si="73"/>
        <v>0</v>
      </c>
      <c r="N87" s="31">
        <f t="shared" si="73"/>
        <v>0</v>
      </c>
      <c r="O87" s="31">
        <f t="shared" si="73"/>
        <v>0</v>
      </c>
      <c r="P87" s="31">
        <f t="shared" si="73"/>
        <v>0</v>
      </c>
      <c r="Q87" s="31">
        <f t="shared" si="73"/>
        <v>0</v>
      </c>
      <c r="R87" s="31">
        <f t="shared" si="73"/>
        <v>0</v>
      </c>
    </row>
    <row r="88" spans="1:18" x14ac:dyDescent="0.2">
      <c r="A88" s="569" t="s">
        <v>21</v>
      </c>
      <c r="B88" s="569"/>
      <c r="C88" s="569"/>
      <c r="D88" s="569"/>
      <c r="E88" s="569"/>
      <c r="F88" s="569"/>
      <c r="G88" s="569"/>
      <c r="H88" s="4">
        <f>TRUNC(SUM(H82:H87),4)</f>
        <v>1.0500000000000001E-2</v>
      </c>
      <c r="I88" s="29">
        <f t="shared" ref="I88:O88" si="74">TRUNC(SUM(I82:I87),2)</f>
        <v>21.15</v>
      </c>
      <c r="J88" s="29">
        <f t="shared" si="74"/>
        <v>23.05</v>
      </c>
      <c r="K88" s="29">
        <f t="shared" si="74"/>
        <v>23.05</v>
      </c>
      <c r="L88" s="29">
        <f t="shared" si="74"/>
        <v>24.71</v>
      </c>
      <c r="M88" s="29">
        <f t="shared" si="74"/>
        <v>24.71</v>
      </c>
      <c r="N88" s="29">
        <f t="shared" si="74"/>
        <v>26.5</v>
      </c>
      <c r="O88" s="29">
        <f t="shared" si="74"/>
        <v>26.5</v>
      </c>
      <c r="P88" s="29">
        <f t="shared" ref="P88:Q88" si="75">TRUNC(SUM(P82:P87),2)</f>
        <v>28.09</v>
      </c>
      <c r="Q88" s="29">
        <f t="shared" si="75"/>
        <v>28.09</v>
      </c>
      <c r="R88" s="29">
        <f t="shared" ref="R88" si="76">TRUNC(SUM(R82:R87),2)</f>
        <v>28.09</v>
      </c>
    </row>
    <row r="89" spans="1:18" x14ac:dyDescent="0.2">
      <c r="A89" s="583"/>
      <c r="B89" s="584"/>
      <c r="C89" s="584"/>
      <c r="D89" s="584"/>
      <c r="E89" s="584"/>
      <c r="F89" s="584"/>
      <c r="G89" s="584"/>
      <c r="H89" s="584"/>
      <c r="I89" s="584"/>
    </row>
    <row r="90" spans="1:18" x14ac:dyDescent="0.2">
      <c r="A90" s="569" t="s">
        <v>99</v>
      </c>
      <c r="B90" s="569"/>
      <c r="C90" s="569"/>
      <c r="D90" s="569"/>
      <c r="E90" s="569"/>
      <c r="F90" s="569"/>
      <c r="G90" s="569"/>
      <c r="H90" s="22" t="s">
        <v>3</v>
      </c>
      <c r="I90" s="22" t="s">
        <v>1</v>
      </c>
      <c r="J90" s="22" t="s">
        <v>1</v>
      </c>
      <c r="K90" s="22" t="s">
        <v>1</v>
      </c>
      <c r="L90" s="22" t="s">
        <v>1</v>
      </c>
      <c r="M90" s="22" t="s">
        <v>1</v>
      </c>
      <c r="N90" s="22" t="s">
        <v>1</v>
      </c>
      <c r="O90" s="22" t="s">
        <v>1</v>
      </c>
      <c r="P90" s="22" t="s">
        <v>1</v>
      </c>
      <c r="Q90" s="22" t="s">
        <v>1</v>
      </c>
      <c r="R90" s="22" t="s">
        <v>1</v>
      </c>
    </row>
    <row r="91" spans="1:18" x14ac:dyDescent="0.2">
      <c r="A91" s="22" t="s">
        <v>10</v>
      </c>
      <c r="B91" s="575" t="s">
        <v>100</v>
      </c>
      <c r="C91" s="575"/>
      <c r="D91" s="575"/>
      <c r="E91" s="575"/>
      <c r="F91" s="575"/>
      <c r="G91" s="575"/>
      <c r="H91" s="5">
        <v>0</v>
      </c>
      <c r="I91" s="28">
        <f t="shared" ref="I91:O91" si="77">I32*H91</f>
        <v>0</v>
      </c>
      <c r="J91" s="28">
        <f t="shared" si="77"/>
        <v>0</v>
      </c>
      <c r="K91" s="28">
        <f t="shared" si="77"/>
        <v>0</v>
      </c>
      <c r="L91" s="28">
        <f t="shared" si="77"/>
        <v>0</v>
      </c>
      <c r="M91" s="28">
        <f t="shared" si="77"/>
        <v>0</v>
      </c>
      <c r="N91" s="28">
        <f t="shared" si="77"/>
        <v>0</v>
      </c>
      <c r="O91" s="28">
        <f t="shared" si="77"/>
        <v>0</v>
      </c>
      <c r="P91" s="28">
        <f t="shared" ref="P91" si="78">P32*O91</f>
        <v>0</v>
      </c>
      <c r="Q91" s="28">
        <f t="shared" ref="Q91" si="79">Q32*P91</f>
        <v>0</v>
      </c>
      <c r="R91" s="28">
        <f>R32*O91</f>
        <v>0</v>
      </c>
    </row>
    <row r="92" spans="1:18" x14ac:dyDescent="0.2">
      <c r="A92" s="569" t="s">
        <v>22</v>
      </c>
      <c r="B92" s="569"/>
      <c r="C92" s="569"/>
      <c r="D92" s="569"/>
      <c r="E92" s="569"/>
      <c r="F92" s="569"/>
      <c r="G92" s="569"/>
      <c r="H92" s="4">
        <f>TRUNC(SUM(H91),4)</f>
        <v>0</v>
      </c>
      <c r="I92" s="29">
        <f t="shared" ref="I92:O92" si="80">TRUNC(SUM(I91),2)</f>
        <v>0</v>
      </c>
      <c r="J92" s="29">
        <f t="shared" si="80"/>
        <v>0</v>
      </c>
      <c r="K92" s="29">
        <f t="shared" si="80"/>
        <v>0</v>
      </c>
      <c r="L92" s="29">
        <f t="shared" si="80"/>
        <v>0</v>
      </c>
      <c r="M92" s="29">
        <f t="shared" si="80"/>
        <v>0</v>
      </c>
      <c r="N92" s="29">
        <f t="shared" si="80"/>
        <v>0</v>
      </c>
      <c r="O92" s="29">
        <f t="shared" si="80"/>
        <v>0</v>
      </c>
      <c r="P92" s="29">
        <f t="shared" ref="P92:Q92" si="81">TRUNC(SUM(P91),2)</f>
        <v>0</v>
      </c>
      <c r="Q92" s="29">
        <f t="shared" si="81"/>
        <v>0</v>
      </c>
      <c r="R92" s="29">
        <f t="shared" ref="R92" si="82">TRUNC(SUM(R91),2)</f>
        <v>0</v>
      </c>
    </row>
    <row r="93" spans="1:18" x14ac:dyDescent="0.2">
      <c r="A93" s="581"/>
      <c r="B93" s="582"/>
      <c r="C93" s="582"/>
      <c r="D93" s="582"/>
      <c r="E93" s="582"/>
      <c r="F93" s="582"/>
      <c r="G93" s="582"/>
      <c r="H93" s="582"/>
      <c r="I93" s="582"/>
    </row>
    <row r="94" spans="1:18" x14ac:dyDescent="0.2">
      <c r="A94" s="571" t="s">
        <v>101</v>
      </c>
      <c r="B94" s="571"/>
      <c r="C94" s="571"/>
      <c r="D94" s="571"/>
      <c r="E94" s="571"/>
      <c r="F94" s="571"/>
      <c r="G94" s="571"/>
      <c r="H94" s="571"/>
      <c r="I94" s="571"/>
    </row>
    <row r="95" spans="1:18" x14ac:dyDescent="0.2">
      <c r="A95" s="569" t="s">
        <v>102</v>
      </c>
      <c r="B95" s="569"/>
      <c r="C95" s="569"/>
      <c r="D95" s="569"/>
      <c r="E95" s="569"/>
      <c r="F95" s="569"/>
      <c r="G95" s="569"/>
      <c r="H95" s="569"/>
      <c r="I95" s="22" t="s">
        <v>1</v>
      </c>
      <c r="J95" s="22" t="s">
        <v>1</v>
      </c>
      <c r="K95" s="22" t="s">
        <v>1</v>
      </c>
      <c r="L95" s="22" t="s">
        <v>1</v>
      </c>
      <c r="M95" s="22" t="s">
        <v>1</v>
      </c>
      <c r="N95" s="22" t="s">
        <v>1</v>
      </c>
      <c r="O95" s="22" t="s">
        <v>1</v>
      </c>
      <c r="P95" s="22" t="s">
        <v>1</v>
      </c>
      <c r="Q95" s="22" t="s">
        <v>1</v>
      </c>
      <c r="R95" s="22" t="s">
        <v>1</v>
      </c>
    </row>
    <row r="96" spans="1:18" x14ac:dyDescent="0.2">
      <c r="A96" s="22" t="s">
        <v>25</v>
      </c>
      <c r="B96" s="551" t="s">
        <v>96</v>
      </c>
      <c r="C96" s="551"/>
      <c r="D96" s="551"/>
      <c r="E96" s="551"/>
      <c r="F96" s="551"/>
      <c r="G96" s="551"/>
      <c r="H96" s="551"/>
      <c r="I96" s="28">
        <f t="shared" ref="I96:O96" si="83">I88</f>
        <v>21.15</v>
      </c>
      <c r="J96" s="28">
        <f t="shared" si="83"/>
        <v>23.05</v>
      </c>
      <c r="K96" s="28">
        <f t="shared" si="83"/>
        <v>23.05</v>
      </c>
      <c r="L96" s="28">
        <f t="shared" si="83"/>
        <v>24.71</v>
      </c>
      <c r="M96" s="28">
        <f t="shared" si="83"/>
        <v>24.71</v>
      </c>
      <c r="N96" s="28">
        <f t="shared" si="83"/>
        <v>26.5</v>
      </c>
      <c r="O96" s="28">
        <f t="shared" si="83"/>
        <v>26.5</v>
      </c>
      <c r="P96" s="28">
        <f t="shared" ref="P96:Q96" si="84">P88</f>
        <v>28.09</v>
      </c>
      <c r="Q96" s="28">
        <f t="shared" si="84"/>
        <v>28.09</v>
      </c>
      <c r="R96" s="28">
        <f t="shared" ref="R96" si="85">R88</f>
        <v>28.09</v>
      </c>
    </row>
    <row r="97" spans="1:18" x14ac:dyDescent="0.2">
      <c r="A97" s="22" t="s">
        <v>26</v>
      </c>
      <c r="B97" s="551" t="s">
        <v>103</v>
      </c>
      <c r="C97" s="551"/>
      <c r="D97" s="551"/>
      <c r="E97" s="551"/>
      <c r="F97" s="551"/>
      <c r="G97" s="551"/>
      <c r="H97" s="551"/>
      <c r="I97" s="31">
        <f t="shared" ref="I97:O97" si="86">I92</f>
        <v>0</v>
      </c>
      <c r="J97" s="31">
        <f t="shared" si="86"/>
        <v>0</v>
      </c>
      <c r="K97" s="31">
        <f t="shared" si="86"/>
        <v>0</v>
      </c>
      <c r="L97" s="31">
        <f t="shared" si="86"/>
        <v>0</v>
      </c>
      <c r="M97" s="31">
        <f t="shared" si="86"/>
        <v>0</v>
      </c>
      <c r="N97" s="31">
        <f t="shared" si="86"/>
        <v>0</v>
      </c>
      <c r="O97" s="31">
        <f t="shared" si="86"/>
        <v>0</v>
      </c>
      <c r="P97" s="31">
        <f t="shared" ref="P97:Q97" si="87">P92</f>
        <v>0</v>
      </c>
      <c r="Q97" s="31">
        <f t="shared" si="87"/>
        <v>0</v>
      </c>
      <c r="R97" s="31">
        <f t="shared" ref="R97" si="88">R92</f>
        <v>0</v>
      </c>
    </row>
    <row r="98" spans="1:18" x14ac:dyDescent="0.2">
      <c r="A98" s="569" t="s">
        <v>104</v>
      </c>
      <c r="B98" s="569"/>
      <c r="C98" s="569"/>
      <c r="D98" s="569"/>
      <c r="E98" s="569"/>
      <c r="F98" s="569"/>
      <c r="G98" s="569"/>
      <c r="H98" s="569"/>
      <c r="I98" s="32">
        <f t="shared" ref="I98:O98" si="89">TRUNC(SUM(I96:I97),2)</f>
        <v>21.15</v>
      </c>
      <c r="J98" s="32">
        <f t="shared" si="89"/>
        <v>23.05</v>
      </c>
      <c r="K98" s="32">
        <f t="shared" si="89"/>
        <v>23.05</v>
      </c>
      <c r="L98" s="32">
        <f t="shared" si="89"/>
        <v>24.71</v>
      </c>
      <c r="M98" s="32">
        <f t="shared" si="89"/>
        <v>24.71</v>
      </c>
      <c r="N98" s="32">
        <f t="shared" si="89"/>
        <v>26.5</v>
      </c>
      <c r="O98" s="32">
        <f t="shared" si="89"/>
        <v>26.5</v>
      </c>
      <c r="P98" s="32">
        <f t="shared" ref="P98:Q98" si="90">TRUNC(SUM(P96:P97),2)</f>
        <v>28.09</v>
      </c>
      <c r="Q98" s="32">
        <f t="shared" si="90"/>
        <v>28.09</v>
      </c>
      <c r="R98" s="32">
        <f t="shared" ref="R98" si="91">TRUNC(SUM(R96:R97),2)</f>
        <v>28.09</v>
      </c>
    </row>
    <row r="99" spans="1:18" x14ac:dyDescent="0.2">
      <c r="A99" s="578"/>
      <c r="B99" s="579"/>
      <c r="C99" s="579"/>
      <c r="D99" s="579"/>
      <c r="E99" s="579"/>
      <c r="F99" s="579"/>
      <c r="G99" s="579"/>
      <c r="H99" s="579"/>
      <c r="I99" s="579"/>
    </row>
    <row r="100" spans="1:18" x14ac:dyDescent="0.2">
      <c r="A100" s="580" t="s">
        <v>105</v>
      </c>
      <c r="B100" s="580"/>
      <c r="C100" s="580"/>
      <c r="D100" s="580"/>
      <c r="E100" s="580"/>
      <c r="F100" s="580"/>
      <c r="G100" s="580"/>
      <c r="H100" s="580"/>
      <c r="I100" s="580"/>
    </row>
    <row r="101" spans="1:18" x14ac:dyDescent="0.2">
      <c r="A101" s="22">
        <v>5</v>
      </c>
      <c r="B101" s="569" t="s">
        <v>19</v>
      </c>
      <c r="C101" s="569"/>
      <c r="D101" s="569"/>
      <c r="E101" s="569"/>
      <c r="F101" s="569"/>
      <c r="G101" s="569"/>
      <c r="H101" s="22"/>
      <c r="I101" s="22" t="s">
        <v>1</v>
      </c>
      <c r="J101" s="22" t="s">
        <v>1</v>
      </c>
      <c r="K101" s="22" t="s">
        <v>1</v>
      </c>
      <c r="L101" s="22" t="s">
        <v>1</v>
      </c>
      <c r="M101" s="22" t="s">
        <v>1</v>
      </c>
      <c r="N101" s="22" t="s">
        <v>1</v>
      </c>
      <c r="O101" s="22" t="s">
        <v>1</v>
      </c>
      <c r="P101" s="22" t="s">
        <v>1</v>
      </c>
      <c r="Q101" s="22" t="s">
        <v>1</v>
      </c>
      <c r="R101" s="22" t="s">
        <v>1</v>
      </c>
    </row>
    <row r="102" spans="1:18" x14ac:dyDescent="0.2">
      <c r="A102" s="22" t="s">
        <v>10</v>
      </c>
      <c r="B102" s="577" t="s">
        <v>118</v>
      </c>
      <c r="C102" s="577"/>
      <c r="D102" s="577"/>
      <c r="E102" s="577"/>
      <c r="F102" s="577"/>
      <c r="G102" s="577"/>
      <c r="H102" s="25" t="s">
        <v>0</v>
      </c>
      <c r="I102" s="28">
        <v>31.15</v>
      </c>
      <c r="J102" s="28">
        <f>I102</f>
        <v>31.15</v>
      </c>
      <c r="K102" s="28">
        <f>J102*$K$4</f>
        <v>32.950000000000003</v>
      </c>
      <c r="L102" s="28">
        <f>K102</f>
        <v>32.950000000000003</v>
      </c>
      <c r="M102" s="28">
        <f>L102*$M$4</f>
        <v>34.43</v>
      </c>
      <c r="N102" s="28">
        <f>M102</f>
        <v>34.43</v>
      </c>
      <c r="O102" s="28">
        <f>N102*$M$4</f>
        <v>35.979999999999997</v>
      </c>
      <c r="P102" s="28">
        <f>O102</f>
        <v>35.979999999999997</v>
      </c>
      <c r="Q102" s="28">
        <f>P102*$M$4</f>
        <v>37.6</v>
      </c>
      <c r="R102" s="28">
        <v>37.6</v>
      </c>
    </row>
    <row r="103" spans="1:18" x14ac:dyDescent="0.2">
      <c r="A103" s="22" t="s">
        <v>11</v>
      </c>
      <c r="B103" s="577" t="s">
        <v>20</v>
      </c>
      <c r="C103" s="577"/>
      <c r="D103" s="577"/>
      <c r="E103" s="577"/>
      <c r="F103" s="577"/>
      <c r="G103" s="577"/>
      <c r="H103" s="25" t="s">
        <v>0</v>
      </c>
      <c r="I103" s="87">
        <v>0</v>
      </c>
      <c r="J103" s="87">
        <v>0</v>
      </c>
      <c r="K103" s="28">
        <f>J103*$K$4</f>
        <v>0</v>
      </c>
      <c r="L103" s="87">
        <v>0</v>
      </c>
      <c r="M103" s="28">
        <f>L103*$K$4</f>
        <v>0</v>
      </c>
      <c r="N103" s="87">
        <v>0</v>
      </c>
      <c r="O103" s="28">
        <f>N103*$K$4</f>
        <v>0</v>
      </c>
      <c r="P103" s="87">
        <v>0</v>
      </c>
      <c r="Q103" s="28">
        <f>P103*$K$4</f>
        <v>0</v>
      </c>
      <c r="R103" s="28">
        <v>0</v>
      </c>
    </row>
    <row r="104" spans="1:18" x14ac:dyDescent="0.2">
      <c r="A104" s="62" t="s">
        <v>12</v>
      </c>
      <c r="B104" s="577" t="s">
        <v>186</v>
      </c>
      <c r="C104" s="577"/>
      <c r="D104" s="577"/>
      <c r="E104" s="577"/>
      <c r="F104" s="577"/>
      <c r="G104" s="577"/>
      <c r="H104" s="25" t="s">
        <v>0</v>
      </c>
      <c r="I104" s="87">
        <f>'JUSTIFICATIVAS '!F121</f>
        <v>1.3</v>
      </c>
      <c r="J104" s="87">
        <f>I104</f>
        <v>1.3</v>
      </c>
      <c r="K104" s="28">
        <f>J104*$K$4</f>
        <v>1.38</v>
      </c>
      <c r="L104" s="87">
        <f>K104</f>
        <v>1.38</v>
      </c>
      <c r="M104" s="28">
        <f>L104*$M$4</f>
        <v>1.44</v>
      </c>
      <c r="N104" s="87">
        <f>M104</f>
        <v>1.44</v>
      </c>
      <c r="O104" s="28">
        <f>N104*$M$4</f>
        <v>1.5</v>
      </c>
      <c r="P104" s="87">
        <f>O104</f>
        <v>1.5</v>
      </c>
      <c r="Q104" s="28">
        <f>P104*$M$4</f>
        <v>1.57</v>
      </c>
      <c r="R104" s="28">
        <v>1.57</v>
      </c>
    </row>
    <row r="105" spans="1:18" x14ac:dyDescent="0.2">
      <c r="A105" s="62" t="s">
        <v>13</v>
      </c>
      <c r="B105" s="577" t="s">
        <v>4</v>
      </c>
      <c r="C105" s="577"/>
      <c r="D105" s="577"/>
      <c r="E105" s="577"/>
      <c r="F105" s="577"/>
      <c r="G105" s="577"/>
      <c r="H105" s="25" t="s">
        <v>0</v>
      </c>
      <c r="I105" s="28">
        <v>0</v>
      </c>
      <c r="J105" s="28">
        <v>0</v>
      </c>
      <c r="K105" s="28">
        <f>J105*$K$4</f>
        <v>0</v>
      </c>
      <c r="L105" s="28">
        <v>0</v>
      </c>
      <c r="M105" s="28">
        <f>L105*$K$4</f>
        <v>0</v>
      </c>
      <c r="N105" s="28">
        <v>0</v>
      </c>
      <c r="O105" s="28">
        <f>N105*$K$4</f>
        <v>0</v>
      </c>
      <c r="P105" s="28">
        <v>0</v>
      </c>
      <c r="Q105" s="28">
        <f>P105*$K$4</f>
        <v>0</v>
      </c>
      <c r="R105" s="28">
        <v>0</v>
      </c>
    </row>
    <row r="106" spans="1:18" x14ac:dyDescent="0.2">
      <c r="A106" s="569" t="s">
        <v>106</v>
      </c>
      <c r="B106" s="569"/>
      <c r="C106" s="569"/>
      <c r="D106" s="569"/>
      <c r="E106" s="569"/>
      <c r="F106" s="569"/>
      <c r="G106" s="569"/>
      <c r="H106" s="4" t="s">
        <v>0</v>
      </c>
      <c r="I106" s="29">
        <f t="shared" ref="I106:O106" si="92">TRUNC(SUM(I102:I105),2)</f>
        <v>32.450000000000003</v>
      </c>
      <c r="J106" s="29">
        <f t="shared" si="92"/>
        <v>32.450000000000003</v>
      </c>
      <c r="K106" s="29">
        <f t="shared" si="92"/>
        <v>34.33</v>
      </c>
      <c r="L106" s="29">
        <f t="shared" si="92"/>
        <v>34.33</v>
      </c>
      <c r="M106" s="29">
        <f t="shared" si="92"/>
        <v>35.869999999999997</v>
      </c>
      <c r="N106" s="29">
        <f t="shared" si="92"/>
        <v>35.869999999999997</v>
      </c>
      <c r="O106" s="29">
        <f t="shared" si="92"/>
        <v>37.479999999999997</v>
      </c>
      <c r="P106" s="29">
        <f t="shared" ref="P106:Q106" si="93">TRUNC(SUM(P102:P105),2)</f>
        <v>37.479999999999997</v>
      </c>
      <c r="Q106" s="29">
        <f t="shared" si="93"/>
        <v>39.17</v>
      </c>
      <c r="R106" s="29">
        <f t="shared" ref="R106" si="94">TRUNC(SUM(R102:R105),2)</f>
        <v>39.17</v>
      </c>
    </row>
    <row r="107" spans="1:18" x14ac:dyDescent="0.2">
      <c r="A107" s="578"/>
      <c r="B107" s="579"/>
      <c r="C107" s="579"/>
      <c r="D107" s="579"/>
      <c r="E107" s="579"/>
      <c r="F107" s="579"/>
      <c r="G107" s="579"/>
      <c r="H107" s="579"/>
      <c r="I107" s="579"/>
    </row>
    <row r="108" spans="1:18" x14ac:dyDescent="0.2">
      <c r="A108" s="580" t="s">
        <v>107</v>
      </c>
      <c r="B108" s="580"/>
      <c r="C108" s="580"/>
      <c r="D108" s="580"/>
      <c r="E108" s="580"/>
      <c r="F108" s="580"/>
      <c r="G108" s="580"/>
      <c r="H108" s="580"/>
      <c r="I108" s="580"/>
    </row>
    <row r="109" spans="1:18" x14ac:dyDescent="0.2">
      <c r="A109" s="22">
        <v>6</v>
      </c>
      <c r="B109" s="569" t="s">
        <v>24</v>
      </c>
      <c r="C109" s="569"/>
      <c r="D109" s="569"/>
      <c r="E109" s="569"/>
      <c r="F109" s="569"/>
      <c r="G109" s="569"/>
      <c r="H109" s="22" t="s">
        <v>3</v>
      </c>
      <c r="I109" s="22" t="s">
        <v>1</v>
      </c>
      <c r="J109" s="22" t="s">
        <v>1</v>
      </c>
      <c r="K109" s="22" t="s">
        <v>1</v>
      </c>
      <c r="L109" s="22" t="s">
        <v>1</v>
      </c>
      <c r="M109" s="22" t="s">
        <v>1</v>
      </c>
      <c r="N109" s="22" t="s">
        <v>1</v>
      </c>
      <c r="O109" s="22" t="s">
        <v>1</v>
      </c>
      <c r="P109" s="22" t="s">
        <v>1</v>
      </c>
      <c r="Q109" s="22" t="s">
        <v>1</v>
      </c>
      <c r="R109" s="22" t="s">
        <v>1</v>
      </c>
    </row>
    <row r="110" spans="1:18" x14ac:dyDescent="0.2">
      <c r="A110" s="22" t="s">
        <v>10</v>
      </c>
      <c r="B110" s="575" t="s">
        <v>27</v>
      </c>
      <c r="C110" s="575"/>
      <c r="D110" s="575"/>
      <c r="E110" s="575"/>
      <c r="F110" s="575"/>
      <c r="G110" s="575"/>
      <c r="H110" s="56">
        <v>5.5085000000000002E-2</v>
      </c>
      <c r="I110" s="28">
        <f>TRUNC(H110*I134,2)-0.01</f>
        <v>231.39</v>
      </c>
      <c r="J110" s="28">
        <f>TRUNC(H110*J134,2)</f>
        <v>260.39999999999998</v>
      </c>
      <c r="K110" s="28">
        <f>TRUNC(H110*K134,2)</f>
        <v>260.51</v>
      </c>
      <c r="L110" s="28">
        <f t="shared" ref="L110:R110" si="95">TRUNC($H$110*L134,2)</f>
        <v>277.27</v>
      </c>
      <c r="M110" s="28">
        <f t="shared" si="95"/>
        <v>277.35000000000002</v>
      </c>
      <c r="N110" s="28">
        <f t="shared" si="95"/>
        <v>288.62</v>
      </c>
      <c r="O110" s="28">
        <f t="shared" si="95"/>
        <v>288.7</v>
      </c>
      <c r="P110" s="28">
        <f t="shared" si="95"/>
        <v>309.63</v>
      </c>
      <c r="Q110" s="28">
        <f t="shared" si="95"/>
        <v>309.72000000000003</v>
      </c>
      <c r="R110" s="28">
        <f t="shared" si="95"/>
        <v>305.16000000000003</v>
      </c>
    </row>
    <row r="111" spans="1:18" x14ac:dyDescent="0.2">
      <c r="A111" s="22" t="s">
        <v>11</v>
      </c>
      <c r="B111" s="575" t="s">
        <v>5</v>
      </c>
      <c r="C111" s="575"/>
      <c r="D111" s="575"/>
      <c r="E111" s="575"/>
      <c r="F111" s="575"/>
      <c r="G111" s="575"/>
      <c r="H111" s="56">
        <v>0.03</v>
      </c>
      <c r="I111" s="28">
        <f>TRUNC(H111*(I110+I134),2)-0.01</f>
        <v>132.96</v>
      </c>
      <c r="J111" s="28">
        <f>TRUNC(H111*(J110+J134),2)</f>
        <v>149.63</v>
      </c>
      <c r="K111" s="28">
        <f>TRUNC(H111*(K110+K134),2)</f>
        <v>149.69</v>
      </c>
      <c r="L111" s="28">
        <f t="shared" ref="L111:R111" si="96">TRUNC($H$111*(L110+L134),2)</f>
        <v>159.32</v>
      </c>
      <c r="M111" s="28">
        <f t="shared" si="96"/>
        <v>159.37</v>
      </c>
      <c r="N111" s="28">
        <f t="shared" si="96"/>
        <v>165.84</v>
      </c>
      <c r="O111" s="28">
        <f t="shared" si="96"/>
        <v>165.89</v>
      </c>
      <c r="P111" s="28">
        <f t="shared" si="96"/>
        <v>177.91</v>
      </c>
      <c r="Q111" s="28">
        <f t="shared" si="96"/>
        <v>177.97</v>
      </c>
      <c r="R111" s="28">
        <f t="shared" si="96"/>
        <v>175.35</v>
      </c>
    </row>
    <row r="112" spans="1:18" x14ac:dyDescent="0.2">
      <c r="A112" s="22" t="s">
        <v>12</v>
      </c>
      <c r="B112" s="576" t="s">
        <v>125</v>
      </c>
      <c r="C112" s="576"/>
      <c r="D112" s="576"/>
      <c r="E112" s="576"/>
      <c r="F112" s="576"/>
      <c r="G112" s="576"/>
      <c r="H112" s="2"/>
      <c r="I112" s="34"/>
      <c r="J112" s="34"/>
      <c r="K112" s="34"/>
      <c r="L112" s="34"/>
      <c r="M112" s="34"/>
      <c r="N112" s="34"/>
      <c r="O112" s="34"/>
      <c r="P112" s="34"/>
      <c r="Q112" s="34"/>
      <c r="R112" s="34"/>
    </row>
    <row r="113" spans="1:18" x14ac:dyDescent="0.2">
      <c r="A113" s="22" t="s">
        <v>42</v>
      </c>
      <c r="B113" s="575" t="s">
        <v>39</v>
      </c>
      <c r="C113" s="575"/>
      <c r="D113" s="575"/>
      <c r="E113" s="575"/>
      <c r="F113" s="575"/>
      <c r="G113" s="575"/>
      <c r="H113" s="8">
        <v>8.8000000000000005E-3</v>
      </c>
      <c r="I113" s="31">
        <f>TRUNC(H113*I123,2)</f>
        <v>44.61</v>
      </c>
      <c r="J113" s="31">
        <f>TRUNC(H113*J123,2)</f>
        <v>50.21</v>
      </c>
      <c r="K113" s="31">
        <f>TRUNC(H113*K123,2)</f>
        <v>50.23</v>
      </c>
      <c r="L113" s="31">
        <f t="shared" ref="L113:R113" si="97">TRUNC($H$113*L123,2)</f>
        <v>53.46</v>
      </c>
      <c r="M113" s="31">
        <f t="shared" si="97"/>
        <v>53.47</v>
      </c>
      <c r="N113" s="31">
        <f t="shared" si="97"/>
        <v>55.65</v>
      </c>
      <c r="O113" s="31">
        <f t="shared" si="97"/>
        <v>55.66</v>
      </c>
      <c r="P113" s="31">
        <f t="shared" si="97"/>
        <v>59.7</v>
      </c>
      <c r="Q113" s="31">
        <f t="shared" si="97"/>
        <v>59.71</v>
      </c>
      <c r="R113" s="31">
        <f t="shared" si="97"/>
        <v>58.83</v>
      </c>
    </row>
    <row r="114" spans="1:18" x14ac:dyDescent="0.2">
      <c r="A114" s="22" t="s">
        <v>43</v>
      </c>
      <c r="B114" s="575" t="s">
        <v>40</v>
      </c>
      <c r="C114" s="575"/>
      <c r="D114" s="575"/>
      <c r="E114" s="575"/>
      <c r="F114" s="575"/>
      <c r="G114" s="575"/>
      <c r="H114" s="8">
        <v>4.0800000000000003E-2</v>
      </c>
      <c r="I114" s="31">
        <f>TRUNC(H114*I123,2)</f>
        <v>206.86</v>
      </c>
      <c r="J114" s="31">
        <f>TRUNC(H114*J123,2)</f>
        <v>232.79</v>
      </c>
      <c r="K114" s="31">
        <f>TRUNC(H114*K123,2)</f>
        <v>232.88</v>
      </c>
      <c r="L114" s="31">
        <f t="shared" ref="L114:R114" si="98">TRUNC($H$114*L123,2)</f>
        <v>247.87</v>
      </c>
      <c r="M114" s="31">
        <f t="shared" si="98"/>
        <v>247.94</v>
      </c>
      <c r="N114" s="31">
        <f t="shared" si="98"/>
        <v>258.01</v>
      </c>
      <c r="O114" s="31">
        <f t="shared" si="98"/>
        <v>258.08999999999997</v>
      </c>
      <c r="P114" s="31">
        <f t="shared" si="98"/>
        <v>276.79000000000002</v>
      </c>
      <c r="Q114" s="31">
        <f t="shared" si="98"/>
        <v>276.88</v>
      </c>
      <c r="R114" s="31">
        <f t="shared" si="98"/>
        <v>272.8</v>
      </c>
    </row>
    <row r="115" spans="1:18" x14ac:dyDescent="0.2">
      <c r="A115" s="22" t="s">
        <v>44</v>
      </c>
      <c r="B115" s="575" t="s">
        <v>41</v>
      </c>
      <c r="C115" s="575"/>
      <c r="D115" s="575"/>
      <c r="E115" s="575"/>
      <c r="F115" s="575"/>
      <c r="G115" s="575"/>
      <c r="H115" s="8">
        <v>0.05</v>
      </c>
      <c r="I115" s="31">
        <f>TRUNC(H115*I123,2)</f>
        <v>253.51</v>
      </c>
      <c r="J115" s="31">
        <f>TRUNC(H115*J123,2)</f>
        <v>285.27999999999997</v>
      </c>
      <c r="K115" s="31">
        <f>TRUNC(H115*K123,2)</f>
        <v>285.39999999999998</v>
      </c>
      <c r="L115" s="31">
        <f t="shared" ref="L115:R115" si="99">TRUNC($H$115*L123,2)</f>
        <v>303.76</v>
      </c>
      <c r="M115" s="31">
        <f t="shared" si="99"/>
        <v>303.85000000000002</v>
      </c>
      <c r="N115" s="31">
        <f t="shared" si="99"/>
        <v>316.19</v>
      </c>
      <c r="O115" s="31">
        <f t="shared" si="99"/>
        <v>316.29000000000002</v>
      </c>
      <c r="P115" s="31">
        <f t="shared" si="99"/>
        <v>339.21</v>
      </c>
      <c r="Q115" s="31">
        <f t="shared" si="99"/>
        <v>339.31</v>
      </c>
      <c r="R115" s="31">
        <f t="shared" si="99"/>
        <v>334.31</v>
      </c>
    </row>
    <row r="116" spans="1:18" x14ac:dyDescent="0.2">
      <c r="A116" s="569" t="s">
        <v>108</v>
      </c>
      <c r="B116" s="569"/>
      <c r="C116" s="569"/>
      <c r="D116" s="569"/>
      <c r="E116" s="569"/>
      <c r="F116" s="569"/>
      <c r="G116" s="569"/>
      <c r="H116" s="35">
        <f>SUM(H110:H115)</f>
        <v>0.1847</v>
      </c>
      <c r="I116" s="32">
        <f t="shared" ref="I116:O116" si="100">TRUNC(SUM(I110:I115),2)</f>
        <v>869.33</v>
      </c>
      <c r="J116" s="32">
        <f t="shared" si="100"/>
        <v>978.31</v>
      </c>
      <c r="K116" s="32">
        <f t="shared" si="100"/>
        <v>978.71</v>
      </c>
      <c r="L116" s="32">
        <f t="shared" si="100"/>
        <v>1041.68</v>
      </c>
      <c r="M116" s="32">
        <f t="shared" si="100"/>
        <v>1041.98</v>
      </c>
      <c r="N116" s="32">
        <f t="shared" si="100"/>
        <v>1084.31</v>
      </c>
      <c r="O116" s="32">
        <f t="shared" si="100"/>
        <v>1084.6300000000001</v>
      </c>
      <c r="P116" s="32">
        <f t="shared" ref="P116:Q116" si="101">TRUNC(SUM(P110:P115),2)</f>
        <v>1163.24</v>
      </c>
      <c r="Q116" s="32">
        <f t="shared" si="101"/>
        <v>1163.5899999999999</v>
      </c>
      <c r="R116" s="32">
        <f t="shared" ref="R116" si="102">TRUNC(SUM(R110:R115),2)</f>
        <v>1146.45</v>
      </c>
    </row>
    <row r="117" spans="1:18" x14ac:dyDescent="0.2">
      <c r="A117" s="6"/>
      <c r="B117" s="572"/>
      <c r="C117" s="572"/>
      <c r="D117" s="572"/>
      <c r="E117" s="572"/>
      <c r="F117" s="572"/>
      <c r="G117" s="572"/>
      <c r="H117" s="572"/>
      <c r="I117" s="572"/>
    </row>
    <row r="118" spans="1:18" x14ac:dyDescent="0.2">
      <c r="A118" s="11" t="s">
        <v>45</v>
      </c>
      <c r="B118" s="573" t="s">
        <v>46</v>
      </c>
      <c r="C118" s="573"/>
      <c r="D118" s="573"/>
      <c r="E118" s="573"/>
      <c r="F118" s="573"/>
      <c r="G118" s="573"/>
      <c r="H118" s="12">
        <f>TRUNC(H113+H114+H115,4)</f>
        <v>9.9599999999999994E-2</v>
      </c>
      <c r="I118" s="13"/>
      <c r="J118" s="13"/>
      <c r="K118" s="13"/>
      <c r="L118" s="13"/>
      <c r="M118" s="13"/>
      <c r="N118" s="13"/>
      <c r="O118" s="13"/>
      <c r="P118" s="13"/>
      <c r="Q118" s="13"/>
      <c r="R118" s="13"/>
    </row>
    <row r="119" spans="1:18" x14ac:dyDescent="0.2">
      <c r="A119" s="14"/>
      <c r="B119" s="574">
        <v>100</v>
      </c>
      <c r="C119" s="574"/>
      <c r="D119" s="574"/>
      <c r="E119" s="574"/>
      <c r="F119" s="574"/>
      <c r="G119" s="574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7"/>
      <c r="B120" s="58"/>
      <c r="C120" s="58"/>
      <c r="D120" s="58"/>
      <c r="E120" s="58"/>
      <c r="F120" s="58"/>
      <c r="G120" s="58"/>
      <c r="H120" s="15"/>
      <c r="I120" s="16"/>
      <c r="J120" s="16"/>
      <c r="K120" s="16"/>
      <c r="L120" s="16"/>
      <c r="M120" s="16"/>
      <c r="N120" s="16"/>
      <c r="O120" s="16"/>
      <c r="P120" s="16"/>
      <c r="Q120" s="16"/>
      <c r="R120" s="16"/>
    </row>
    <row r="121" spans="1:18" x14ac:dyDescent="0.2">
      <c r="A121" s="14" t="s">
        <v>47</v>
      </c>
      <c r="B121" s="574" t="s">
        <v>109</v>
      </c>
      <c r="C121" s="574"/>
      <c r="D121" s="574"/>
      <c r="E121" s="574"/>
      <c r="F121" s="574"/>
      <c r="G121" s="574"/>
      <c r="H121" s="15"/>
      <c r="I121" s="16">
        <f t="shared" ref="I121:O121" si="103">TRUNC(I134+I110+I111,2)</f>
        <v>4565.3</v>
      </c>
      <c r="J121" s="16">
        <f t="shared" si="103"/>
        <v>5137.45</v>
      </c>
      <c r="K121" s="16">
        <f t="shared" si="103"/>
        <v>5139.5</v>
      </c>
      <c r="L121" s="16">
        <f t="shared" si="103"/>
        <v>5470.17</v>
      </c>
      <c r="M121" s="16">
        <f t="shared" si="103"/>
        <v>5471.84</v>
      </c>
      <c r="N121" s="16">
        <f t="shared" si="103"/>
        <v>5694.01</v>
      </c>
      <c r="O121" s="16">
        <f t="shared" si="103"/>
        <v>5695.75</v>
      </c>
      <c r="P121" s="16">
        <f t="shared" ref="P121:Q121" si="104">TRUNC(P134+P110+P111,2)</f>
        <v>6108.55</v>
      </c>
      <c r="Q121" s="16">
        <f t="shared" si="104"/>
        <v>6110.39</v>
      </c>
      <c r="R121" s="16">
        <f t="shared" ref="R121" si="105">TRUNC(R134+R110+R111,2)</f>
        <v>6020.38</v>
      </c>
    </row>
    <row r="122" spans="1:18" x14ac:dyDescent="0.2">
      <c r="A122" s="14"/>
      <c r="B122" s="58"/>
      <c r="C122" s="58"/>
      <c r="D122" s="58"/>
      <c r="E122" s="58"/>
      <c r="F122" s="58"/>
      <c r="G122" s="58"/>
      <c r="H122" s="15"/>
      <c r="I122" s="16"/>
      <c r="J122" s="16"/>
      <c r="K122" s="16"/>
      <c r="L122" s="16"/>
      <c r="M122" s="16"/>
      <c r="N122" s="16"/>
      <c r="O122" s="16"/>
      <c r="P122" s="16"/>
      <c r="Q122" s="16"/>
      <c r="R122" s="16"/>
    </row>
    <row r="123" spans="1:18" x14ac:dyDescent="0.2">
      <c r="A123" s="14" t="s">
        <v>48</v>
      </c>
      <c r="B123" s="574" t="s">
        <v>49</v>
      </c>
      <c r="C123" s="574"/>
      <c r="D123" s="574"/>
      <c r="E123" s="574"/>
      <c r="F123" s="574"/>
      <c r="G123" s="574"/>
      <c r="H123" s="15"/>
      <c r="I123" s="16">
        <f>I121/(1-H118)</f>
        <v>5070.3</v>
      </c>
      <c r="J123" s="16">
        <f>J121/(1-H118)</f>
        <v>5705.74</v>
      </c>
      <c r="K123" s="16">
        <f t="shared" ref="K123:R123" si="106">K121/(1-$H$118)</f>
        <v>5708.02</v>
      </c>
      <c r="L123" s="16">
        <f t="shared" si="106"/>
        <v>6075.27</v>
      </c>
      <c r="M123" s="16">
        <f t="shared" si="106"/>
        <v>6077.12</v>
      </c>
      <c r="N123" s="16">
        <f t="shared" si="106"/>
        <v>6323.87</v>
      </c>
      <c r="O123" s="16">
        <f t="shared" si="106"/>
        <v>6325.8</v>
      </c>
      <c r="P123" s="16">
        <f t="shared" ref="P123:Q123" si="107">P121/(1-$H$118)</f>
        <v>6784.26</v>
      </c>
      <c r="Q123" s="16">
        <f t="shared" si="107"/>
        <v>6786.31</v>
      </c>
      <c r="R123" s="16">
        <f t="shared" si="106"/>
        <v>6686.34</v>
      </c>
    </row>
    <row r="124" spans="1:18" x14ac:dyDescent="0.2">
      <c r="A124" s="14"/>
      <c r="B124" s="58"/>
      <c r="C124" s="58"/>
      <c r="D124" s="58"/>
      <c r="E124" s="58"/>
      <c r="F124" s="58"/>
      <c r="G124" s="58"/>
      <c r="H124" s="15"/>
      <c r="I124" s="16"/>
      <c r="J124" s="16"/>
      <c r="K124" s="16"/>
      <c r="L124" s="16"/>
      <c r="M124" s="16"/>
      <c r="N124" s="16"/>
      <c r="O124" s="16"/>
      <c r="P124" s="16"/>
      <c r="Q124" s="16"/>
      <c r="R124" s="16"/>
    </row>
    <row r="125" spans="1:18" x14ac:dyDescent="0.2">
      <c r="A125" s="18"/>
      <c r="B125" s="570" t="s">
        <v>50</v>
      </c>
      <c r="C125" s="570"/>
      <c r="D125" s="570"/>
      <c r="E125" s="570"/>
      <c r="F125" s="570"/>
      <c r="G125" s="570"/>
      <c r="H125" s="19"/>
      <c r="I125" s="20">
        <f t="shared" ref="I125:O125" si="108">TRUNC(I123-I121,2)</f>
        <v>505</v>
      </c>
      <c r="J125" s="20">
        <f t="shared" si="108"/>
        <v>568.29</v>
      </c>
      <c r="K125" s="20">
        <f t="shared" si="108"/>
        <v>568.52</v>
      </c>
      <c r="L125" s="20">
        <f t="shared" si="108"/>
        <v>605.1</v>
      </c>
      <c r="M125" s="20">
        <f t="shared" si="108"/>
        <v>605.28</v>
      </c>
      <c r="N125" s="20">
        <f t="shared" si="108"/>
        <v>629.86</v>
      </c>
      <c r="O125" s="20">
        <f t="shared" si="108"/>
        <v>630.04999999999995</v>
      </c>
      <c r="P125" s="20">
        <f t="shared" ref="P125:Q125" si="109">TRUNC(P123-P121,2)</f>
        <v>675.71</v>
      </c>
      <c r="Q125" s="20">
        <f t="shared" si="109"/>
        <v>675.92</v>
      </c>
      <c r="R125" s="20">
        <f t="shared" ref="R125" si="110">TRUNC(R123-R121,2)</f>
        <v>665.96</v>
      </c>
    </row>
    <row r="126" spans="1:18" x14ac:dyDescent="0.2">
      <c r="A126" s="6"/>
      <c r="B126" s="6"/>
      <c r="C126" s="6"/>
      <c r="D126" s="6"/>
      <c r="E126" s="6"/>
      <c r="F126" s="6"/>
      <c r="G126" s="6"/>
      <c r="H126" s="6"/>
      <c r="I126" s="3"/>
      <c r="J126" s="3"/>
      <c r="K126" s="3"/>
      <c r="L126" s="3"/>
      <c r="M126" s="3"/>
      <c r="N126" s="3"/>
      <c r="O126" s="3"/>
      <c r="P126" s="3"/>
      <c r="Q126" s="3"/>
      <c r="R126" s="3"/>
    </row>
    <row r="127" spans="1:18" x14ac:dyDescent="0.2">
      <c r="A127" s="571" t="s">
        <v>110</v>
      </c>
      <c r="B127" s="571"/>
      <c r="C127" s="571"/>
      <c r="D127" s="571"/>
      <c r="E127" s="571"/>
      <c r="F127" s="571"/>
      <c r="G127" s="571"/>
      <c r="H127" s="571"/>
      <c r="I127" s="571"/>
    </row>
    <row r="128" spans="1:18" x14ac:dyDescent="0.2">
      <c r="A128" s="569" t="s">
        <v>28</v>
      </c>
      <c r="B128" s="569"/>
      <c r="C128" s="569"/>
      <c r="D128" s="569"/>
      <c r="E128" s="569"/>
      <c r="F128" s="569"/>
      <c r="G128" s="569"/>
      <c r="H128" s="569"/>
      <c r="I128" s="22" t="s">
        <v>1</v>
      </c>
      <c r="J128" s="22" t="s">
        <v>1</v>
      </c>
      <c r="K128" s="22" t="s">
        <v>1</v>
      </c>
      <c r="L128" s="22" t="s">
        <v>1</v>
      </c>
      <c r="M128" s="22" t="s">
        <v>1</v>
      </c>
      <c r="N128" s="22" t="s">
        <v>1</v>
      </c>
      <c r="O128" s="22" t="s">
        <v>1</v>
      </c>
      <c r="P128" s="22" t="s">
        <v>1</v>
      </c>
      <c r="Q128" s="22" t="s">
        <v>1</v>
      </c>
      <c r="R128" s="22" t="s">
        <v>1</v>
      </c>
    </row>
    <row r="129" spans="1:18" x14ac:dyDescent="0.2">
      <c r="A129" s="24" t="s">
        <v>10</v>
      </c>
      <c r="B129" s="568" t="str">
        <f>A23</f>
        <v>MÓDULO 1 - COMPOSIÇÃO DA REMUNERAÇÃO</v>
      </c>
      <c r="C129" s="568"/>
      <c r="D129" s="568"/>
      <c r="E129" s="568"/>
      <c r="F129" s="568"/>
      <c r="G129" s="568"/>
      <c r="H129" s="568"/>
      <c r="I129" s="28">
        <f t="shared" ref="I129:O129" si="111">I32</f>
        <v>2014.73</v>
      </c>
      <c r="J129" s="28">
        <f t="shared" si="111"/>
        <v>2195.09</v>
      </c>
      <c r="K129" s="28">
        <f t="shared" si="111"/>
        <v>2195.09</v>
      </c>
      <c r="L129" s="28">
        <f t="shared" si="111"/>
        <v>2352.48</v>
      </c>
      <c r="M129" s="28">
        <f t="shared" si="111"/>
        <v>2352.48</v>
      </c>
      <c r="N129" s="28">
        <f t="shared" si="111"/>
        <v>2523.9699999999998</v>
      </c>
      <c r="O129" s="28">
        <f t="shared" si="111"/>
        <v>2523.9699999999998</v>
      </c>
      <c r="P129" s="28">
        <f t="shared" ref="P129:Q129" si="112">P32</f>
        <v>2675.41</v>
      </c>
      <c r="Q129" s="28">
        <f t="shared" si="112"/>
        <v>2675.41</v>
      </c>
      <c r="R129" s="28">
        <f t="shared" ref="R129" si="113">R32</f>
        <v>2675.41</v>
      </c>
    </row>
    <row r="130" spans="1:18" x14ac:dyDescent="0.2">
      <c r="A130" s="24" t="s">
        <v>11</v>
      </c>
      <c r="B130" s="568" t="str">
        <f>A34</f>
        <v>MÓDULO 2 – ENCARGOS E BENEFÍCIOS ANUAIS, MENSAIS E DIÁRIOS</v>
      </c>
      <c r="C130" s="568"/>
      <c r="D130" s="568"/>
      <c r="E130" s="568"/>
      <c r="F130" s="568"/>
      <c r="G130" s="568"/>
      <c r="H130" s="568"/>
      <c r="I130" s="31">
        <f t="shared" ref="I130:O130" si="114">I68</f>
        <v>2061.3000000000002</v>
      </c>
      <c r="J130" s="158">
        <f t="shared" si="114"/>
        <v>2399.12</v>
      </c>
      <c r="K130" s="158">
        <f t="shared" si="114"/>
        <v>2399.12</v>
      </c>
      <c r="L130" s="158">
        <f t="shared" si="114"/>
        <v>2538.7800000000002</v>
      </c>
      <c r="M130" s="31">
        <f t="shared" si="114"/>
        <v>2538.7800000000002</v>
      </c>
      <c r="N130" s="158">
        <f t="shared" si="114"/>
        <v>2563.87</v>
      </c>
      <c r="O130" s="31">
        <f t="shared" si="114"/>
        <v>2563.87</v>
      </c>
      <c r="P130" s="158">
        <f t="shared" ref="P130:Q130" si="115">P68</f>
        <v>2785.32</v>
      </c>
      <c r="Q130" s="31">
        <f t="shared" si="115"/>
        <v>2785.32</v>
      </c>
      <c r="R130" s="31">
        <f t="shared" ref="R130" si="116">R68</f>
        <v>2785.32</v>
      </c>
    </row>
    <row r="131" spans="1:18" x14ac:dyDescent="0.2">
      <c r="A131" s="24" t="s">
        <v>12</v>
      </c>
      <c r="B131" s="568" t="str">
        <f>A70</f>
        <v>MÓDULO 3 – PROVISÃO PARA RESCISÃO</v>
      </c>
      <c r="C131" s="568"/>
      <c r="D131" s="568"/>
      <c r="E131" s="568"/>
      <c r="F131" s="568"/>
      <c r="G131" s="568"/>
      <c r="H131" s="568"/>
      <c r="I131" s="31">
        <f t="shared" ref="I131:O131" si="117">I78</f>
        <v>71.319999999999993</v>
      </c>
      <c r="J131" s="31">
        <f t="shared" si="117"/>
        <v>77.709999999999994</v>
      </c>
      <c r="K131" s="31">
        <f t="shared" si="117"/>
        <v>77.709999999999994</v>
      </c>
      <c r="L131" s="31">
        <f t="shared" si="117"/>
        <v>83.28</v>
      </c>
      <c r="M131" s="31">
        <f t="shared" si="117"/>
        <v>83.28</v>
      </c>
      <c r="N131" s="31">
        <f t="shared" si="117"/>
        <v>89.34</v>
      </c>
      <c r="O131" s="31">
        <f t="shared" si="117"/>
        <v>89.34</v>
      </c>
      <c r="P131" s="31">
        <f t="shared" ref="P131:Q131" si="118">P78</f>
        <v>94.71</v>
      </c>
      <c r="Q131" s="31">
        <f t="shared" si="118"/>
        <v>94.71</v>
      </c>
      <c r="R131" s="31">
        <f t="shared" ref="R131" si="119">R78</f>
        <v>11.88</v>
      </c>
    </row>
    <row r="132" spans="1:18" x14ac:dyDescent="0.2">
      <c r="A132" s="25" t="s">
        <v>13</v>
      </c>
      <c r="B132" s="568" t="str">
        <f>A80</f>
        <v>MÓDULO 4 – CUSTO DE REPOSIÇÃO DO PROFISSIONAL AUSENTE</v>
      </c>
      <c r="C132" s="568"/>
      <c r="D132" s="568"/>
      <c r="E132" s="568"/>
      <c r="F132" s="568"/>
      <c r="G132" s="568"/>
      <c r="H132" s="568"/>
      <c r="I132" s="31">
        <f t="shared" ref="I132:O132" si="120">I98</f>
        <v>21.15</v>
      </c>
      <c r="J132" s="31">
        <f t="shared" si="120"/>
        <v>23.05</v>
      </c>
      <c r="K132" s="31">
        <f t="shared" si="120"/>
        <v>23.05</v>
      </c>
      <c r="L132" s="31">
        <f t="shared" si="120"/>
        <v>24.71</v>
      </c>
      <c r="M132" s="31">
        <f t="shared" si="120"/>
        <v>24.71</v>
      </c>
      <c r="N132" s="31">
        <f t="shared" si="120"/>
        <v>26.5</v>
      </c>
      <c r="O132" s="31">
        <f t="shared" si="120"/>
        <v>26.5</v>
      </c>
      <c r="P132" s="31">
        <f t="shared" ref="P132:Q132" si="121">P98</f>
        <v>28.09</v>
      </c>
      <c r="Q132" s="31">
        <f t="shared" si="121"/>
        <v>28.09</v>
      </c>
      <c r="R132" s="31">
        <f t="shared" ref="R132" si="122">R98</f>
        <v>28.09</v>
      </c>
    </row>
    <row r="133" spans="1:18" x14ac:dyDescent="0.2">
      <c r="A133" s="25" t="s">
        <v>14</v>
      </c>
      <c r="B133" s="568" t="str">
        <f>A100</f>
        <v>MÓDULO 5 – INSUMOS DIVERSOS</v>
      </c>
      <c r="C133" s="568"/>
      <c r="D133" s="568"/>
      <c r="E133" s="568"/>
      <c r="F133" s="568"/>
      <c r="G133" s="568"/>
      <c r="H133" s="568"/>
      <c r="I133" s="31">
        <f t="shared" ref="I133:O133" si="123">I106</f>
        <v>32.450000000000003</v>
      </c>
      <c r="J133" s="31">
        <f t="shared" si="123"/>
        <v>32.450000000000003</v>
      </c>
      <c r="K133" s="31">
        <f t="shared" si="123"/>
        <v>34.33</v>
      </c>
      <c r="L133" s="31">
        <f t="shared" si="123"/>
        <v>34.33</v>
      </c>
      <c r="M133" s="31">
        <f t="shared" si="123"/>
        <v>35.869999999999997</v>
      </c>
      <c r="N133" s="31">
        <f t="shared" si="123"/>
        <v>35.869999999999997</v>
      </c>
      <c r="O133" s="31">
        <f t="shared" si="123"/>
        <v>37.479999999999997</v>
      </c>
      <c r="P133" s="31">
        <f t="shared" ref="P133:Q133" si="124">P106</f>
        <v>37.479999999999997</v>
      </c>
      <c r="Q133" s="31">
        <f t="shared" si="124"/>
        <v>39.17</v>
      </c>
      <c r="R133" s="31">
        <f t="shared" ref="R133" si="125">R106</f>
        <v>39.17</v>
      </c>
    </row>
    <row r="134" spans="1:18" x14ac:dyDescent="0.2">
      <c r="A134" s="22"/>
      <c r="B134" s="569" t="s">
        <v>111</v>
      </c>
      <c r="C134" s="569"/>
      <c r="D134" s="569"/>
      <c r="E134" s="569"/>
      <c r="F134" s="569"/>
      <c r="G134" s="569"/>
      <c r="H134" s="569"/>
      <c r="I134" s="32">
        <f t="shared" ref="I134:O134" si="126">TRUNC(SUM(I129:I133),2)</f>
        <v>4200.95</v>
      </c>
      <c r="J134" s="32">
        <f t="shared" si="126"/>
        <v>4727.42</v>
      </c>
      <c r="K134" s="32">
        <f t="shared" si="126"/>
        <v>4729.3</v>
      </c>
      <c r="L134" s="32">
        <f t="shared" si="126"/>
        <v>5033.58</v>
      </c>
      <c r="M134" s="32">
        <f t="shared" si="126"/>
        <v>5035.12</v>
      </c>
      <c r="N134" s="32">
        <f t="shared" si="126"/>
        <v>5239.55</v>
      </c>
      <c r="O134" s="32">
        <f t="shared" si="126"/>
        <v>5241.16</v>
      </c>
      <c r="P134" s="32">
        <f t="shared" ref="P134:Q134" si="127">TRUNC(SUM(P129:P133),2)</f>
        <v>5621.01</v>
      </c>
      <c r="Q134" s="32">
        <f t="shared" si="127"/>
        <v>5622.7</v>
      </c>
      <c r="R134" s="32">
        <f t="shared" ref="R134" si="128">TRUNC(SUM(R129:R133),2)</f>
        <v>5539.87</v>
      </c>
    </row>
    <row r="135" spans="1:18" x14ac:dyDescent="0.2">
      <c r="A135" s="25" t="s">
        <v>15</v>
      </c>
      <c r="B135" s="568" t="str">
        <f>A108</f>
        <v>MÓDULO 6 – CUSTOS INDIRETOS, TRIBUTOS E LUCRO</v>
      </c>
      <c r="C135" s="568"/>
      <c r="D135" s="568"/>
      <c r="E135" s="568"/>
      <c r="F135" s="568"/>
      <c r="G135" s="568"/>
      <c r="H135" s="568"/>
      <c r="I135" s="28">
        <f t="shared" ref="I135:O135" si="129">I116</f>
        <v>869.33</v>
      </c>
      <c r="J135" s="28">
        <f t="shared" si="129"/>
        <v>978.31</v>
      </c>
      <c r="K135" s="28">
        <f t="shared" si="129"/>
        <v>978.71</v>
      </c>
      <c r="L135" s="28">
        <f t="shared" si="129"/>
        <v>1041.68</v>
      </c>
      <c r="M135" s="28">
        <f t="shared" si="129"/>
        <v>1041.98</v>
      </c>
      <c r="N135" s="28">
        <f t="shared" si="129"/>
        <v>1084.31</v>
      </c>
      <c r="O135" s="28">
        <f t="shared" si="129"/>
        <v>1084.6300000000001</v>
      </c>
      <c r="P135" s="28">
        <f t="shared" ref="P135:Q135" si="130">P116</f>
        <v>1163.24</v>
      </c>
      <c r="Q135" s="28">
        <f t="shared" si="130"/>
        <v>1163.5899999999999</v>
      </c>
      <c r="R135" s="28">
        <f t="shared" ref="R135" si="131">R116</f>
        <v>1146.45</v>
      </c>
    </row>
    <row r="136" spans="1:18" x14ac:dyDescent="0.2">
      <c r="A136" s="569" t="s">
        <v>112</v>
      </c>
      <c r="B136" s="569"/>
      <c r="C136" s="569"/>
      <c r="D136" s="569"/>
      <c r="E136" s="569"/>
      <c r="F136" s="569"/>
      <c r="G136" s="569"/>
      <c r="H136" s="569"/>
      <c r="I136" s="32">
        <f t="shared" ref="I136:O136" si="132">TRUNC(SUM(I134:I135),2)</f>
        <v>5070.28</v>
      </c>
      <c r="J136" s="32">
        <f t="shared" si="132"/>
        <v>5705.73</v>
      </c>
      <c r="K136" s="32">
        <f t="shared" si="132"/>
        <v>5708.01</v>
      </c>
      <c r="L136" s="32">
        <f t="shared" si="132"/>
        <v>6075.26</v>
      </c>
      <c r="M136" s="32">
        <f t="shared" si="132"/>
        <v>6077.1</v>
      </c>
      <c r="N136" s="32">
        <f t="shared" si="132"/>
        <v>6323.86</v>
      </c>
      <c r="O136" s="32">
        <f t="shared" si="132"/>
        <v>6325.79</v>
      </c>
      <c r="P136" s="32">
        <f t="shared" ref="P136:Q136" si="133">TRUNC(SUM(P134:P135),2)</f>
        <v>6784.25</v>
      </c>
      <c r="Q136" s="32">
        <f t="shared" si="133"/>
        <v>6786.29</v>
      </c>
      <c r="R136" s="32">
        <f t="shared" ref="R136" si="134">TRUNC(SUM(R134:R135),2)</f>
        <v>6686.32</v>
      </c>
    </row>
    <row r="137" spans="1:18" x14ac:dyDescent="0.2">
      <c r="A137" s="21"/>
      <c r="J137">
        <v>5712.02</v>
      </c>
      <c r="K137">
        <v>5714.29</v>
      </c>
      <c r="L137" s="153">
        <v>6075.26</v>
      </c>
      <c r="M137" s="303">
        <v>6077.1</v>
      </c>
      <c r="N137" s="153">
        <v>6565.24</v>
      </c>
      <c r="O137" s="303">
        <v>6077.1</v>
      </c>
      <c r="P137" s="153">
        <v>6565.24</v>
      </c>
      <c r="Q137" s="303">
        <v>6077.1</v>
      </c>
      <c r="R137" s="303">
        <v>6077.1</v>
      </c>
    </row>
    <row r="138" spans="1:18" x14ac:dyDescent="0.2">
      <c r="A138" s="21"/>
      <c r="J138" s="21">
        <f t="shared" ref="J138:N138" si="135">J136-J137</f>
        <v>-6.29</v>
      </c>
      <c r="K138" s="21">
        <f t="shared" si="135"/>
        <v>-6.28</v>
      </c>
      <c r="L138" s="21">
        <f t="shared" si="135"/>
        <v>0</v>
      </c>
      <c r="M138" s="21">
        <f t="shared" si="135"/>
        <v>0</v>
      </c>
      <c r="N138" s="21">
        <f t="shared" si="135"/>
        <v>-241.38</v>
      </c>
      <c r="O138" s="21">
        <f>O136-O137</f>
        <v>248.69</v>
      </c>
      <c r="P138" s="21">
        <f t="shared" ref="P138" si="136">P136-P137</f>
        <v>219.01</v>
      </c>
      <c r="Q138" s="21">
        <f>Q136-Q137</f>
        <v>709.19</v>
      </c>
      <c r="R138" s="21">
        <f t="shared" ref="R138" si="137">R136-R137</f>
        <v>609.22</v>
      </c>
    </row>
  </sheetData>
  <mergeCells count="133"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55:G55"/>
    <mergeCell ref="B56:G56"/>
    <mergeCell ref="B57:G57"/>
    <mergeCell ref="B58:G58"/>
    <mergeCell ref="B59:G59"/>
    <mergeCell ref="A61:H61"/>
    <mergeCell ref="B49:G49"/>
    <mergeCell ref="A50:G50"/>
    <mergeCell ref="A51:I51"/>
    <mergeCell ref="A52:G52"/>
    <mergeCell ref="B53:G53"/>
    <mergeCell ref="B54:G54"/>
    <mergeCell ref="B60:G60"/>
    <mergeCell ref="A68:H68"/>
    <mergeCell ref="A69:I69"/>
    <mergeCell ref="A70:I70"/>
    <mergeCell ref="B71:G71"/>
    <mergeCell ref="B72:G72"/>
    <mergeCell ref="B73:G73"/>
    <mergeCell ref="A62:I62"/>
    <mergeCell ref="A63:I63"/>
    <mergeCell ref="A64:H64"/>
    <mergeCell ref="B65:H65"/>
    <mergeCell ref="B66:H66"/>
    <mergeCell ref="B67:H67"/>
    <mergeCell ref="A80:I80"/>
    <mergeCell ref="A81:G81"/>
    <mergeCell ref="B82:G82"/>
    <mergeCell ref="B83:G83"/>
    <mergeCell ref="B84:G84"/>
    <mergeCell ref="B85:G85"/>
    <mergeCell ref="B74:G74"/>
    <mergeCell ref="B75:G75"/>
    <mergeCell ref="B76:G76"/>
    <mergeCell ref="B77:G77"/>
    <mergeCell ref="A78:G78"/>
    <mergeCell ref="A79:I79"/>
    <mergeCell ref="A92:G92"/>
    <mergeCell ref="A93:I93"/>
    <mergeCell ref="A94:I94"/>
    <mergeCell ref="A95:H95"/>
    <mergeCell ref="B96:H96"/>
    <mergeCell ref="B97:H97"/>
    <mergeCell ref="B86:G86"/>
    <mergeCell ref="B87:G87"/>
    <mergeCell ref="A88:G88"/>
    <mergeCell ref="A89:I89"/>
    <mergeCell ref="A90:G90"/>
    <mergeCell ref="B91:G91"/>
    <mergeCell ref="B104:G104"/>
    <mergeCell ref="B105:G105"/>
    <mergeCell ref="A106:G106"/>
    <mergeCell ref="A107:I107"/>
    <mergeCell ref="A108:I108"/>
    <mergeCell ref="B109:G109"/>
    <mergeCell ref="A98:H98"/>
    <mergeCell ref="A99:I99"/>
    <mergeCell ref="A100:I100"/>
    <mergeCell ref="B101:G101"/>
    <mergeCell ref="B102:G102"/>
    <mergeCell ref="B103:G103"/>
    <mergeCell ref="A116:G116"/>
    <mergeCell ref="B117:I117"/>
    <mergeCell ref="B118:G118"/>
    <mergeCell ref="B119:G119"/>
    <mergeCell ref="B121:G121"/>
    <mergeCell ref="B123:G123"/>
    <mergeCell ref="B110:G110"/>
    <mergeCell ref="B111:G111"/>
    <mergeCell ref="B112:G112"/>
    <mergeCell ref="B113:G113"/>
    <mergeCell ref="B114:G114"/>
    <mergeCell ref="B115:G115"/>
    <mergeCell ref="B132:H132"/>
    <mergeCell ref="B133:H133"/>
    <mergeCell ref="B134:H134"/>
    <mergeCell ref="B135:H135"/>
    <mergeCell ref="A136:H136"/>
    <mergeCell ref="B125:G125"/>
    <mergeCell ref="A127:I127"/>
    <mergeCell ref="A128:H128"/>
    <mergeCell ref="B129:H129"/>
    <mergeCell ref="B130:H130"/>
    <mergeCell ref="B131:H131"/>
  </mergeCells>
  <printOptions horizontalCentered="1"/>
  <pageMargins left="0.51181102362204722" right="0.51181102362204722" top="1.1811023622047245" bottom="0.98425196850393704" header="0.31496062992125984" footer="0.31496062992125984"/>
  <pageSetup paperSize="9" scale="79" firstPageNumber="0" fitToHeight="2" orientation="portrait" r:id="rId1"/>
  <headerFooter>
    <oddHeader>&amp;C&amp;G</oddHeader>
  </headerFooter>
  <rowBreaks count="1" manualBreakCount="1">
    <brk id="111" max="8" man="1"/>
  </rowBreaks>
  <legacyDrawing r:id="rId2"/>
  <legacyDrawingHF r:id="rId3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92D050"/>
    <pageSetUpPr fitToPage="1"/>
  </sheetPr>
  <dimension ref="A1:R137"/>
  <sheetViews>
    <sheetView topLeftCell="A91" zoomScale="80" zoomScaleNormal="80" zoomScaleSheetLayoutView="118" workbookViewId="0">
      <selection activeCell="R110" sqref="R110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9" width="24.28515625" bestFit="1" customWidth="1"/>
    <col min="10" max="12" width="19.28515625" bestFit="1" customWidth="1"/>
    <col min="13" max="13" width="21.42578125" customWidth="1"/>
    <col min="14" max="14" width="22.28515625" customWidth="1"/>
    <col min="15" max="18" width="21.42578125" customWidth="1"/>
  </cols>
  <sheetData>
    <row r="1" spans="1:18" x14ac:dyDescent="0.2">
      <c r="A1" s="604" t="s">
        <v>221</v>
      </c>
      <c r="B1" s="604"/>
      <c r="C1" s="604"/>
      <c r="D1" s="604"/>
      <c r="E1" s="604"/>
      <c r="F1" s="604"/>
      <c r="G1" s="604"/>
      <c r="H1" s="604"/>
      <c r="I1" s="604"/>
    </row>
    <row r="2" spans="1:18" x14ac:dyDescent="0.2">
      <c r="A2" s="604" t="s">
        <v>228</v>
      </c>
      <c r="B2" s="604"/>
      <c r="C2" s="604"/>
      <c r="D2" s="604"/>
      <c r="E2" s="604"/>
      <c r="F2" s="604"/>
      <c r="G2" s="604"/>
      <c r="H2" s="604"/>
      <c r="I2" s="604"/>
    </row>
    <row r="3" spans="1:18" x14ac:dyDescent="0.2">
      <c r="A3" s="605" t="s">
        <v>115</v>
      </c>
      <c r="B3" s="605"/>
      <c r="C3" s="605"/>
      <c r="D3" s="606" t="str">
        <f>'Anexo II - PE 0621.2022'!C28</f>
        <v xml:space="preserve">Jardineiro </v>
      </c>
      <c r="E3" s="606"/>
      <c r="F3" s="606"/>
      <c r="G3" s="606"/>
      <c r="H3" s="606"/>
      <c r="I3" s="606"/>
    </row>
    <row r="4" spans="1:18" x14ac:dyDescent="0.2">
      <c r="A4" s="607" t="e">
        <f>#REF!</f>
        <v>#REF!</v>
      </c>
      <c r="B4" s="607"/>
      <c r="C4" s="607"/>
      <c r="D4" s="607"/>
      <c r="E4" s="607"/>
      <c r="F4" s="607"/>
      <c r="G4" s="607"/>
      <c r="H4" s="607"/>
      <c r="I4" s="607"/>
      <c r="K4" s="6">
        <v>1.0577432</v>
      </c>
      <c r="M4" s="6">
        <v>1.0450664000000001</v>
      </c>
      <c r="N4" s="306" t="s">
        <v>425</v>
      </c>
      <c r="O4" s="6">
        <v>1.0455987</v>
      </c>
      <c r="P4" s="6"/>
      <c r="Q4" s="433">
        <v>1.0444135000000001</v>
      </c>
      <c r="R4" s="6">
        <v>1</v>
      </c>
    </row>
    <row r="5" spans="1:18" ht="25.5" x14ac:dyDescent="0.2">
      <c r="A5" s="600" t="s">
        <v>31</v>
      </c>
      <c r="B5" s="600"/>
      <c r="C5" s="600"/>
      <c r="D5" s="600"/>
      <c r="E5" s="600"/>
      <c r="F5" s="600"/>
      <c r="G5" s="600"/>
      <c r="H5" s="600"/>
      <c r="I5" s="600"/>
      <c r="J5" s="163" t="s">
        <v>315</v>
      </c>
      <c r="K5" s="164" t="s">
        <v>317</v>
      </c>
      <c r="L5" s="301" t="s">
        <v>382</v>
      </c>
      <c r="M5" s="301" t="s">
        <v>387</v>
      </c>
      <c r="N5" s="335" t="s">
        <v>421</v>
      </c>
      <c r="O5" s="335" t="s">
        <v>422</v>
      </c>
      <c r="P5" s="432" t="s">
        <v>458</v>
      </c>
      <c r="Q5" s="432" t="s">
        <v>459</v>
      </c>
      <c r="R5" s="432" t="s">
        <v>452</v>
      </c>
    </row>
    <row r="6" spans="1:18" x14ac:dyDescent="0.2">
      <c r="A6" s="24" t="s">
        <v>10</v>
      </c>
      <c r="B6" s="568" t="s">
        <v>32</v>
      </c>
      <c r="C6" s="568"/>
      <c r="D6" s="568"/>
      <c r="E6" s="568"/>
      <c r="F6" s="568"/>
      <c r="G6" s="568"/>
      <c r="H6" s="568"/>
      <c r="I6" s="27">
        <v>44249</v>
      </c>
      <c r="J6" s="154">
        <v>44927</v>
      </c>
      <c r="K6" s="154"/>
      <c r="L6" s="154">
        <v>45292</v>
      </c>
      <c r="M6" s="154">
        <v>45292</v>
      </c>
      <c r="N6" s="154">
        <v>45658</v>
      </c>
      <c r="O6" s="305">
        <v>45710</v>
      </c>
      <c r="P6" s="305">
        <v>46023</v>
      </c>
      <c r="Q6" s="305">
        <v>46075</v>
      </c>
      <c r="R6" s="305">
        <v>46092</v>
      </c>
    </row>
    <row r="7" spans="1:18" x14ac:dyDescent="0.2">
      <c r="A7" s="24" t="s">
        <v>11</v>
      </c>
      <c r="B7" s="568" t="s">
        <v>33</v>
      </c>
      <c r="C7" s="568"/>
      <c r="D7" s="568"/>
      <c r="E7" s="568"/>
      <c r="F7" s="568"/>
      <c r="G7" s="568"/>
      <c r="H7" s="568"/>
      <c r="I7" s="25" t="str">
        <f>'Anexo II - PE 0621.2022'!D28</f>
        <v>São Bento do Sul</v>
      </c>
      <c r="J7" s="155" t="str">
        <f>I7</f>
        <v>São Bento do Sul</v>
      </c>
      <c r="K7" s="155" t="str">
        <f>J7</f>
        <v>São Bento do Sul</v>
      </c>
      <c r="L7" s="155" t="str">
        <f>K7</f>
        <v>São Bento do Sul</v>
      </c>
      <c r="M7" s="155" t="str">
        <f>L7</f>
        <v>São Bento do Sul</v>
      </c>
      <c r="N7" s="160" t="str">
        <f t="shared" ref="N7:O7" si="0">M7</f>
        <v>São Bento do Sul</v>
      </c>
      <c r="O7" s="160" t="str">
        <f t="shared" si="0"/>
        <v>São Bento do Sul</v>
      </c>
      <c r="P7" s="160" t="s">
        <v>224</v>
      </c>
      <c r="Q7" s="160" t="s">
        <v>224</v>
      </c>
      <c r="R7" s="160" t="str">
        <f>O7</f>
        <v>São Bento do Sul</v>
      </c>
    </row>
    <row r="8" spans="1:18" x14ac:dyDescent="0.2">
      <c r="A8" s="24" t="s">
        <v>12</v>
      </c>
      <c r="B8" s="575" t="s">
        <v>51</v>
      </c>
      <c r="C8" s="575"/>
      <c r="D8" s="575"/>
      <c r="E8" s="575"/>
      <c r="F8" s="575"/>
      <c r="G8" s="575"/>
      <c r="H8" s="575"/>
      <c r="I8" s="25" t="s">
        <v>117</v>
      </c>
      <c r="J8" s="155" t="s">
        <v>117</v>
      </c>
      <c r="K8" s="155" t="s">
        <v>117</v>
      </c>
      <c r="L8" s="155" t="s">
        <v>117</v>
      </c>
      <c r="M8" s="155" t="s">
        <v>117</v>
      </c>
      <c r="N8" s="155" t="s">
        <v>117</v>
      </c>
      <c r="O8" s="155" t="s">
        <v>117</v>
      </c>
      <c r="P8" s="155" t="s">
        <v>117</v>
      </c>
      <c r="Q8" s="155" t="s">
        <v>117</v>
      </c>
      <c r="R8" s="155" t="s">
        <v>117</v>
      </c>
    </row>
    <row r="9" spans="1:18" x14ac:dyDescent="0.2">
      <c r="A9" s="24" t="s">
        <v>13</v>
      </c>
      <c r="B9" s="568" t="s">
        <v>34</v>
      </c>
      <c r="C9" s="568"/>
      <c r="D9" s="568"/>
      <c r="E9" s="568"/>
      <c r="F9" s="568"/>
      <c r="G9" s="568"/>
      <c r="H9" s="568"/>
      <c r="I9" s="24">
        <v>12</v>
      </c>
      <c r="J9" s="156">
        <v>12</v>
      </c>
      <c r="K9" s="156">
        <v>12</v>
      </c>
      <c r="L9" s="156">
        <v>12</v>
      </c>
      <c r="M9" s="156">
        <v>12</v>
      </c>
      <c r="N9" s="156">
        <v>12</v>
      </c>
      <c r="O9" s="156">
        <v>12</v>
      </c>
      <c r="P9" s="156">
        <v>12</v>
      </c>
      <c r="Q9" s="156">
        <v>12</v>
      </c>
      <c r="R9" s="156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600" t="s">
        <v>38</v>
      </c>
      <c r="B11" s="600"/>
      <c r="C11" s="600"/>
      <c r="D11" s="600"/>
      <c r="E11" s="600"/>
      <c r="F11" s="600"/>
      <c r="G11" s="600"/>
      <c r="H11" s="600"/>
      <c r="I11" s="600"/>
    </row>
    <row r="12" spans="1:18" x14ac:dyDescent="0.2">
      <c r="A12" s="601" t="s">
        <v>35</v>
      </c>
      <c r="B12" s="601"/>
      <c r="C12" s="601"/>
      <c r="D12" s="601"/>
      <c r="E12" s="601"/>
      <c r="F12" s="601"/>
      <c r="G12" s="37" t="s">
        <v>36</v>
      </c>
      <c r="H12" s="602" t="s">
        <v>37</v>
      </c>
      <c r="I12" s="603"/>
    </row>
    <row r="13" spans="1:18" x14ac:dyDescent="0.2">
      <c r="A13" s="599" t="str">
        <f>D3</f>
        <v xml:space="preserve">Jardineiro </v>
      </c>
      <c r="B13" s="599"/>
      <c r="C13" s="599"/>
      <c r="D13" s="599"/>
      <c r="E13" s="599"/>
      <c r="F13" s="599"/>
      <c r="G13" s="542" t="s">
        <v>114</v>
      </c>
      <c r="H13" s="542">
        <f>'Anexo II - PE 0621.2022'!T28</f>
        <v>1</v>
      </c>
      <c r="I13" s="542"/>
    </row>
    <row r="14" spans="1:18" x14ac:dyDescent="0.2">
      <c r="A14" s="599" t="str">
        <f>'Anexo II - PE 0621.2022'!H28</f>
        <v>Posto de 08 (oito) horas diurnas, de segunda a sexta</v>
      </c>
      <c r="B14" s="599"/>
      <c r="C14" s="599"/>
      <c r="D14" s="599"/>
      <c r="E14" s="599"/>
      <c r="F14" s="599"/>
      <c r="G14" s="542"/>
      <c r="H14" s="542"/>
      <c r="I14" s="542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  <c r="N15" s="6"/>
    </row>
    <row r="16" spans="1:18" x14ac:dyDescent="0.2">
      <c r="A16" s="600" t="s">
        <v>52</v>
      </c>
      <c r="B16" s="600"/>
      <c r="C16" s="600"/>
      <c r="D16" s="600"/>
      <c r="E16" s="600"/>
      <c r="F16" s="600"/>
      <c r="G16" s="600"/>
      <c r="H16" s="600"/>
      <c r="I16" s="600"/>
    </row>
    <row r="17" spans="1:18" x14ac:dyDescent="0.2">
      <c r="A17" s="61">
        <v>1</v>
      </c>
      <c r="B17" s="597" t="s">
        <v>9</v>
      </c>
      <c r="C17" s="597"/>
      <c r="D17" s="597"/>
      <c r="E17" s="597"/>
      <c r="F17" s="597"/>
      <c r="G17" s="597"/>
      <c r="H17" s="597"/>
      <c r="I17" s="36" t="str">
        <f>A13</f>
        <v xml:space="preserve">Jardineiro </v>
      </c>
      <c r="J17" s="36" t="str">
        <f>I17</f>
        <v xml:space="preserve">Jardineiro </v>
      </c>
      <c r="K17" s="36" t="str">
        <f>J17</f>
        <v xml:space="preserve">Jardineiro </v>
      </c>
      <c r="L17" s="36" t="str">
        <f>K17</f>
        <v xml:space="preserve">Jardineiro </v>
      </c>
      <c r="M17" s="36" t="str">
        <f>L17</f>
        <v xml:space="preserve">Jardineiro </v>
      </c>
      <c r="N17" s="36" t="str">
        <f t="shared" ref="N17:O17" si="1">M17</f>
        <v xml:space="preserve">Jardineiro </v>
      </c>
      <c r="O17" s="36" t="str">
        <f t="shared" si="1"/>
        <v xml:space="preserve">Jardineiro </v>
      </c>
      <c r="P17" s="36" t="str">
        <f t="shared" ref="P17" si="2">O17</f>
        <v xml:space="preserve">Jardineiro </v>
      </c>
      <c r="Q17" s="36" t="str">
        <f t="shared" ref="Q17" si="3">P17</f>
        <v xml:space="preserve">Jardineiro </v>
      </c>
      <c r="R17" s="36" t="str">
        <f>O17</f>
        <v xml:space="preserve">Jardineiro </v>
      </c>
    </row>
    <row r="18" spans="1:18" x14ac:dyDescent="0.2">
      <c r="A18" s="24">
        <v>2</v>
      </c>
      <c r="B18" s="575" t="s">
        <v>53</v>
      </c>
      <c r="C18" s="575"/>
      <c r="D18" s="575"/>
      <c r="E18" s="575"/>
      <c r="F18" s="575"/>
      <c r="G18" s="575"/>
      <c r="H18" s="575"/>
      <c r="I18" s="25"/>
      <c r="J18" s="157"/>
      <c r="K18" s="157"/>
      <c r="L18" s="157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68" t="s">
        <v>8</v>
      </c>
      <c r="C19" s="568"/>
      <c r="D19" s="568"/>
      <c r="E19" s="568"/>
      <c r="F19" s="568"/>
      <c r="G19" s="568"/>
      <c r="H19" s="568"/>
      <c r="I19" s="26">
        <f>'21 '!I19</f>
        <v>1538.91</v>
      </c>
      <c r="J19" s="26">
        <v>1676.67</v>
      </c>
      <c r="K19" s="26">
        <v>1676.67</v>
      </c>
      <c r="L19" s="26">
        <v>1796.89</v>
      </c>
      <c r="M19" s="26">
        <f>L19</f>
        <v>1796.89</v>
      </c>
      <c r="N19" s="26">
        <v>1927.88</v>
      </c>
      <c r="O19" s="26">
        <f>N19</f>
        <v>1927.88</v>
      </c>
      <c r="P19" s="26">
        <v>2043.55</v>
      </c>
      <c r="Q19" s="26">
        <f>P19</f>
        <v>2043.55</v>
      </c>
      <c r="R19" s="26">
        <v>2043.55</v>
      </c>
    </row>
    <row r="20" spans="1:18" x14ac:dyDescent="0.2">
      <c r="A20" s="61">
        <v>4</v>
      </c>
      <c r="B20" s="597" t="s">
        <v>7</v>
      </c>
      <c r="C20" s="597"/>
      <c r="D20" s="597"/>
      <c r="E20" s="597"/>
      <c r="F20" s="597"/>
      <c r="G20" s="597"/>
      <c r="H20" s="597"/>
      <c r="I20" s="36" t="str">
        <f>I17</f>
        <v xml:space="preserve">Jardineiro </v>
      </c>
      <c r="J20" s="36" t="str">
        <f>I20</f>
        <v xml:space="preserve">Jardineiro </v>
      </c>
      <c r="K20" s="36" t="str">
        <f>J20</f>
        <v xml:space="preserve">Jardineiro </v>
      </c>
      <c r="L20" s="36" t="str">
        <f>K20</f>
        <v xml:space="preserve">Jardineiro </v>
      </c>
      <c r="M20" s="36" t="str">
        <f>L20</f>
        <v xml:space="preserve">Jardineiro </v>
      </c>
      <c r="N20" s="336" t="str">
        <f>M20</f>
        <v xml:space="preserve">Jardineiro </v>
      </c>
      <c r="O20" s="336" t="str">
        <f>N20</f>
        <v xml:space="preserve">Jardineiro </v>
      </c>
      <c r="P20" s="336" t="str">
        <f>O20</f>
        <v xml:space="preserve">Jardineiro </v>
      </c>
      <c r="Q20" s="336" t="str">
        <f>P20</f>
        <v xml:space="preserve">Jardineiro </v>
      </c>
      <c r="R20" s="336" t="str">
        <f>O20</f>
        <v xml:space="preserve">Jardineiro </v>
      </c>
    </row>
    <row r="21" spans="1:18" x14ac:dyDescent="0.2">
      <c r="A21" s="24">
        <v>5</v>
      </c>
      <c r="B21" s="568" t="s">
        <v>6</v>
      </c>
      <c r="C21" s="568"/>
      <c r="D21" s="568"/>
      <c r="E21" s="568"/>
      <c r="F21" s="568"/>
      <c r="G21" s="568"/>
      <c r="H21" s="568"/>
      <c r="I21" s="27">
        <v>44562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>
        <v>45658</v>
      </c>
      <c r="P21" s="27">
        <v>46023</v>
      </c>
      <c r="Q21" s="27">
        <v>46023</v>
      </c>
      <c r="R21" s="27">
        <v>46023</v>
      </c>
    </row>
    <row r="22" spans="1:18" x14ac:dyDescent="0.2">
      <c r="A22" s="598"/>
      <c r="B22" s="598"/>
      <c r="C22" s="598"/>
      <c r="D22" s="598"/>
      <c r="E22" s="598"/>
      <c r="F22" s="598"/>
      <c r="G22" s="598"/>
      <c r="H22" s="598"/>
      <c r="I22" s="598"/>
    </row>
    <row r="23" spans="1:18" x14ac:dyDescent="0.2">
      <c r="A23" s="580" t="s">
        <v>29</v>
      </c>
      <c r="B23" s="580"/>
      <c r="C23" s="580"/>
      <c r="D23" s="580"/>
      <c r="E23" s="580"/>
      <c r="F23" s="580"/>
      <c r="G23" s="580"/>
      <c r="H23" s="580"/>
      <c r="I23" s="580"/>
    </row>
    <row r="24" spans="1:18" x14ac:dyDescent="0.2">
      <c r="A24" s="22">
        <v>1</v>
      </c>
      <c r="B24" s="569" t="s">
        <v>18</v>
      </c>
      <c r="C24" s="569"/>
      <c r="D24" s="569"/>
      <c r="E24" s="569"/>
      <c r="F24" s="569"/>
      <c r="G24" s="569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575" t="s">
        <v>30</v>
      </c>
      <c r="C25" s="575"/>
      <c r="D25" s="575"/>
      <c r="E25" s="575"/>
      <c r="F25" s="575"/>
      <c r="G25" s="575"/>
      <c r="H25" s="59"/>
      <c r="I25" s="28">
        <f t="shared" ref="I25:O25" si="4">I19/220*210</f>
        <v>1468.96</v>
      </c>
      <c r="J25" s="28">
        <f t="shared" si="4"/>
        <v>1600.46</v>
      </c>
      <c r="K25" s="28">
        <f t="shared" si="4"/>
        <v>1600.46</v>
      </c>
      <c r="L25" s="28">
        <f t="shared" si="4"/>
        <v>1715.21</v>
      </c>
      <c r="M25" s="28">
        <f t="shared" si="4"/>
        <v>1715.21</v>
      </c>
      <c r="N25" s="28">
        <f t="shared" si="4"/>
        <v>1840.25</v>
      </c>
      <c r="O25" s="28">
        <f t="shared" si="4"/>
        <v>1840.25</v>
      </c>
      <c r="P25" s="28">
        <f t="shared" ref="P25:Q25" si="5">P19/220*210</f>
        <v>1950.66</v>
      </c>
      <c r="Q25" s="28">
        <f t="shared" si="5"/>
        <v>1950.66</v>
      </c>
      <c r="R25" s="28">
        <f t="shared" ref="R25" si="6">R19/220*210</f>
        <v>1950.66</v>
      </c>
    </row>
    <row r="26" spans="1:18" x14ac:dyDescent="0.2">
      <c r="A26" s="22" t="s">
        <v>11</v>
      </c>
      <c r="B26" s="575" t="s">
        <v>54</v>
      </c>
      <c r="C26" s="575"/>
      <c r="D26" s="575"/>
      <c r="E26" s="575"/>
      <c r="F26" s="575"/>
      <c r="G26" s="575"/>
      <c r="H26" s="2"/>
      <c r="I26" s="28">
        <f>I25*H26</f>
        <v>0</v>
      </c>
      <c r="J26" s="28">
        <f>J25*H26</f>
        <v>0</v>
      </c>
      <c r="K26" s="28">
        <f>K25*I26</f>
        <v>0</v>
      </c>
      <c r="L26" s="28">
        <f>L25*J26</f>
        <v>0</v>
      </c>
      <c r="M26" s="28">
        <f t="shared" ref="M26:R26" si="7">M25*$H$26</f>
        <v>0</v>
      </c>
      <c r="N26" s="28">
        <f t="shared" si="7"/>
        <v>0</v>
      </c>
      <c r="O26" s="28">
        <f t="shared" si="7"/>
        <v>0</v>
      </c>
      <c r="P26" s="28">
        <f t="shared" si="7"/>
        <v>0</v>
      </c>
      <c r="Q26" s="28">
        <f t="shared" si="7"/>
        <v>0</v>
      </c>
      <c r="R26" s="28">
        <f t="shared" si="7"/>
        <v>0</v>
      </c>
    </row>
    <row r="27" spans="1:18" x14ac:dyDescent="0.2">
      <c r="A27" s="22" t="s">
        <v>12</v>
      </c>
      <c r="B27" s="575" t="s">
        <v>55</v>
      </c>
      <c r="C27" s="575"/>
      <c r="D27" s="575"/>
      <c r="E27" s="575"/>
      <c r="F27" s="575"/>
      <c r="G27" s="575"/>
      <c r="H27" s="2">
        <v>0.2</v>
      </c>
      <c r="I27" s="28">
        <f>I25*H27</f>
        <v>293.79000000000002</v>
      </c>
      <c r="J27" s="28">
        <f>J25*H27</f>
        <v>320.08999999999997</v>
      </c>
      <c r="K27" s="28">
        <f>K25*H27</f>
        <v>320.08999999999997</v>
      </c>
      <c r="L27" s="28">
        <f t="shared" ref="L27:R27" si="8">L25*$H$27</f>
        <v>343.04</v>
      </c>
      <c r="M27" s="28">
        <f t="shared" si="8"/>
        <v>343.04</v>
      </c>
      <c r="N27" s="28">
        <f t="shared" si="8"/>
        <v>368.05</v>
      </c>
      <c r="O27" s="28">
        <f t="shared" si="8"/>
        <v>368.05</v>
      </c>
      <c r="P27" s="28">
        <f t="shared" si="8"/>
        <v>390.13</v>
      </c>
      <c r="Q27" s="28">
        <f t="shared" si="8"/>
        <v>390.13</v>
      </c>
      <c r="R27" s="28">
        <f t="shared" si="8"/>
        <v>390.13</v>
      </c>
    </row>
    <row r="28" spans="1:18" x14ac:dyDescent="0.2">
      <c r="A28" s="22" t="s">
        <v>13</v>
      </c>
      <c r="B28" s="575" t="s">
        <v>2</v>
      </c>
      <c r="C28" s="575"/>
      <c r="D28" s="575"/>
      <c r="E28" s="575"/>
      <c r="F28" s="575"/>
      <c r="G28" s="575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575" t="s">
        <v>56</v>
      </c>
      <c r="C29" s="575"/>
      <c r="D29" s="575"/>
      <c r="E29" s="575"/>
      <c r="F29" s="575"/>
      <c r="G29" s="575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575" t="s">
        <v>57</v>
      </c>
      <c r="C30" s="575"/>
      <c r="D30" s="575"/>
      <c r="E30" s="575"/>
      <c r="F30" s="575"/>
      <c r="G30" s="575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575" t="s">
        <v>4</v>
      </c>
      <c r="C31" s="575"/>
      <c r="D31" s="575"/>
      <c r="E31" s="575"/>
      <c r="F31" s="575"/>
      <c r="G31" s="575"/>
      <c r="H31" s="2"/>
      <c r="I31" s="28">
        <v>0</v>
      </c>
      <c r="J31" s="28">
        <v>0</v>
      </c>
      <c r="K31" s="28">
        <v>0</v>
      </c>
      <c r="L31" s="28">
        <v>0</v>
      </c>
      <c r="M31" s="28">
        <f>(M28+M29)/25.67*4.33</f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</row>
    <row r="32" spans="1:18" x14ac:dyDescent="0.2">
      <c r="A32" s="569" t="s">
        <v>82</v>
      </c>
      <c r="B32" s="569"/>
      <c r="C32" s="569"/>
      <c r="D32" s="569"/>
      <c r="E32" s="569"/>
      <c r="F32" s="569"/>
      <c r="G32" s="569"/>
      <c r="H32" s="569"/>
      <c r="I32" s="29">
        <f>SUM(I25:I31)</f>
        <v>1762.75</v>
      </c>
      <c r="J32" s="29">
        <f>SUM(J25:J31)</f>
        <v>1920.55</v>
      </c>
      <c r="K32" s="29">
        <f>SUM(K25:K31)</f>
        <v>1920.55</v>
      </c>
      <c r="L32" s="29">
        <f>SUM(L25:L31)</f>
        <v>2058.25</v>
      </c>
      <c r="M32" s="29">
        <f>SUM(M25:M31)</f>
        <v>2058.25</v>
      </c>
      <c r="N32" s="29">
        <f t="shared" ref="N32:O32" si="9">SUM(N25:N31)</f>
        <v>2208.3000000000002</v>
      </c>
      <c r="O32" s="29">
        <f t="shared" si="9"/>
        <v>2208.3000000000002</v>
      </c>
      <c r="P32" s="29">
        <f t="shared" ref="P32:Q32" si="10">SUM(P25:P31)</f>
        <v>2340.79</v>
      </c>
      <c r="Q32" s="29">
        <f t="shared" si="10"/>
        <v>2340.79</v>
      </c>
      <c r="R32" s="29">
        <f t="shared" ref="R32" si="11">SUM(R25:R31)</f>
        <v>2340.79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580" t="s">
        <v>58</v>
      </c>
      <c r="B34" s="580"/>
      <c r="C34" s="580"/>
      <c r="D34" s="580"/>
      <c r="E34" s="580"/>
      <c r="F34" s="580"/>
      <c r="G34" s="580"/>
      <c r="H34" s="580"/>
      <c r="I34" s="580"/>
    </row>
    <row r="35" spans="1:18" x14ac:dyDescent="0.2">
      <c r="A35" s="569" t="s">
        <v>72</v>
      </c>
      <c r="B35" s="569"/>
      <c r="C35" s="569"/>
      <c r="D35" s="569"/>
      <c r="E35" s="569"/>
      <c r="F35" s="569"/>
      <c r="G35" s="569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575" t="s">
        <v>60</v>
      </c>
      <c r="C36" s="575"/>
      <c r="D36" s="575"/>
      <c r="E36" s="575"/>
      <c r="F36" s="575"/>
      <c r="G36" s="575"/>
      <c r="H36" s="1">
        <v>8.3299999999999999E-2</v>
      </c>
      <c r="I36" s="28">
        <f>I32*H36</f>
        <v>146.84</v>
      </c>
      <c r="J36" s="28">
        <f>J32*H36</f>
        <v>159.97999999999999</v>
      </c>
      <c r="K36" s="28">
        <f>K32*H36</f>
        <v>159.97999999999999</v>
      </c>
      <c r="L36" s="28">
        <f t="shared" ref="L36:R36" si="12">L32*$H$36</f>
        <v>171.45</v>
      </c>
      <c r="M36" s="28">
        <f t="shared" si="12"/>
        <v>171.45</v>
      </c>
      <c r="N36" s="28">
        <f t="shared" si="12"/>
        <v>183.95</v>
      </c>
      <c r="O36" s="28">
        <f t="shared" si="12"/>
        <v>183.95</v>
      </c>
      <c r="P36" s="28">
        <f t="shared" si="12"/>
        <v>194.99</v>
      </c>
      <c r="Q36" s="28">
        <f t="shared" si="12"/>
        <v>194.99</v>
      </c>
      <c r="R36" s="28">
        <f t="shared" si="12"/>
        <v>194.99</v>
      </c>
    </row>
    <row r="37" spans="1:18" x14ac:dyDescent="0.2">
      <c r="A37" s="22" t="s">
        <v>11</v>
      </c>
      <c r="B37" s="575" t="s">
        <v>113</v>
      </c>
      <c r="C37" s="575"/>
      <c r="D37" s="575"/>
      <c r="E37" s="575"/>
      <c r="F37" s="575"/>
      <c r="G37" s="575"/>
      <c r="H37" s="23">
        <v>0.1111</v>
      </c>
      <c r="I37" s="28">
        <f>I32*H37</f>
        <v>195.84</v>
      </c>
      <c r="J37" s="28">
        <f>J32*H37</f>
        <v>213.37</v>
      </c>
      <c r="K37" s="28">
        <f>K32*H37</f>
        <v>213.37</v>
      </c>
      <c r="L37" s="28">
        <f t="shared" ref="L37:R37" si="13">L32*$H$37</f>
        <v>228.67</v>
      </c>
      <c r="M37" s="28">
        <f t="shared" si="13"/>
        <v>228.67</v>
      </c>
      <c r="N37" s="28">
        <f t="shared" si="13"/>
        <v>245.34</v>
      </c>
      <c r="O37" s="28">
        <f t="shared" si="13"/>
        <v>245.34</v>
      </c>
      <c r="P37" s="28">
        <f t="shared" si="13"/>
        <v>260.06</v>
      </c>
      <c r="Q37" s="28">
        <f t="shared" si="13"/>
        <v>260.06</v>
      </c>
      <c r="R37" s="28">
        <f t="shared" si="13"/>
        <v>260.06</v>
      </c>
    </row>
    <row r="38" spans="1:18" x14ac:dyDescent="0.2">
      <c r="A38" s="90" t="s">
        <v>12</v>
      </c>
      <c r="B38" s="592" t="s">
        <v>205</v>
      </c>
      <c r="C38" s="593"/>
      <c r="D38" s="593"/>
      <c r="E38" s="593"/>
      <c r="F38" s="593"/>
      <c r="G38" s="594"/>
      <c r="H38" s="88">
        <f>(H50*(H36+H37))</f>
        <v>7.4300000000000005E-2</v>
      </c>
      <c r="I38" s="89">
        <f>H38*I32</f>
        <v>130.97</v>
      </c>
      <c r="J38" s="89">
        <f>H38*J32</f>
        <v>142.69999999999999</v>
      </c>
      <c r="K38" s="89">
        <f>H38*K32</f>
        <v>142.69999999999999</v>
      </c>
      <c r="L38" s="89">
        <f t="shared" ref="L38:R38" si="14">$H$38*L32</f>
        <v>152.93</v>
      </c>
      <c r="M38" s="89">
        <f t="shared" si="14"/>
        <v>152.93</v>
      </c>
      <c r="N38" s="89">
        <f t="shared" si="14"/>
        <v>164.08</v>
      </c>
      <c r="O38" s="89">
        <f t="shared" si="14"/>
        <v>164.08</v>
      </c>
      <c r="P38" s="89">
        <f t="shared" si="14"/>
        <v>173.92</v>
      </c>
      <c r="Q38" s="89">
        <f t="shared" si="14"/>
        <v>173.92</v>
      </c>
      <c r="R38" s="89">
        <f t="shared" si="14"/>
        <v>173.92</v>
      </c>
    </row>
    <row r="39" spans="1:18" x14ac:dyDescent="0.2">
      <c r="A39" s="569" t="s">
        <v>61</v>
      </c>
      <c r="B39" s="569"/>
      <c r="C39" s="569"/>
      <c r="D39" s="569"/>
      <c r="E39" s="569"/>
      <c r="F39" s="569"/>
      <c r="G39" s="569"/>
      <c r="H39" s="4">
        <f>TRUNC(SUM(H36:H38),4)</f>
        <v>0.26869999999999999</v>
      </c>
      <c r="I39" s="29">
        <f>SUM(I36:I38)</f>
        <v>473.65</v>
      </c>
      <c r="J39" s="29">
        <f>SUM(J36:J38)</f>
        <v>516.04999999999995</v>
      </c>
      <c r="K39" s="29">
        <f>SUM(K36:K38)</f>
        <v>516.04999999999995</v>
      </c>
      <c r="L39" s="29">
        <f>SUM(L36:L38)</f>
        <v>553.04999999999995</v>
      </c>
      <c r="M39" s="29">
        <f>SUM(M36:M38)</f>
        <v>553.04999999999995</v>
      </c>
      <c r="N39" s="29">
        <f t="shared" ref="N39:O39" si="15">SUM(N36:N38)</f>
        <v>593.37</v>
      </c>
      <c r="O39" s="29">
        <f t="shared" si="15"/>
        <v>593.37</v>
      </c>
      <c r="P39" s="29">
        <f t="shared" ref="P39:Q39" si="16">SUM(P36:P38)</f>
        <v>628.97</v>
      </c>
      <c r="Q39" s="29">
        <f t="shared" si="16"/>
        <v>628.97</v>
      </c>
      <c r="R39" s="29">
        <f t="shared" ref="R39" si="17">SUM(R36:R38)</f>
        <v>628.97</v>
      </c>
    </row>
    <row r="40" spans="1:18" x14ac:dyDescent="0.2">
      <c r="A40" s="595"/>
      <c r="B40" s="596"/>
      <c r="C40" s="596"/>
      <c r="D40" s="596"/>
      <c r="E40" s="596"/>
      <c r="F40" s="596"/>
      <c r="G40" s="596"/>
      <c r="H40" s="596"/>
      <c r="I40" s="596"/>
    </row>
    <row r="41" spans="1:18" x14ac:dyDescent="0.2">
      <c r="A41" s="569" t="s">
        <v>73</v>
      </c>
      <c r="B41" s="569"/>
      <c r="C41" s="569"/>
      <c r="D41" s="569"/>
      <c r="E41" s="569"/>
      <c r="F41" s="569"/>
      <c r="G41" s="569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575" t="s">
        <v>64</v>
      </c>
      <c r="C42" s="575"/>
      <c r="D42" s="575"/>
      <c r="E42" s="575"/>
      <c r="F42" s="575"/>
      <c r="G42" s="575"/>
      <c r="H42" s="1">
        <v>0.2</v>
      </c>
      <c r="I42" s="28">
        <f>($I$32)*H42</f>
        <v>352.55</v>
      </c>
      <c r="J42" s="28">
        <f t="shared" ref="J42:J49" si="18">($J$32)*H42</f>
        <v>384.11</v>
      </c>
      <c r="K42" s="28">
        <f t="shared" ref="K42:K49" si="19">($J$32)*H42</f>
        <v>384.11</v>
      </c>
      <c r="L42" s="28">
        <f t="shared" ref="L42:R42" si="20">(L32)*$H$42</f>
        <v>411.65</v>
      </c>
      <c r="M42" s="28">
        <f t="shared" si="20"/>
        <v>411.65</v>
      </c>
      <c r="N42" s="28">
        <f t="shared" si="20"/>
        <v>441.66</v>
      </c>
      <c r="O42" s="28">
        <f t="shared" si="20"/>
        <v>441.66</v>
      </c>
      <c r="P42" s="28">
        <f t="shared" si="20"/>
        <v>468.16</v>
      </c>
      <c r="Q42" s="28">
        <f t="shared" si="20"/>
        <v>468.16</v>
      </c>
      <c r="R42" s="28">
        <f t="shared" si="20"/>
        <v>468.16</v>
      </c>
    </row>
    <row r="43" spans="1:18" x14ac:dyDescent="0.2">
      <c r="A43" s="22" t="s">
        <v>11</v>
      </c>
      <c r="B43" s="575" t="s">
        <v>65</v>
      </c>
      <c r="C43" s="575"/>
      <c r="D43" s="575"/>
      <c r="E43" s="575"/>
      <c r="F43" s="575"/>
      <c r="G43" s="575"/>
      <c r="H43" s="1">
        <v>2.5000000000000001E-2</v>
      </c>
      <c r="I43" s="28">
        <f t="shared" ref="I43:I49" si="21">($I$32)*H43</f>
        <v>44.07</v>
      </c>
      <c r="J43" s="28">
        <f t="shared" si="18"/>
        <v>48.01</v>
      </c>
      <c r="K43" s="28">
        <f t="shared" si="19"/>
        <v>48.01</v>
      </c>
      <c r="L43" s="28">
        <f t="shared" ref="L43:R43" si="22">(L32)*$H$43</f>
        <v>51.46</v>
      </c>
      <c r="M43" s="28">
        <f t="shared" si="22"/>
        <v>51.46</v>
      </c>
      <c r="N43" s="28">
        <f t="shared" si="22"/>
        <v>55.21</v>
      </c>
      <c r="O43" s="28">
        <f t="shared" si="22"/>
        <v>55.21</v>
      </c>
      <c r="P43" s="28">
        <f t="shared" si="22"/>
        <v>58.52</v>
      </c>
      <c r="Q43" s="28">
        <f t="shared" si="22"/>
        <v>58.52</v>
      </c>
      <c r="R43" s="28">
        <f t="shared" si="22"/>
        <v>58.52</v>
      </c>
    </row>
    <row r="44" spans="1:18" x14ac:dyDescent="0.2">
      <c r="A44" s="22" t="s">
        <v>12</v>
      </c>
      <c r="B44" s="575" t="s">
        <v>66</v>
      </c>
      <c r="C44" s="575"/>
      <c r="D44" s="575"/>
      <c r="E44" s="575"/>
      <c r="F44" s="575"/>
      <c r="G44" s="575"/>
      <c r="H44" s="10">
        <f>3%*1.4694</f>
        <v>4.4080000000000001E-2</v>
      </c>
      <c r="I44" s="28">
        <f t="shared" si="21"/>
        <v>77.7</v>
      </c>
      <c r="J44" s="28">
        <f t="shared" si="18"/>
        <v>84.66</v>
      </c>
      <c r="K44" s="28">
        <f t="shared" si="19"/>
        <v>84.66</v>
      </c>
      <c r="L44" s="28">
        <f t="shared" ref="L44:R44" si="23">(L32)*$H$44</f>
        <v>90.73</v>
      </c>
      <c r="M44" s="28">
        <f t="shared" si="23"/>
        <v>90.73</v>
      </c>
      <c r="N44" s="28">
        <f t="shared" si="23"/>
        <v>97.34</v>
      </c>
      <c r="O44" s="28">
        <f t="shared" si="23"/>
        <v>97.34</v>
      </c>
      <c r="P44" s="28">
        <f t="shared" si="23"/>
        <v>103.18</v>
      </c>
      <c r="Q44" s="28">
        <f t="shared" si="23"/>
        <v>103.18</v>
      </c>
      <c r="R44" s="28">
        <f t="shared" si="23"/>
        <v>103.18</v>
      </c>
    </row>
    <row r="45" spans="1:18" x14ac:dyDescent="0.2">
      <c r="A45" s="22" t="s">
        <v>13</v>
      </c>
      <c r="B45" s="575" t="s">
        <v>63</v>
      </c>
      <c r="C45" s="575"/>
      <c r="D45" s="575"/>
      <c r="E45" s="575"/>
      <c r="F45" s="575"/>
      <c r="G45" s="575"/>
      <c r="H45" s="1">
        <v>1.4999999999999999E-2</v>
      </c>
      <c r="I45" s="28">
        <f t="shared" si="21"/>
        <v>26.44</v>
      </c>
      <c r="J45" s="28">
        <f t="shared" si="18"/>
        <v>28.81</v>
      </c>
      <c r="K45" s="28">
        <f t="shared" si="19"/>
        <v>28.81</v>
      </c>
      <c r="L45" s="28">
        <f t="shared" ref="L45:R45" si="24">(L32)*$H$45</f>
        <v>30.87</v>
      </c>
      <c r="M45" s="28">
        <f t="shared" si="24"/>
        <v>30.87</v>
      </c>
      <c r="N45" s="28">
        <f t="shared" si="24"/>
        <v>33.119999999999997</v>
      </c>
      <c r="O45" s="28">
        <f t="shared" si="24"/>
        <v>33.119999999999997</v>
      </c>
      <c r="P45" s="28">
        <f t="shared" si="24"/>
        <v>35.11</v>
      </c>
      <c r="Q45" s="28">
        <f t="shared" si="24"/>
        <v>35.11</v>
      </c>
      <c r="R45" s="28">
        <f t="shared" si="24"/>
        <v>35.11</v>
      </c>
    </row>
    <row r="46" spans="1:18" x14ac:dyDescent="0.2">
      <c r="A46" s="22" t="s">
        <v>14</v>
      </c>
      <c r="B46" s="575" t="s">
        <v>67</v>
      </c>
      <c r="C46" s="575"/>
      <c r="D46" s="575"/>
      <c r="E46" s="575"/>
      <c r="F46" s="575"/>
      <c r="G46" s="575"/>
      <c r="H46" s="1">
        <v>0.01</v>
      </c>
      <c r="I46" s="28">
        <f t="shared" si="21"/>
        <v>17.63</v>
      </c>
      <c r="J46" s="28">
        <f t="shared" si="18"/>
        <v>19.21</v>
      </c>
      <c r="K46" s="28">
        <f t="shared" si="19"/>
        <v>19.21</v>
      </c>
      <c r="L46" s="28">
        <f t="shared" ref="L46:R46" si="25">(L32)*$H$46</f>
        <v>20.58</v>
      </c>
      <c r="M46" s="28">
        <f t="shared" si="25"/>
        <v>20.58</v>
      </c>
      <c r="N46" s="28">
        <f t="shared" si="25"/>
        <v>22.08</v>
      </c>
      <c r="O46" s="28">
        <f t="shared" si="25"/>
        <v>22.08</v>
      </c>
      <c r="P46" s="28">
        <f t="shared" si="25"/>
        <v>23.41</v>
      </c>
      <c r="Q46" s="28">
        <f t="shared" si="25"/>
        <v>23.41</v>
      </c>
      <c r="R46" s="28">
        <f t="shared" si="25"/>
        <v>23.41</v>
      </c>
    </row>
    <row r="47" spans="1:18" x14ac:dyDescent="0.2">
      <c r="A47" s="22" t="s">
        <v>15</v>
      </c>
      <c r="B47" s="575" t="s">
        <v>68</v>
      </c>
      <c r="C47" s="575"/>
      <c r="D47" s="575"/>
      <c r="E47" s="575"/>
      <c r="F47" s="575"/>
      <c r="G47" s="575"/>
      <c r="H47" s="1">
        <v>6.0000000000000001E-3</v>
      </c>
      <c r="I47" s="28">
        <f t="shared" si="21"/>
        <v>10.58</v>
      </c>
      <c r="J47" s="28">
        <f t="shared" si="18"/>
        <v>11.52</v>
      </c>
      <c r="K47" s="28">
        <f t="shared" si="19"/>
        <v>11.52</v>
      </c>
      <c r="L47" s="28">
        <f t="shared" ref="L47:R47" si="26">(L32)*$H$47</f>
        <v>12.35</v>
      </c>
      <c r="M47" s="28">
        <f t="shared" si="26"/>
        <v>12.35</v>
      </c>
      <c r="N47" s="28">
        <f t="shared" si="26"/>
        <v>13.25</v>
      </c>
      <c r="O47" s="28">
        <f t="shared" si="26"/>
        <v>13.25</v>
      </c>
      <c r="P47" s="28">
        <f t="shared" si="26"/>
        <v>14.04</v>
      </c>
      <c r="Q47" s="28">
        <f t="shared" si="26"/>
        <v>14.04</v>
      </c>
      <c r="R47" s="28">
        <f t="shared" si="26"/>
        <v>14.04</v>
      </c>
    </row>
    <row r="48" spans="1:18" x14ac:dyDescent="0.2">
      <c r="A48" s="22" t="s">
        <v>16</v>
      </c>
      <c r="B48" s="575" t="s">
        <v>69</v>
      </c>
      <c r="C48" s="575"/>
      <c r="D48" s="575"/>
      <c r="E48" s="575"/>
      <c r="F48" s="575"/>
      <c r="G48" s="575"/>
      <c r="H48" s="1">
        <v>2E-3</v>
      </c>
      <c r="I48" s="28">
        <f t="shared" si="21"/>
        <v>3.53</v>
      </c>
      <c r="J48" s="28">
        <f t="shared" si="18"/>
        <v>3.84</v>
      </c>
      <c r="K48" s="28">
        <f t="shared" si="19"/>
        <v>3.84</v>
      </c>
      <c r="L48" s="28">
        <f t="shared" ref="L48:R48" si="27">(L32)*$H$48</f>
        <v>4.12</v>
      </c>
      <c r="M48" s="28">
        <f t="shared" si="27"/>
        <v>4.12</v>
      </c>
      <c r="N48" s="28">
        <f t="shared" si="27"/>
        <v>4.42</v>
      </c>
      <c r="O48" s="28">
        <f t="shared" si="27"/>
        <v>4.42</v>
      </c>
      <c r="P48" s="28">
        <f t="shared" si="27"/>
        <v>4.68</v>
      </c>
      <c r="Q48" s="28">
        <f t="shared" si="27"/>
        <v>4.68</v>
      </c>
      <c r="R48" s="28">
        <f t="shared" si="27"/>
        <v>4.68</v>
      </c>
    </row>
    <row r="49" spans="1:18" x14ac:dyDescent="0.2">
      <c r="A49" s="22" t="s">
        <v>17</v>
      </c>
      <c r="B49" s="575" t="s">
        <v>70</v>
      </c>
      <c r="C49" s="575"/>
      <c r="D49" s="575"/>
      <c r="E49" s="575"/>
      <c r="F49" s="575"/>
      <c r="G49" s="575"/>
      <c r="H49" s="1">
        <v>0.08</v>
      </c>
      <c r="I49" s="28">
        <f t="shared" si="21"/>
        <v>141.02000000000001</v>
      </c>
      <c r="J49" s="28">
        <f t="shared" si="18"/>
        <v>153.63999999999999</v>
      </c>
      <c r="K49" s="28">
        <f t="shared" si="19"/>
        <v>153.63999999999999</v>
      </c>
      <c r="L49" s="28">
        <f>($L$32)*H49</f>
        <v>164.66</v>
      </c>
      <c r="M49" s="28">
        <f t="shared" ref="M49:R49" si="28">(M32)*$H$49</f>
        <v>164.66</v>
      </c>
      <c r="N49" s="28">
        <f t="shared" si="28"/>
        <v>176.66</v>
      </c>
      <c r="O49" s="28">
        <f t="shared" si="28"/>
        <v>176.66</v>
      </c>
      <c r="P49" s="28">
        <f t="shared" si="28"/>
        <v>187.26</v>
      </c>
      <c r="Q49" s="28">
        <f t="shared" si="28"/>
        <v>187.26</v>
      </c>
      <c r="R49" s="28">
        <f t="shared" si="28"/>
        <v>187.26</v>
      </c>
    </row>
    <row r="50" spans="1:18" x14ac:dyDescent="0.2">
      <c r="A50" s="569" t="s">
        <v>71</v>
      </c>
      <c r="B50" s="569"/>
      <c r="C50" s="569"/>
      <c r="D50" s="569"/>
      <c r="E50" s="569"/>
      <c r="F50" s="569"/>
      <c r="G50" s="569"/>
      <c r="H50" s="4">
        <f>SUM(H42:H49)</f>
        <v>0.3821</v>
      </c>
      <c r="I50" s="29">
        <f>TRUNC(SUM(I42:I49),2)</f>
        <v>673.52</v>
      </c>
      <c r="J50" s="29">
        <f>TRUNC(SUM(J42:J49),2)</f>
        <v>733.8</v>
      </c>
      <c r="K50" s="29">
        <f>TRUNC(SUM(K42:K49),2)</f>
        <v>733.8</v>
      </c>
      <c r="L50" s="29">
        <f>TRUNC(SUM(L42:L49),2)</f>
        <v>786.42</v>
      </c>
      <c r="M50" s="29">
        <f>TRUNC(SUM(M42:M49),2)</f>
        <v>786.42</v>
      </c>
      <c r="N50" s="29">
        <f t="shared" ref="N50:O50" si="29">TRUNC(SUM(N42:N49),2)</f>
        <v>843.74</v>
      </c>
      <c r="O50" s="29">
        <f t="shared" si="29"/>
        <v>843.74</v>
      </c>
      <c r="P50" s="29">
        <f t="shared" ref="P50:Q50" si="30">TRUNC(SUM(P42:P49),2)</f>
        <v>894.36</v>
      </c>
      <c r="Q50" s="29">
        <f t="shared" si="30"/>
        <v>894.36</v>
      </c>
      <c r="R50" s="29">
        <f t="shared" ref="R50" si="31">TRUNC(SUM(R42:R49),2)</f>
        <v>894.36</v>
      </c>
    </row>
    <row r="51" spans="1:18" x14ac:dyDescent="0.2">
      <c r="A51" s="587"/>
      <c r="B51" s="587"/>
      <c r="C51" s="587"/>
      <c r="D51" s="587"/>
      <c r="E51" s="587"/>
      <c r="F51" s="587"/>
      <c r="G51" s="587"/>
      <c r="H51" s="587"/>
      <c r="I51" s="588"/>
    </row>
    <row r="52" spans="1:18" x14ac:dyDescent="0.2">
      <c r="A52" s="569" t="s">
        <v>74</v>
      </c>
      <c r="B52" s="569"/>
      <c r="C52" s="569"/>
      <c r="D52" s="569"/>
      <c r="E52" s="569"/>
      <c r="F52" s="569"/>
      <c r="G52" s="569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577" t="s">
        <v>249</v>
      </c>
      <c r="C53" s="577"/>
      <c r="D53" s="577"/>
      <c r="E53" s="577"/>
      <c r="F53" s="577"/>
      <c r="G53" s="577"/>
      <c r="H53" s="25" t="s">
        <v>0</v>
      </c>
      <c r="I53" s="30">
        <f>(5.25*42)-(I19*6%)</f>
        <v>128.16999999999999</v>
      </c>
      <c r="J53" s="30">
        <f>(6.5*42)-(J19*6%)</f>
        <v>172.4</v>
      </c>
      <c r="K53" s="30">
        <f>(6.5*42)-(K19*6%)</f>
        <v>172.4</v>
      </c>
      <c r="L53" s="30">
        <f>(6.5*42)-(L19*6%)</f>
        <v>165.19</v>
      </c>
      <c r="M53" s="159">
        <f>(6.5*42)-(M19*6%)</f>
        <v>165.19</v>
      </c>
      <c r="N53" s="159">
        <f t="shared" ref="N53:O53" si="32">(6.5*42)-(N19*6%)</f>
        <v>157.33000000000001</v>
      </c>
      <c r="O53" s="159">
        <f t="shared" si="32"/>
        <v>157.33000000000001</v>
      </c>
      <c r="P53" s="159">
        <f t="shared" ref="P53:Q53" si="33">(6.5*42)-(P19*6%)</f>
        <v>150.38999999999999</v>
      </c>
      <c r="Q53" s="159">
        <f t="shared" si="33"/>
        <v>150.38999999999999</v>
      </c>
      <c r="R53" s="159">
        <f t="shared" ref="R53" si="34">(6.5*42)-(R19*6%)</f>
        <v>150.38999999999999</v>
      </c>
    </row>
    <row r="54" spans="1:18" hidden="1" x14ac:dyDescent="0.2">
      <c r="A54" s="22"/>
      <c r="B54" s="589" t="s">
        <v>199</v>
      </c>
      <c r="C54" s="590"/>
      <c r="D54" s="590"/>
      <c r="E54" s="590"/>
      <c r="F54" s="590"/>
      <c r="G54" s="591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577" t="s">
        <v>120</v>
      </c>
      <c r="C55" s="577"/>
      <c r="D55" s="577"/>
      <c r="E55" s="577"/>
      <c r="F55" s="577"/>
      <c r="G55" s="577"/>
      <c r="H55" s="25" t="s">
        <v>0</v>
      </c>
      <c r="I55" s="30">
        <f>(20.08*21*0.99)</f>
        <v>417.46</v>
      </c>
      <c r="J55" s="30">
        <f>(21.27*21*0.99)</f>
        <v>442.2</v>
      </c>
      <c r="K55" s="30">
        <f>(21.27*21*0.99)</f>
        <v>442.2</v>
      </c>
      <c r="L55" s="30">
        <f>(22.06*21*0.99)</f>
        <v>458.63</v>
      </c>
      <c r="M55" s="30">
        <f>(22.06*21*0.99)</f>
        <v>458.63</v>
      </c>
      <c r="N55" s="30">
        <f>(27.29*21*0.99)</f>
        <v>567.36</v>
      </c>
      <c r="O55" s="30">
        <f>27.29*21*0.99</f>
        <v>567.36</v>
      </c>
      <c r="P55" s="30">
        <f>(33*21*0.99)</f>
        <v>686.07</v>
      </c>
      <c r="Q55" s="30">
        <f>(33*21*0.99)</f>
        <v>686.07</v>
      </c>
      <c r="R55" s="30">
        <f>(33*21*0.99)</f>
        <v>686.07</v>
      </c>
    </row>
    <row r="56" spans="1:18" x14ac:dyDescent="0.2">
      <c r="A56" s="22" t="s">
        <v>13</v>
      </c>
      <c r="B56" s="577" t="s">
        <v>121</v>
      </c>
      <c r="C56" s="577"/>
      <c r="D56" s="577"/>
      <c r="E56" s="577"/>
      <c r="F56" s="577"/>
      <c r="G56" s="577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589" t="s">
        <v>124</v>
      </c>
      <c r="C57" s="590"/>
      <c r="D57" s="590"/>
      <c r="E57" s="590"/>
      <c r="F57" s="590"/>
      <c r="G57" s="591"/>
      <c r="H57" s="25"/>
      <c r="I57" s="30">
        <f>(I32*0.01%)</f>
        <v>0.18</v>
      </c>
      <c r="J57" s="30">
        <f>(J32*0.01%)</f>
        <v>0.19</v>
      </c>
      <c r="K57" s="30">
        <f>(K32*0.01%)</f>
        <v>0.19</v>
      </c>
      <c r="L57" s="30">
        <f>(L32*0.01%)</f>
        <v>0.21</v>
      </c>
      <c r="M57" s="30">
        <f>(M32*0.01%)</f>
        <v>0.21</v>
      </c>
      <c r="N57" s="30">
        <f t="shared" ref="N57:O57" si="35">(N32*0.01%)</f>
        <v>0.22</v>
      </c>
      <c r="O57" s="30">
        <f t="shared" si="35"/>
        <v>0.22</v>
      </c>
      <c r="P57" s="30">
        <f t="shared" ref="P57:Q57" si="36">(P32*0.01%)</f>
        <v>0.23</v>
      </c>
      <c r="Q57" s="30">
        <f t="shared" si="36"/>
        <v>0.23</v>
      </c>
      <c r="R57" s="30">
        <f t="shared" ref="R57" si="37">(R32*0.01%)</f>
        <v>0.23</v>
      </c>
    </row>
    <row r="58" spans="1:18" x14ac:dyDescent="0.2">
      <c r="A58" s="22" t="s">
        <v>15</v>
      </c>
      <c r="B58" s="589" t="s">
        <v>123</v>
      </c>
      <c r="C58" s="590"/>
      <c r="D58" s="590"/>
      <c r="E58" s="590"/>
      <c r="F58" s="590"/>
      <c r="G58" s="591"/>
      <c r="H58" s="40">
        <v>0.1</v>
      </c>
      <c r="I58" s="30">
        <f>I32*H58</f>
        <v>176.28</v>
      </c>
      <c r="J58" s="30">
        <f>J32*7%</f>
        <v>134.44</v>
      </c>
      <c r="K58" s="30">
        <f>K32*7%</f>
        <v>134.44</v>
      </c>
      <c r="L58" s="30">
        <f>L32*7%</f>
        <v>144.08000000000001</v>
      </c>
      <c r="M58" s="30">
        <f>M32*7%</f>
        <v>144.08000000000001</v>
      </c>
      <c r="N58" s="30">
        <f t="shared" ref="N58:O58" si="38">N32*7%</f>
        <v>154.58000000000001</v>
      </c>
      <c r="O58" s="30">
        <f t="shared" si="38"/>
        <v>154.58000000000001</v>
      </c>
      <c r="P58" s="30">
        <f t="shared" ref="P58:Q58" si="39">P32*7%</f>
        <v>163.86</v>
      </c>
      <c r="Q58" s="30">
        <f t="shared" si="39"/>
        <v>163.86</v>
      </c>
      <c r="R58" s="30">
        <f t="shared" ref="R58" si="40">R32*7%</f>
        <v>163.86</v>
      </c>
    </row>
    <row r="59" spans="1:18" x14ac:dyDescent="0.2">
      <c r="A59" s="22" t="s">
        <v>16</v>
      </c>
      <c r="B59" s="589" t="s">
        <v>122</v>
      </c>
      <c r="C59" s="590"/>
      <c r="D59" s="590"/>
      <c r="E59" s="590"/>
      <c r="F59" s="590"/>
      <c r="G59" s="591"/>
      <c r="H59" s="25" t="s">
        <v>0</v>
      </c>
      <c r="I59" s="30">
        <f>(I25+I27)*0.25%</f>
        <v>4.41</v>
      </c>
      <c r="J59" s="30">
        <f>(J25+J27)*0.25%</f>
        <v>4.8</v>
      </c>
      <c r="K59" s="30">
        <f>(K25+K27)*0.25%</f>
        <v>4.8</v>
      </c>
      <c r="L59" s="30">
        <f t="shared" ref="L59:R59" si="41">(L25+L27)*1%</f>
        <v>20.58</v>
      </c>
      <c r="M59" s="30">
        <f t="shared" si="41"/>
        <v>20.58</v>
      </c>
      <c r="N59" s="30">
        <f t="shared" si="41"/>
        <v>22.08</v>
      </c>
      <c r="O59" s="30">
        <f t="shared" si="41"/>
        <v>22.08</v>
      </c>
      <c r="P59" s="30">
        <f t="shared" si="41"/>
        <v>23.41</v>
      </c>
      <c r="Q59" s="30">
        <f t="shared" si="41"/>
        <v>23.41</v>
      </c>
      <c r="R59" s="30">
        <f t="shared" si="41"/>
        <v>23.41</v>
      </c>
    </row>
    <row r="60" spans="1:18" x14ac:dyDescent="0.2">
      <c r="A60" s="569" t="s">
        <v>75</v>
      </c>
      <c r="B60" s="569"/>
      <c r="C60" s="569"/>
      <c r="D60" s="569"/>
      <c r="E60" s="569"/>
      <c r="F60" s="569"/>
      <c r="G60" s="569"/>
      <c r="H60" s="569"/>
      <c r="I60" s="29">
        <f>TRUNC(SUM(I53:I59),2)</f>
        <v>737.5</v>
      </c>
      <c r="J60" s="162">
        <f>TRUNC(SUM(J53:J59),2)</f>
        <v>765.03</v>
      </c>
      <c r="K60" s="162">
        <f>TRUNC(SUM(K53:K59),2)</f>
        <v>765.03</v>
      </c>
      <c r="L60" s="162">
        <f>TRUNC(SUM(L53:L59),2)</f>
        <v>799.69</v>
      </c>
      <c r="M60" s="29">
        <f>TRUNC(SUM(M53:M59),2)</f>
        <v>799.69</v>
      </c>
      <c r="N60" s="29">
        <f t="shared" ref="N60:O60" si="42">TRUNC(SUM(N53:N59),2)</f>
        <v>912.57</v>
      </c>
      <c r="O60" s="29">
        <f t="shared" si="42"/>
        <v>912.57</v>
      </c>
      <c r="P60" s="29">
        <f t="shared" ref="P60:Q60" si="43">TRUNC(SUM(P53:P59),2)</f>
        <v>1034.96</v>
      </c>
      <c r="Q60" s="29">
        <f t="shared" si="43"/>
        <v>1034.96</v>
      </c>
      <c r="R60" s="29">
        <f t="shared" ref="R60" si="44">TRUNC(SUM(R53:R59),2)</f>
        <v>1034.96</v>
      </c>
    </row>
    <row r="61" spans="1:18" x14ac:dyDescent="0.2">
      <c r="A61" s="587"/>
      <c r="B61" s="587"/>
      <c r="C61" s="587"/>
      <c r="D61" s="587"/>
      <c r="E61" s="587"/>
      <c r="F61" s="587"/>
      <c r="G61" s="587"/>
      <c r="H61" s="587"/>
      <c r="I61" s="588"/>
    </row>
    <row r="62" spans="1:18" x14ac:dyDescent="0.2">
      <c r="A62" s="571" t="s">
        <v>76</v>
      </c>
      <c r="B62" s="571"/>
      <c r="C62" s="571"/>
      <c r="D62" s="571"/>
      <c r="E62" s="571"/>
      <c r="F62" s="571"/>
      <c r="G62" s="571"/>
      <c r="H62" s="571"/>
      <c r="I62" s="571"/>
    </row>
    <row r="63" spans="1:18" x14ac:dyDescent="0.2">
      <c r="A63" s="569" t="s">
        <v>80</v>
      </c>
      <c r="B63" s="569"/>
      <c r="C63" s="569"/>
      <c r="D63" s="569"/>
      <c r="E63" s="569"/>
      <c r="F63" s="569"/>
      <c r="G63" s="569"/>
      <c r="H63" s="569"/>
      <c r="I63" s="22" t="s">
        <v>1</v>
      </c>
      <c r="J63" s="22" t="s">
        <v>1</v>
      </c>
      <c r="K63" s="22" t="s">
        <v>1</v>
      </c>
      <c r="L63" s="22" t="s">
        <v>1</v>
      </c>
      <c r="M63" s="22" t="s">
        <v>1</v>
      </c>
      <c r="N63" s="22" t="s">
        <v>1</v>
      </c>
      <c r="O63" s="22" t="s">
        <v>1</v>
      </c>
      <c r="P63" s="22" t="s">
        <v>1</v>
      </c>
      <c r="Q63" s="22" t="s">
        <v>1</v>
      </c>
      <c r="R63" s="22" t="s">
        <v>1</v>
      </c>
    </row>
    <row r="64" spans="1:18" x14ac:dyDescent="0.2">
      <c r="A64" s="22" t="s">
        <v>77</v>
      </c>
      <c r="B64" s="551" t="s">
        <v>59</v>
      </c>
      <c r="C64" s="551"/>
      <c r="D64" s="551"/>
      <c r="E64" s="551"/>
      <c r="F64" s="551"/>
      <c r="G64" s="551"/>
      <c r="H64" s="551"/>
      <c r="I64" s="28">
        <f>I39</f>
        <v>473.65</v>
      </c>
      <c r="J64" s="28">
        <f>J39</f>
        <v>516.04999999999995</v>
      </c>
      <c r="K64" s="28">
        <f>K39</f>
        <v>516.04999999999995</v>
      </c>
      <c r="L64" s="28">
        <f>L39</f>
        <v>553.04999999999995</v>
      </c>
      <c r="M64" s="28">
        <f>M39</f>
        <v>553.04999999999995</v>
      </c>
      <c r="N64" s="28">
        <f t="shared" ref="N64:O64" si="45">N39</f>
        <v>593.37</v>
      </c>
      <c r="O64" s="28">
        <f t="shared" si="45"/>
        <v>593.37</v>
      </c>
      <c r="P64" s="28">
        <f t="shared" ref="P64:Q64" si="46">P39</f>
        <v>628.97</v>
      </c>
      <c r="Q64" s="28">
        <f t="shared" si="46"/>
        <v>628.97</v>
      </c>
      <c r="R64" s="28">
        <f t="shared" ref="R64" si="47">R39</f>
        <v>628.97</v>
      </c>
    </row>
    <row r="65" spans="1:18" x14ac:dyDescent="0.2">
      <c r="A65" s="22" t="s">
        <v>78</v>
      </c>
      <c r="B65" s="551" t="s">
        <v>62</v>
      </c>
      <c r="C65" s="551"/>
      <c r="D65" s="551"/>
      <c r="E65" s="551"/>
      <c r="F65" s="551"/>
      <c r="G65" s="551"/>
      <c r="H65" s="551"/>
      <c r="I65" s="31">
        <f>I50</f>
        <v>673.52</v>
      </c>
      <c r="J65" s="31">
        <f>J50</f>
        <v>733.8</v>
      </c>
      <c r="K65" s="31">
        <f>K50</f>
        <v>733.8</v>
      </c>
      <c r="L65" s="31">
        <f>L50</f>
        <v>786.42</v>
      </c>
      <c r="M65" s="31">
        <f>M50</f>
        <v>786.42</v>
      </c>
      <c r="N65" s="31">
        <f t="shared" ref="N65:O65" si="48">N50</f>
        <v>843.74</v>
      </c>
      <c r="O65" s="31">
        <f t="shared" si="48"/>
        <v>843.74</v>
      </c>
      <c r="P65" s="31">
        <f t="shared" ref="P65:Q65" si="49">P50</f>
        <v>894.36</v>
      </c>
      <c r="Q65" s="31">
        <f t="shared" si="49"/>
        <v>894.36</v>
      </c>
      <c r="R65" s="31">
        <f t="shared" ref="R65" si="50">R50</f>
        <v>894.36</v>
      </c>
    </row>
    <row r="66" spans="1:18" x14ac:dyDescent="0.2">
      <c r="A66" s="22" t="s">
        <v>79</v>
      </c>
      <c r="B66" s="551" t="s">
        <v>81</v>
      </c>
      <c r="C66" s="551"/>
      <c r="D66" s="551"/>
      <c r="E66" s="551"/>
      <c r="F66" s="551"/>
      <c r="G66" s="551"/>
      <c r="H66" s="551"/>
      <c r="I66" s="31">
        <f>I60</f>
        <v>737.5</v>
      </c>
      <c r="J66" s="31">
        <f>J60</f>
        <v>765.03</v>
      </c>
      <c r="K66" s="31">
        <f>K60</f>
        <v>765.03</v>
      </c>
      <c r="L66" s="31">
        <f>L60</f>
        <v>799.69</v>
      </c>
      <c r="M66" s="31">
        <f>M60</f>
        <v>799.69</v>
      </c>
      <c r="N66" s="31">
        <f t="shared" ref="N66:O66" si="51">N60</f>
        <v>912.57</v>
      </c>
      <c r="O66" s="31">
        <f t="shared" si="51"/>
        <v>912.57</v>
      </c>
      <c r="P66" s="31">
        <f t="shared" ref="P66:Q66" si="52">P60</f>
        <v>1034.96</v>
      </c>
      <c r="Q66" s="31">
        <f t="shared" si="52"/>
        <v>1034.96</v>
      </c>
      <c r="R66" s="31">
        <f t="shared" ref="R66" si="53">R60</f>
        <v>1034.96</v>
      </c>
    </row>
    <row r="67" spans="1:18" x14ac:dyDescent="0.2">
      <c r="A67" s="569" t="s">
        <v>83</v>
      </c>
      <c r="B67" s="569"/>
      <c r="C67" s="569"/>
      <c r="D67" s="569"/>
      <c r="E67" s="569"/>
      <c r="F67" s="569"/>
      <c r="G67" s="569"/>
      <c r="H67" s="569"/>
      <c r="I67" s="32">
        <f t="shared" ref="I67:N67" si="54">TRUNC(SUM(I64:I66),2)</f>
        <v>1884.67</v>
      </c>
      <c r="J67" s="32">
        <f t="shared" si="54"/>
        <v>2014.88</v>
      </c>
      <c r="K67" s="32">
        <f t="shared" si="54"/>
        <v>2014.88</v>
      </c>
      <c r="L67" s="32">
        <f t="shared" si="54"/>
        <v>2139.16</v>
      </c>
      <c r="M67" s="32">
        <f t="shared" si="54"/>
        <v>2139.16</v>
      </c>
      <c r="N67" s="32">
        <f t="shared" si="54"/>
        <v>2349.6799999999998</v>
      </c>
      <c r="O67" s="32">
        <f t="shared" ref="O67:R67" si="55">TRUNC(SUM(O64:O66),2)</f>
        <v>2349.6799999999998</v>
      </c>
      <c r="P67" s="32">
        <f t="shared" si="55"/>
        <v>2558.29</v>
      </c>
      <c r="Q67" s="32">
        <f t="shared" ref="Q67" si="56">TRUNC(SUM(Q64:Q66),2)</f>
        <v>2558.29</v>
      </c>
      <c r="R67" s="32">
        <f t="shared" si="55"/>
        <v>2558.29</v>
      </c>
    </row>
    <row r="68" spans="1:18" x14ac:dyDescent="0.2">
      <c r="A68" s="578"/>
      <c r="B68" s="579"/>
      <c r="C68" s="579"/>
      <c r="D68" s="579"/>
      <c r="E68" s="579"/>
      <c r="F68" s="579"/>
      <c r="G68" s="579"/>
      <c r="H68" s="579"/>
      <c r="I68" s="579"/>
    </row>
    <row r="69" spans="1:18" x14ac:dyDescent="0.2">
      <c r="A69" s="580" t="s">
        <v>84</v>
      </c>
      <c r="B69" s="580"/>
      <c r="C69" s="580"/>
      <c r="D69" s="580"/>
      <c r="E69" s="580"/>
      <c r="F69" s="580"/>
      <c r="G69" s="580"/>
      <c r="H69" s="580"/>
      <c r="I69" s="580"/>
    </row>
    <row r="70" spans="1:18" x14ac:dyDescent="0.2">
      <c r="A70" s="22">
        <v>3</v>
      </c>
      <c r="B70" s="569" t="s">
        <v>85</v>
      </c>
      <c r="C70" s="569"/>
      <c r="D70" s="569"/>
      <c r="E70" s="569"/>
      <c r="F70" s="569"/>
      <c r="G70" s="569"/>
      <c r="H70" s="22" t="s">
        <v>3</v>
      </c>
      <c r="I70" s="22" t="s">
        <v>1</v>
      </c>
      <c r="J70" s="22" t="s">
        <v>1</v>
      </c>
      <c r="K70" s="22" t="s">
        <v>1</v>
      </c>
      <c r="L70" s="22" t="s">
        <v>1</v>
      </c>
      <c r="M70" s="22" t="s">
        <v>1</v>
      </c>
      <c r="N70" s="22" t="s">
        <v>1</v>
      </c>
      <c r="O70" s="22" t="s">
        <v>1</v>
      </c>
      <c r="P70" s="22" t="s">
        <v>1</v>
      </c>
      <c r="Q70" s="22" t="s">
        <v>1</v>
      </c>
      <c r="R70" s="22" t="s">
        <v>1</v>
      </c>
    </row>
    <row r="71" spans="1:18" x14ac:dyDescent="0.2">
      <c r="A71" s="22" t="s">
        <v>10</v>
      </c>
      <c r="B71" s="575" t="s">
        <v>88</v>
      </c>
      <c r="C71" s="575"/>
      <c r="D71" s="575"/>
      <c r="E71" s="575"/>
      <c r="F71" s="575"/>
      <c r="G71" s="575"/>
      <c r="H71" s="142">
        <v>4.0000000000000001E-3</v>
      </c>
      <c r="I71" s="31">
        <f t="shared" ref="I71:I76" si="57">($I$32)*H71</f>
        <v>7.05</v>
      </c>
      <c r="J71" s="31">
        <f t="shared" ref="J71:J76" si="58">($J$32)*H71</f>
        <v>7.68</v>
      </c>
      <c r="K71" s="31">
        <f t="shared" ref="K71:K76" si="59">($J$32)*H71</f>
        <v>7.68</v>
      </c>
      <c r="L71" s="31">
        <f t="shared" ref="L71:Q71" si="60">(L32)*$H$71</f>
        <v>8.23</v>
      </c>
      <c r="M71" s="31">
        <f t="shared" si="60"/>
        <v>8.23</v>
      </c>
      <c r="N71" s="31">
        <f t="shared" si="60"/>
        <v>8.83</v>
      </c>
      <c r="O71" s="31">
        <f t="shared" si="60"/>
        <v>8.83</v>
      </c>
      <c r="P71" s="31">
        <f t="shared" si="60"/>
        <v>9.36</v>
      </c>
      <c r="Q71" s="31">
        <f t="shared" si="60"/>
        <v>9.36</v>
      </c>
      <c r="R71" s="31">
        <f>(R32)*$H$71*0.1</f>
        <v>0.94</v>
      </c>
    </row>
    <row r="72" spans="1:18" x14ac:dyDescent="0.2">
      <c r="A72" s="22" t="s">
        <v>11</v>
      </c>
      <c r="B72" s="575" t="s">
        <v>87</v>
      </c>
      <c r="C72" s="575"/>
      <c r="D72" s="575"/>
      <c r="E72" s="575"/>
      <c r="F72" s="575"/>
      <c r="G72" s="575"/>
      <c r="H72" s="143">
        <v>3.0000000000000001E-3</v>
      </c>
      <c r="I72" s="31">
        <f t="shared" si="57"/>
        <v>5.29</v>
      </c>
      <c r="J72" s="31">
        <f t="shared" si="58"/>
        <v>5.76</v>
      </c>
      <c r="K72" s="31">
        <f t="shared" si="59"/>
        <v>5.76</v>
      </c>
      <c r="L72" s="31">
        <f t="shared" ref="L72:Q72" si="61">(L32)*$H$72</f>
        <v>6.17</v>
      </c>
      <c r="M72" s="31">
        <f t="shared" si="61"/>
        <v>6.17</v>
      </c>
      <c r="N72" s="31">
        <f t="shared" si="61"/>
        <v>6.62</v>
      </c>
      <c r="O72" s="31">
        <f t="shared" si="61"/>
        <v>6.62</v>
      </c>
      <c r="P72" s="31">
        <f t="shared" si="61"/>
        <v>7.02</v>
      </c>
      <c r="Q72" s="31">
        <f t="shared" si="61"/>
        <v>7.02</v>
      </c>
      <c r="R72" s="31">
        <f>(R32)*$H$72*0.1</f>
        <v>0.7</v>
      </c>
    </row>
    <row r="73" spans="1:18" x14ac:dyDescent="0.2">
      <c r="A73" s="22" t="s">
        <v>12</v>
      </c>
      <c r="B73" s="575" t="s">
        <v>89</v>
      </c>
      <c r="C73" s="575"/>
      <c r="D73" s="575"/>
      <c r="E73" s="575"/>
      <c r="F73" s="575"/>
      <c r="G73" s="575"/>
      <c r="H73" s="10">
        <v>4.0000000000000002E-4</v>
      </c>
      <c r="I73" s="31">
        <f t="shared" si="57"/>
        <v>0.71</v>
      </c>
      <c r="J73" s="31">
        <f t="shared" si="58"/>
        <v>0.77</v>
      </c>
      <c r="K73" s="31">
        <f t="shared" si="59"/>
        <v>0.77</v>
      </c>
      <c r="L73" s="31">
        <f t="shared" ref="L73:R73" si="62">(L32)*$H$73</f>
        <v>0.82</v>
      </c>
      <c r="M73" s="31">
        <f t="shared" si="62"/>
        <v>0.82</v>
      </c>
      <c r="N73" s="31">
        <f t="shared" si="62"/>
        <v>0.88</v>
      </c>
      <c r="O73" s="31">
        <f t="shared" si="62"/>
        <v>0.88</v>
      </c>
      <c r="P73" s="31">
        <f t="shared" si="62"/>
        <v>0.94</v>
      </c>
      <c r="Q73" s="31">
        <f t="shared" si="62"/>
        <v>0.94</v>
      </c>
      <c r="R73" s="31">
        <f t="shared" si="62"/>
        <v>0.94</v>
      </c>
    </row>
    <row r="74" spans="1:18" x14ac:dyDescent="0.2">
      <c r="A74" s="22" t="s">
        <v>13</v>
      </c>
      <c r="B74" s="575" t="s">
        <v>86</v>
      </c>
      <c r="C74" s="575"/>
      <c r="D74" s="575"/>
      <c r="E74" s="575"/>
      <c r="F74" s="575"/>
      <c r="G74" s="575"/>
      <c r="H74" s="142">
        <v>1.9800000000000002E-2</v>
      </c>
      <c r="I74" s="31">
        <f t="shared" si="57"/>
        <v>34.9</v>
      </c>
      <c r="J74" s="31">
        <f t="shared" si="58"/>
        <v>38.03</v>
      </c>
      <c r="K74" s="31">
        <f t="shared" si="59"/>
        <v>38.03</v>
      </c>
      <c r="L74" s="31">
        <f t="shared" ref="L74:Q74" si="63">(L32)*$H$74</f>
        <v>40.75</v>
      </c>
      <c r="M74" s="31">
        <f t="shared" si="63"/>
        <v>40.75</v>
      </c>
      <c r="N74" s="31">
        <f t="shared" si="63"/>
        <v>43.72</v>
      </c>
      <c r="O74" s="31">
        <f t="shared" si="63"/>
        <v>43.72</v>
      </c>
      <c r="P74" s="31">
        <f t="shared" si="63"/>
        <v>46.35</v>
      </c>
      <c r="Q74" s="31">
        <f t="shared" si="63"/>
        <v>46.35</v>
      </c>
      <c r="R74" s="31">
        <f>(R32)*$H$74*0.1</f>
        <v>4.63</v>
      </c>
    </row>
    <row r="75" spans="1:18" x14ac:dyDescent="0.2">
      <c r="A75" s="22" t="s">
        <v>14</v>
      </c>
      <c r="B75" s="575" t="s">
        <v>90</v>
      </c>
      <c r="C75" s="575"/>
      <c r="D75" s="575"/>
      <c r="E75" s="575"/>
      <c r="F75" s="575"/>
      <c r="G75" s="575"/>
      <c r="H75" s="23">
        <f>H50*H74</f>
        <v>7.6E-3</v>
      </c>
      <c r="I75" s="31">
        <f t="shared" si="57"/>
        <v>13.4</v>
      </c>
      <c r="J75" s="31">
        <f t="shared" si="58"/>
        <v>14.6</v>
      </c>
      <c r="K75" s="31">
        <f t="shared" si="59"/>
        <v>14.6</v>
      </c>
      <c r="L75" s="31">
        <f t="shared" ref="L75:Q75" si="64">(L32)*$H$75</f>
        <v>15.64</v>
      </c>
      <c r="M75" s="31">
        <f t="shared" si="64"/>
        <v>15.64</v>
      </c>
      <c r="N75" s="31">
        <f t="shared" si="64"/>
        <v>16.78</v>
      </c>
      <c r="O75" s="31">
        <f t="shared" si="64"/>
        <v>16.78</v>
      </c>
      <c r="P75" s="31">
        <f t="shared" si="64"/>
        <v>17.79</v>
      </c>
      <c r="Q75" s="31">
        <f t="shared" si="64"/>
        <v>17.79</v>
      </c>
      <c r="R75" s="31">
        <f>(R32)*$H$75*0.1</f>
        <v>1.78</v>
      </c>
    </row>
    <row r="76" spans="1:18" x14ac:dyDescent="0.2">
      <c r="A76" s="22" t="s">
        <v>15</v>
      </c>
      <c r="B76" s="575" t="s">
        <v>91</v>
      </c>
      <c r="C76" s="575"/>
      <c r="D76" s="575"/>
      <c r="E76" s="575"/>
      <c r="F76" s="575"/>
      <c r="G76" s="575"/>
      <c r="H76" s="10">
        <v>5.9999999999999995E-4</v>
      </c>
      <c r="I76" s="31">
        <f t="shared" si="57"/>
        <v>1.06</v>
      </c>
      <c r="J76" s="31">
        <f t="shared" si="58"/>
        <v>1.1499999999999999</v>
      </c>
      <c r="K76" s="31">
        <f t="shared" si="59"/>
        <v>1.1499999999999999</v>
      </c>
      <c r="L76" s="31">
        <f t="shared" ref="L76:R76" si="65">(L32)*$H$76</f>
        <v>1.23</v>
      </c>
      <c r="M76" s="31">
        <f t="shared" si="65"/>
        <v>1.23</v>
      </c>
      <c r="N76" s="31">
        <f t="shared" si="65"/>
        <v>1.32</v>
      </c>
      <c r="O76" s="31">
        <f t="shared" si="65"/>
        <v>1.32</v>
      </c>
      <c r="P76" s="31">
        <f t="shared" si="65"/>
        <v>1.4</v>
      </c>
      <c r="Q76" s="31">
        <f t="shared" si="65"/>
        <v>1.4</v>
      </c>
      <c r="R76" s="31">
        <f t="shared" si="65"/>
        <v>1.4</v>
      </c>
    </row>
    <row r="77" spans="1:18" x14ac:dyDescent="0.2">
      <c r="A77" s="569" t="s">
        <v>92</v>
      </c>
      <c r="B77" s="569"/>
      <c r="C77" s="569"/>
      <c r="D77" s="569"/>
      <c r="E77" s="569"/>
      <c r="F77" s="569"/>
      <c r="G77" s="569"/>
      <c r="H77" s="4">
        <f>TRUNC(SUM(H71:H76),4)</f>
        <v>3.5400000000000001E-2</v>
      </c>
      <c r="I77" s="29">
        <f>TRUNC(SUM(I71:I76),2)</f>
        <v>62.41</v>
      </c>
      <c r="J77" s="29">
        <f>TRUNC(SUM(J71:J76),2)</f>
        <v>67.989999999999995</v>
      </c>
      <c r="K77" s="29">
        <f>TRUNC(SUM(K71:K76),2)</f>
        <v>67.989999999999995</v>
      </c>
      <c r="L77" s="29">
        <f>TRUNC(SUM(L71:L76),2)</f>
        <v>72.84</v>
      </c>
      <c r="M77" s="29">
        <f>TRUNC(SUM(M71:M76),2)</f>
        <v>72.84</v>
      </c>
      <c r="N77" s="29">
        <f t="shared" ref="N77:O77" si="66">TRUNC(SUM(N71:N76),2)</f>
        <v>78.150000000000006</v>
      </c>
      <c r="O77" s="29">
        <f t="shared" si="66"/>
        <v>78.150000000000006</v>
      </c>
      <c r="P77" s="29">
        <f t="shared" ref="P77:Q77" si="67">TRUNC(SUM(P71:P76),2)</f>
        <v>82.86</v>
      </c>
      <c r="Q77" s="29">
        <f t="shared" si="67"/>
        <v>82.86</v>
      </c>
      <c r="R77" s="29">
        <f t="shared" ref="R77" si="68">TRUNC(SUM(R71:R76),2)</f>
        <v>10.39</v>
      </c>
    </row>
    <row r="78" spans="1:18" x14ac:dyDescent="0.2">
      <c r="A78" s="585"/>
      <c r="B78" s="586"/>
      <c r="C78" s="586"/>
      <c r="D78" s="586"/>
      <c r="E78" s="586"/>
      <c r="F78" s="586"/>
      <c r="G78" s="586"/>
      <c r="H78" s="586"/>
      <c r="I78" s="586"/>
    </row>
    <row r="79" spans="1:18" x14ac:dyDescent="0.2">
      <c r="A79" s="580" t="s">
        <v>93</v>
      </c>
      <c r="B79" s="580"/>
      <c r="C79" s="580"/>
      <c r="D79" s="580"/>
      <c r="E79" s="580"/>
      <c r="F79" s="580"/>
      <c r="G79" s="580"/>
      <c r="H79" s="580"/>
      <c r="I79" s="580"/>
    </row>
    <row r="80" spans="1:18" x14ac:dyDescent="0.2">
      <c r="A80" s="569" t="s">
        <v>94</v>
      </c>
      <c r="B80" s="569"/>
      <c r="C80" s="569"/>
      <c r="D80" s="569"/>
      <c r="E80" s="569"/>
      <c r="F80" s="569"/>
      <c r="G80" s="569"/>
      <c r="H80" s="22" t="s">
        <v>3</v>
      </c>
      <c r="I80" s="22" t="s">
        <v>1</v>
      </c>
      <c r="J80" s="22" t="s">
        <v>1</v>
      </c>
      <c r="K80" s="22" t="s">
        <v>1</v>
      </c>
      <c r="L80" s="22" t="s">
        <v>1</v>
      </c>
      <c r="M80" s="22" t="s">
        <v>1</v>
      </c>
      <c r="N80" s="22" t="s">
        <v>1</v>
      </c>
      <c r="O80" s="22" t="s">
        <v>1</v>
      </c>
      <c r="P80" s="22" t="s">
        <v>1</v>
      </c>
      <c r="Q80" s="22" t="s">
        <v>1</v>
      </c>
      <c r="R80" s="22" t="s">
        <v>1</v>
      </c>
    </row>
    <row r="81" spans="1:18" x14ac:dyDescent="0.2">
      <c r="A81" s="22" t="s">
        <v>10</v>
      </c>
      <c r="B81" s="575" t="s">
        <v>95</v>
      </c>
      <c r="C81" s="575"/>
      <c r="D81" s="575"/>
      <c r="E81" s="575"/>
      <c r="F81" s="575"/>
      <c r="G81" s="575"/>
      <c r="H81" s="141">
        <v>9.2999999999999992E-3</v>
      </c>
      <c r="I81" s="31">
        <f>($I$32)*H81</f>
        <v>16.39</v>
      </c>
      <c r="J81" s="31">
        <f>($J$32)*H81</f>
        <v>17.86</v>
      </c>
      <c r="K81" s="31">
        <f>($J$32)*H81</f>
        <v>17.86</v>
      </c>
      <c r="L81" s="31">
        <f>(L32)*$H$81</f>
        <v>19.14</v>
      </c>
      <c r="M81" s="31">
        <f>($M$32)*H81</f>
        <v>19.14</v>
      </c>
      <c r="N81" s="31">
        <f>(N32)*$H$81</f>
        <v>20.54</v>
      </c>
      <c r="O81" s="31">
        <f>(O$32)*$H$81</f>
        <v>20.54</v>
      </c>
      <c r="P81" s="31">
        <f>(P32)*$H$81</f>
        <v>21.77</v>
      </c>
      <c r="Q81" s="31">
        <f>(Q$32)*$H$81</f>
        <v>21.77</v>
      </c>
      <c r="R81" s="31">
        <f>(R$32)*$H$81</f>
        <v>21.77</v>
      </c>
    </row>
    <row r="82" spans="1:18" x14ac:dyDescent="0.2">
      <c r="A82" s="22" t="s">
        <v>11</v>
      </c>
      <c r="B82" s="575" t="s">
        <v>96</v>
      </c>
      <c r="C82" s="575"/>
      <c r="D82" s="575"/>
      <c r="E82" s="575"/>
      <c r="F82" s="575"/>
      <c r="G82" s="575"/>
      <c r="H82" s="5">
        <v>2.9999999999999997E-4</v>
      </c>
      <c r="I82" s="31">
        <f>($I$32)*H82</f>
        <v>0.53</v>
      </c>
      <c r="J82" s="31">
        <f>($J$32)*H82</f>
        <v>0.57999999999999996</v>
      </c>
      <c r="K82" s="31">
        <f>($J$32)*H82</f>
        <v>0.57999999999999996</v>
      </c>
      <c r="L82" s="31">
        <f>(L32)*$H$82</f>
        <v>0.62</v>
      </c>
      <c r="M82" s="31">
        <f>($M$32)*H82</f>
        <v>0.62</v>
      </c>
      <c r="N82" s="31">
        <f>(N32)*$H$82</f>
        <v>0.66</v>
      </c>
      <c r="O82" s="31">
        <f>(O$32)*$H$82</f>
        <v>0.66</v>
      </c>
      <c r="P82" s="31">
        <f>(P32)*$H$82</f>
        <v>0.7</v>
      </c>
      <c r="Q82" s="31">
        <f>(Q$32)*$H$82</f>
        <v>0.7</v>
      </c>
      <c r="R82" s="31">
        <f>(R$32)*$H$82</f>
        <v>0.7</v>
      </c>
    </row>
    <row r="83" spans="1:18" x14ac:dyDescent="0.2">
      <c r="A83" s="22" t="s">
        <v>12</v>
      </c>
      <c r="B83" s="575" t="s">
        <v>97</v>
      </c>
      <c r="C83" s="575"/>
      <c r="D83" s="575"/>
      <c r="E83" s="575"/>
      <c r="F83" s="575"/>
      <c r="G83" s="575"/>
      <c r="H83" s="5">
        <v>2.0000000000000001E-4</v>
      </c>
      <c r="I83" s="31">
        <f>($I$32)*H83</f>
        <v>0.35</v>
      </c>
      <c r="J83" s="31">
        <f>($J$32)*H83</f>
        <v>0.38</v>
      </c>
      <c r="K83" s="31">
        <f>($J$32)*H83</f>
        <v>0.38</v>
      </c>
      <c r="L83" s="31">
        <f>(L32)*$H$83</f>
        <v>0.41</v>
      </c>
      <c r="M83" s="31">
        <f>($M$32)*H83</f>
        <v>0.41</v>
      </c>
      <c r="N83" s="31">
        <f>(N32)*$H$83</f>
        <v>0.44</v>
      </c>
      <c r="O83" s="31">
        <f>(O$32)*$H$83</f>
        <v>0.44</v>
      </c>
      <c r="P83" s="31">
        <f>(P32)*$H$83</f>
        <v>0.47</v>
      </c>
      <c r="Q83" s="31">
        <f>(Q$32)*$H$83</f>
        <v>0.47</v>
      </c>
      <c r="R83" s="31">
        <f>(R$32)*$H$83</f>
        <v>0.47</v>
      </c>
    </row>
    <row r="84" spans="1:18" x14ac:dyDescent="0.2">
      <c r="A84" s="22" t="s">
        <v>13</v>
      </c>
      <c r="B84" s="575" t="s">
        <v>98</v>
      </c>
      <c r="C84" s="575"/>
      <c r="D84" s="575"/>
      <c r="E84" s="575"/>
      <c r="F84" s="575"/>
      <c r="G84" s="575"/>
      <c r="H84" s="1">
        <v>2.9999999999999997E-4</v>
      </c>
      <c r="I84" s="31">
        <f>($I$32)*H84</f>
        <v>0.53</v>
      </c>
      <c r="J84" s="31">
        <f>($J$32)*H84</f>
        <v>0.57999999999999996</v>
      </c>
      <c r="K84" s="31">
        <f>($J$32)*H84</f>
        <v>0.57999999999999996</v>
      </c>
      <c r="L84" s="31">
        <f>(L32)*$H$84</f>
        <v>0.62</v>
      </c>
      <c r="M84" s="31">
        <f>($M$32)*H84</f>
        <v>0.62</v>
      </c>
      <c r="N84" s="31">
        <f>(N32)*$H$84</f>
        <v>0.66</v>
      </c>
      <c r="O84" s="31">
        <f>(O$32)*$H$84</f>
        <v>0.66</v>
      </c>
      <c r="P84" s="31">
        <f>(P32)*$H$84</f>
        <v>0.7</v>
      </c>
      <c r="Q84" s="31">
        <f>(Q$32)*$H$84</f>
        <v>0.7</v>
      </c>
      <c r="R84" s="31">
        <f>(R$32)*$H$84</f>
        <v>0.7</v>
      </c>
    </row>
    <row r="85" spans="1:18" x14ac:dyDescent="0.2">
      <c r="A85" s="22" t="s">
        <v>14</v>
      </c>
      <c r="B85" s="575" t="s">
        <v>23</v>
      </c>
      <c r="C85" s="575"/>
      <c r="D85" s="575"/>
      <c r="E85" s="575"/>
      <c r="F85" s="575"/>
      <c r="G85" s="575"/>
      <c r="H85" s="5">
        <v>4.0000000000000002E-4</v>
      </c>
      <c r="I85" s="31">
        <f>($I$32)*H85</f>
        <v>0.71</v>
      </c>
      <c r="J85" s="31">
        <f>($J$32)*H85</f>
        <v>0.77</v>
      </c>
      <c r="K85" s="31">
        <f>($J$32)*H85</f>
        <v>0.77</v>
      </c>
      <c r="L85" s="31">
        <f>(L32)*$H$85</f>
        <v>0.82</v>
      </c>
      <c r="M85" s="31">
        <f>($M$32)*H85</f>
        <v>0.82</v>
      </c>
      <c r="N85" s="31">
        <f>(N32)*$H$85</f>
        <v>0.88</v>
      </c>
      <c r="O85" s="31">
        <f>(O32)*$H$85</f>
        <v>0.88</v>
      </c>
      <c r="P85" s="31">
        <f>(P32)*$H$85</f>
        <v>0.94</v>
      </c>
      <c r="Q85" s="31">
        <f>(Q32)*$H$85</f>
        <v>0.94</v>
      </c>
      <c r="R85" s="31">
        <f>(R32)*$H$85</f>
        <v>0.94</v>
      </c>
    </row>
    <row r="86" spans="1:18" x14ac:dyDescent="0.2">
      <c r="A86" s="22" t="s">
        <v>15</v>
      </c>
      <c r="B86" s="575" t="s">
        <v>4</v>
      </c>
      <c r="C86" s="575"/>
      <c r="D86" s="575"/>
      <c r="E86" s="575"/>
      <c r="F86" s="575"/>
      <c r="G86" s="575"/>
      <c r="H86" s="33">
        <v>0</v>
      </c>
      <c r="I86" s="31">
        <f>($I$32+$I$39)*H86</f>
        <v>0</v>
      </c>
      <c r="J86" s="31">
        <f>($I$32+$I$39)*I86</f>
        <v>0</v>
      </c>
      <c r="K86" s="31">
        <f>($I$32+$I$39)*J86</f>
        <v>0</v>
      </c>
      <c r="L86" s="31">
        <f>(L32+L39)*$H$86</f>
        <v>0</v>
      </c>
      <c r="M86" s="31">
        <f>(M32+M39)*$H$86</f>
        <v>0</v>
      </c>
      <c r="N86" s="31">
        <f>($I$32+$I$39)*M86</f>
        <v>0</v>
      </c>
      <c r="O86" s="31">
        <f>(O32+O39)*$H$86</f>
        <v>0</v>
      </c>
      <c r="P86" s="31">
        <f>($I$32+$I$39)*O86</f>
        <v>0</v>
      </c>
      <c r="Q86" s="31">
        <f>(Q32+Q39)*$H$86</f>
        <v>0</v>
      </c>
      <c r="R86" s="31">
        <f>(R32+R39)*$H$86</f>
        <v>0</v>
      </c>
    </row>
    <row r="87" spans="1:18" x14ac:dyDescent="0.2">
      <c r="A87" s="569" t="s">
        <v>21</v>
      </c>
      <c r="B87" s="569"/>
      <c r="C87" s="569"/>
      <c r="D87" s="569"/>
      <c r="E87" s="569"/>
      <c r="F87" s="569"/>
      <c r="G87" s="569"/>
      <c r="H87" s="4">
        <f>TRUNC(SUM(H81:H86),4)</f>
        <v>1.0500000000000001E-2</v>
      </c>
      <c r="I87" s="29">
        <f>TRUNC(SUM(I81:I86),2)</f>
        <v>18.510000000000002</v>
      </c>
      <c r="J87" s="29">
        <f>TRUNC(SUM(J81:J86),2)</f>
        <v>20.170000000000002</v>
      </c>
      <c r="K87" s="29">
        <f>TRUNC(SUM(K81:K86),2)</f>
        <v>20.170000000000002</v>
      </c>
      <c r="L87" s="29">
        <f>TRUNC(SUM(L81:L86),2)</f>
        <v>21.61</v>
      </c>
      <c r="M87" s="29">
        <f>TRUNC(SUM(M81:M86),2)</f>
        <v>21.61</v>
      </c>
      <c r="N87" s="29">
        <f t="shared" ref="N87:O87" si="69">TRUNC(SUM(N81:N86),2)</f>
        <v>23.18</v>
      </c>
      <c r="O87" s="29">
        <f t="shared" si="69"/>
        <v>23.18</v>
      </c>
      <c r="P87" s="29">
        <f t="shared" ref="P87:Q87" si="70">TRUNC(SUM(P81:P86),2)</f>
        <v>24.58</v>
      </c>
      <c r="Q87" s="29">
        <f t="shared" si="70"/>
        <v>24.58</v>
      </c>
      <c r="R87" s="29">
        <f t="shared" ref="R87" si="71">TRUNC(SUM(R81:R86),2)</f>
        <v>24.58</v>
      </c>
    </row>
    <row r="88" spans="1:18" x14ac:dyDescent="0.2">
      <c r="A88" s="583"/>
      <c r="B88" s="584"/>
      <c r="C88" s="584"/>
      <c r="D88" s="584"/>
      <c r="E88" s="584"/>
      <c r="F88" s="584"/>
      <c r="G88" s="584"/>
      <c r="H88" s="584"/>
      <c r="I88" s="584"/>
    </row>
    <row r="89" spans="1:18" x14ac:dyDescent="0.2">
      <c r="A89" s="569" t="s">
        <v>99</v>
      </c>
      <c r="B89" s="569"/>
      <c r="C89" s="569"/>
      <c r="D89" s="569"/>
      <c r="E89" s="569"/>
      <c r="F89" s="569"/>
      <c r="G89" s="569"/>
      <c r="H89" s="22" t="s">
        <v>3</v>
      </c>
      <c r="I89" s="22" t="s">
        <v>1</v>
      </c>
      <c r="J89" s="22" t="s">
        <v>1</v>
      </c>
      <c r="K89" s="22" t="s">
        <v>1</v>
      </c>
      <c r="L89" s="22" t="s">
        <v>1</v>
      </c>
      <c r="M89" s="22" t="s">
        <v>1</v>
      </c>
      <c r="N89" s="22" t="s">
        <v>1</v>
      </c>
      <c r="O89" s="22" t="s">
        <v>1</v>
      </c>
      <c r="P89" s="22" t="s">
        <v>1</v>
      </c>
      <c r="Q89" s="22" t="s">
        <v>1</v>
      </c>
      <c r="R89" s="22" t="s">
        <v>1</v>
      </c>
    </row>
    <row r="90" spans="1:18" x14ac:dyDescent="0.2">
      <c r="A90" s="22" t="s">
        <v>10</v>
      </c>
      <c r="B90" s="575" t="s">
        <v>100</v>
      </c>
      <c r="C90" s="575"/>
      <c r="D90" s="575"/>
      <c r="E90" s="575"/>
      <c r="F90" s="575"/>
      <c r="G90" s="575"/>
      <c r="H90" s="5">
        <v>0</v>
      </c>
      <c r="I90" s="28">
        <f>I32*H90</f>
        <v>0</v>
      </c>
      <c r="J90" s="28">
        <f>J32*I90</f>
        <v>0</v>
      </c>
      <c r="K90" s="28">
        <f>K32*J90</f>
        <v>0</v>
      </c>
      <c r="L90" s="28">
        <f>L32*K90</f>
        <v>0</v>
      </c>
      <c r="M90" s="28">
        <f>M32*L91</f>
        <v>0</v>
      </c>
      <c r="N90" s="28">
        <f>N32*M90</f>
        <v>0</v>
      </c>
      <c r="O90" s="28">
        <f>O32*N91</f>
        <v>0</v>
      </c>
      <c r="P90" s="28">
        <f>P32*O90</f>
        <v>0</v>
      </c>
      <c r="Q90" s="28">
        <f>Q32*P91</f>
        <v>0</v>
      </c>
      <c r="R90" s="28">
        <f>R32*O91</f>
        <v>0</v>
      </c>
    </row>
    <row r="91" spans="1:18" x14ac:dyDescent="0.2">
      <c r="A91" s="569" t="s">
        <v>22</v>
      </c>
      <c r="B91" s="569"/>
      <c r="C91" s="569"/>
      <c r="D91" s="569"/>
      <c r="E91" s="569"/>
      <c r="F91" s="569"/>
      <c r="G91" s="569"/>
      <c r="H91" s="4">
        <f>TRUNC(SUM(H90),4)</f>
        <v>0</v>
      </c>
      <c r="I91" s="29">
        <f>TRUNC(SUM(I90),2)</f>
        <v>0</v>
      </c>
      <c r="J91" s="29">
        <f>TRUNC(SUM(J90),2)</f>
        <v>0</v>
      </c>
      <c r="K91" s="29">
        <f>TRUNC(SUM(K90),2)</f>
        <v>0</v>
      </c>
      <c r="L91" s="29">
        <f>TRUNC(SUM(L90),2)</f>
        <v>0</v>
      </c>
      <c r="M91" s="29">
        <f>TRUNC(SUM(M90),2)</f>
        <v>0</v>
      </c>
      <c r="N91" s="29">
        <f t="shared" ref="N91:O91" si="72">TRUNC(SUM(N90),2)</f>
        <v>0</v>
      </c>
      <c r="O91" s="29">
        <f t="shared" si="72"/>
        <v>0</v>
      </c>
      <c r="P91" s="29">
        <f t="shared" ref="P91:Q91" si="73">TRUNC(SUM(P90),2)</f>
        <v>0</v>
      </c>
      <c r="Q91" s="29">
        <f t="shared" si="73"/>
        <v>0</v>
      </c>
      <c r="R91" s="29">
        <f t="shared" ref="R91" si="74">TRUNC(SUM(R90),2)</f>
        <v>0</v>
      </c>
    </row>
    <row r="92" spans="1:18" x14ac:dyDescent="0.2">
      <c r="A92" s="581"/>
      <c r="B92" s="582"/>
      <c r="C92" s="582"/>
      <c r="D92" s="582"/>
      <c r="E92" s="582"/>
      <c r="F92" s="582"/>
      <c r="G92" s="582"/>
      <c r="H92" s="582"/>
      <c r="I92" s="582"/>
    </row>
    <row r="93" spans="1:18" x14ac:dyDescent="0.2">
      <c r="A93" s="571" t="s">
        <v>101</v>
      </c>
      <c r="B93" s="571"/>
      <c r="C93" s="571"/>
      <c r="D93" s="571"/>
      <c r="E93" s="571"/>
      <c r="F93" s="571"/>
      <c r="G93" s="571"/>
      <c r="H93" s="571"/>
      <c r="I93" s="571"/>
    </row>
    <row r="94" spans="1:18" x14ac:dyDescent="0.2">
      <c r="A94" s="569" t="s">
        <v>102</v>
      </c>
      <c r="B94" s="569"/>
      <c r="C94" s="569"/>
      <c r="D94" s="569"/>
      <c r="E94" s="569"/>
      <c r="F94" s="569"/>
      <c r="G94" s="569"/>
      <c r="H94" s="569"/>
      <c r="I94" s="22" t="s">
        <v>1</v>
      </c>
      <c r="J94" s="22" t="s">
        <v>1</v>
      </c>
      <c r="K94" s="22" t="s">
        <v>1</v>
      </c>
      <c r="L94" s="22" t="s">
        <v>1</v>
      </c>
      <c r="M94" s="22" t="s">
        <v>1</v>
      </c>
      <c r="N94" s="22" t="s">
        <v>1</v>
      </c>
      <c r="O94" s="22" t="s">
        <v>1</v>
      </c>
      <c r="P94" s="22" t="s">
        <v>1</v>
      </c>
      <c r="Q94" s="22" t="s">
        <v>1</v>
      </c>
      <c r="R94" s="22" t="s">
        <v>1</v>
      </c>
    </row>
    <row r="95" spans="1:18" x14ac:dyDescent="0.2">
      <c r="A95" s="22" t="s">
        <v>25</v>
      </c>
      <c r="B95" s="551" t="s">
        <v>96</v>
      </c>
      <c r="C95" s="551"/>
      <c r="D95" s="551"/>
      <c r="E95" s="551"/>
      <c r="F95" s="551"/>
      <c r="G95" s="551"/>
      <c r="H95" s="551"/>
      <c r="I95" s="28">
        <f>I87</f>
        <v>18.510000000000002</v>
      </c>
      <c r="J95" s="28">
        <f>J87</f>
        <v>20.170000000000002</v>
      </c>
      <c r="K95" s="28">
        <f>K87</f>
        <v>20.170000000000002</v>
      </c>
      <c r="L95" s="28">
        <f>L87</f>
        <v>21.61</v>
      </c>
      <c r="M95" s="28">
        <f>M87</f>
        <v>21.61</v>
      </c>
      <c r="N95" s="28">
        <f t="shared" ref="N95:O95" si="75">N87</f>
        <v>23.18</v>
      </c>
      <c r="O95" s="28">
        <f t="shared" si="75"/>
        <v>23.18</v>
      </c>
      <c r="P95" s="28">
        <f t="shared" ref="P95:Q95" si="76">P87</f>
        <v>24.58</v>
      </c>
      <c r="Q95" s="28">
        <f t="shared" si="76"/>
        <v>24.58</v>
      </c>
      <c r="R95" s="28">
        <f t="shared" ref="R95" si="77">R87</f>
        <v>24.58</v>
      </c>
    </row>
    <row r="96" spans="1:18" x14ac:dyDescent="0.2">
      <c r="A96" s="22" t="s">
        <v>26</v>
      </c>
      <c r="B96" s="551" t="s">
        <v>103</v>
      </c>
      <c r="C96" s="551"/>
      <c r="D96" s="551"/>
      <c r="E96" s="551"/>
      <c r="F96" s="551"/>
      <c r="G96" s="551"/>
      <c r="H96" s="551"/>
      <c r="I96" s="31">
        <f>I91</f>
        <v>0</v>
      </c>
      <c r="J96" s="31">
        <f>J91</f>
        <v>0</v>
      </c>
      <c r="K96" s="31">
        <f>K91</f>
        <v>0</v>
      </c>
      <c r="L96" s="31">
        <f>L91</f>
        <v>0</v>
      </c>
      <c r="M96" s="31">
        <f>M91</f>
        <v>0</v>
      </c>
      <c r="N96" s="31">
        <f t="shared" ref="N96:O96" si="78">N91</f>
        <v>0</v>
      </c>
      <c r="O96" s="31">
        <f t="shared" si="78"/>
        <v>0</v>
      </c>
      <c r="P96" s="31">
        <f t="shared" ref="P96:Q96" si="79">P91</f>
        <v>0</v>
      </c>
      <c r="Q96" s="31">
        <f t="shared" si="79"/>
        <v>0</v>
      </c>
      <c r="R96" s="31">
        <f t="shared" ref="R96" si="80">R91</f>
        <v>0</v>
      </c>
    </row>
    <row r="97" spans="1:18" x14ac:dyDescent="0.2">
      <c r="A97" s="569" t="s">
        <v>104</v>
      </c>
      <c r="B97" s="569"/>
      <c r="C97" s="569"/>
      <c r="D97" s="569"/>
      <c r="E97" s="569"/>
      <c r="F97" s="569"/>
      <c r="G97" s="569"/>
      <c r="H97" s="569"/>
      <c r="I97" s="32">
        <f>TRUNC(SUM(I95:I96),2)</f>
        <v>18.510000000000002</v>
      </c>
      <c r="J97" s="32">
        <f>TRUNC(SUM(J95:J96),2)</f>
        <v>20.170000000000002</v>
      </c>
      <c r="K97" s="32">
        <f>TRUNC(SUM(K95:K96),2)</f>
        <v>20.170000000000002</v>
      </c>
      <c r="L97" s="32">
        <f>TRUNC(SUM(L95:L96),2)</f>
        <v>21.61</v>
      </c>
      <c r="M97" s="32">
        <f>TRUNC(SUM(M95:M96),2)</f>
        <v>21.61</v>
      </c>
      <c r="N97" s="32">
        <f t="shared" ref="N97:O97" si="81">TRUNC(SUM(N95:N96),2)</f>
        <v>23.18</v>
      </c>
      <c r="O97" s="32">
        <f t="shared" si="81"/>
        <v>23.18</v>
      </c>
      <c r="P97" s="32">
        <f t="shared" ref="P97:Q97" si="82">TRUNC(SUM(P95:P96),2)</f>
        <v>24.58</v>
      </c>
      <c r="Q97" s="32">
        <f t="shared" si="82"/>
        <v>24.58</v>
      </c>
      <c r="R97" s="32">
        <f t="shared" ref="R97" si="83">TRUNC(SUM(R95:R96),2)</f>
        <v>24.58</v>
      </c>
    </row>
    <row r="98" spans="1:18" x14ac:dyDescent="0.2">
      <c r="A98" s="578"/>
      <c r="B98" s="579"/>
      <c r="C98" s="579"/>
      <c r="D98" s="579"/>
      <c r="E98" s="579"/>
      <c r="F98" s="579"/>
      <c r="G98" s="579"/>
      <c r="H98" s="579"/>
      <c r="I98" s="579"/>
    </row>
    <row r="99" spans="1:18" x14ac:dyDescent="0.2">
      <c r="A99" s="580" t="s">
        <v>105</v>
      </c>
      <c r="B99" s="580"/>
      <c r="C99" s="580"/>
      <c r="D99" s="580"/>
      <c r="E99" s="580"/>
      <c r="F99" s="580"/>
      <c r="G99" s="580"/>
      <c r="H99" s="580"/>
      <c r="I99" s="580"/>
    </row>
    <row r="100" spans="1:18" x14ac:dyDescent="0.2">
      <c r="A100" s="22">
        <v>5</v>
      </c>
      <c r="B100" s="569" t="s">
        <v>19</v>
      </c>
      <c r="C100" s="569"/>
      <c r="D100" s="569"/>
      <c r="E100" s="569"/>
      <c r="F100" s="569"/>
      <c r="G100" s="569"/>
      <c r="H100" s="22"/>
      <c r="I100" s="22" t="s">
        <v>1</v>
      </c>
      <c r="J100" s="22" t="s">
        <v>1</v>
      </c>
      <c r="K100" s="22" t="s">
        <v>1</v>
      </c>
      <c r="L100" s="22" t="s">
        <v>1</v>
      </c>
      <c r="M100" s="22" t="s">
        <v>1</v>
      </c>
      <c r="N100" s="22" t="s">
        <v>1</v>
      </c>
      <c r="O100" s="22" t="s">
        <v>1</v>
      </c>
      <c r="P100" s="22" t="s">
        <v>1</v>
      </c>
      <c r="Q100" s="22" t="s">
        <v>1</v>
      </c>
      <c r="R100" s="22" t="s">
        <v>1</v>
      </c>
    </row>
    <row r="101" spans="1:18" x14ac:dyDescent="0.2">
      <c r="A101" s="22" t="s">
        <v>10</v>
      </c>
      <c r="B101" s="577" t="s">
        <v>118</v>
      </c>
      <c r="C101" s="577"/>
      <c r="D101" s="577"/>
      <c r="E101" s="577"/>
      <c r="F101" s="577"/>
      <c r="G101" s="577"/>
      <c r="H101" s="25" t="s">
        <v>0</v>
      </c>
      <c r="I101" s="28">
        <f>'JUSTIFICATIVAS '!J88</f>
        <v>45.71</v>
      </c>
      <c r="J101" s="28">
        <f>I101</f>
        <v>45.71</v>
      </c>
      <c r="K101" s="28">
        <f>J101*$K$4</f>
        <v>48.35</v>
      </c>
      <c r="L101" s="28">
        <f>K101</f>
        <v>48.35</v>
      </c>
      <c r="M101" s="28">
        <f>L101*$M$4</f>
        <v>50.53</v>
      </c>
      <c r="N101" s="28">
        <f>M101</f>
        <v>50.53</v>
      </c>
      <c r="O101" s="28">
        <f>N101*O4</f>
        <v>52.83</v>
      </c>
      <c r="P101" s="28">
        <f>O101</f>
        <v>52.83</v>
      </c>
      <c r="Q101" s="28">
        <f>P101*Q4</f>
        <v>55.18</v>
      </c>
      <c r="R101" s="28">
        <f>Q101*R4</f>
        <v>55.18</v>
      </c>
    </row>
    <row r="102" spans="1:18" x14ac:dyDescent="0.2">
      <c r="A102" s="22" t="s">
        <v>11</v>
      </c>
      <c r="B102" s="577" t="s">
        <v>20</v>
      </c>
      <c r="C102" s="577"/>
      <c r="D102" s="577"/>
      <c r="E102" s="577"/>
      <c r="F102" s="577"/>
      <c r="G102" s="577"/>
      <c r="H102" s="25" t="s">
        <v>0</v>
      </c>
      <c r="I102" s="87">
        <v>0</v>
      </c>
      <c r="J102" s="87">
        <v>0</v>
      </c>
      <c r="K102" s="28">
        <f>J102*$K$4</f>
        <v>0</v>
      </c>
      <c r="L102" s="87">
        <v>0</v>
      </c>
      <c r="M102" s="28"/>
      <c r="N102" s="87">
        <v>0</v>
      </c>
      <c r="O102" s="28"/>
      <c r="P102" s="87">
        <v>0</v>
      </c>
      <c r="Q102" s="28"/>
      <c r="R102" s="28"/>
    </row>
    <row r="103" spans="1:18" x14ac:dyDescent="0.2">
      <c r="A103" s="62" t="s">
        <v>12</v>
      </c>
      <c r="B103" s="577" t="s">
        <v>186</v>
      </c>
      <c r="C103" s="577"/>
      <c r="D103" s="577"/>
      <c r="E103" s="577"/>
      <c r="F103" s="577"/>
      <c r="G103" s="577"/>
      <c r="H103" s="25" t="s">
        <v>0</v>
      </c>
      <c r="I103" s="87">
        <f>'JUSTIFICATIVAS '!F121</f>
        <v>1.3</v>
      </c>
      <c r="J103" s="87">
        <f>I103</f>
        <v>1.3</v>
      </c>
      <c r="K103" s="28">
        <f>J103*$K$4</f>
        <v>1.38</v>
      </c>
      <c r="L103" s="87">
        <f>K103</f>
        <v>1.38</v>
      </c>
      <c r="M103" s="28">
        <f>L103*$M$4</f>
        <v>1.44</v>
      </c>
      <c r="N103" s="87">
        <f>M103</f>
        <v>1.44</v>
      </c>
      <c r="O103" s="28">
        <f>N103*O4</f>
        <v>1.51</v>
      </c>
      <c r="P103" s="87">
        <f>O103</f>
        <v>1.51</v>
      </c>
      <c r="Q103" s="28">
        <f>P103*Q4</f>
        <v>1.58</v>
      </c>
      <c r="R103" s="28">
        <f>Q103*R4</f>
        <v>1.58</v>
      </c>
    </row>
    <row r="104" spans="1:18" x14ac:dyDescent="0.2">
      <c r="A104" s="62" t="s">
        <v>13</v>
      </c>
      <c r="B104" s="577" t="s">
        <v>4</v>
      </c>
      <c r="C104" s="577"/>
      <c r="D104" s="577"/>
      <c r="E104" s="577"/>
      <c r="F104" s="577"/>
      <c r="G104" s="577"/>
      <c r="H104" s="25" t="s">
        <v>0</v>
      </c>
      <c r="I104" s="28">
        <v>0</v>
      </c>
      <c r="J104" s="28">
        <v>0</v>
      </c>
      <c r="K104" s="28">
        <f>J104*$K$4</f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</row>
    <row r="105" spans="1:18" x14ac:dyDescent="0.2">
      <c r="A105" s="569" t="s">
        <v>106</v>
      </c>
      <c r="B105" s="569"/>
      <c r="C105" s="569"/>
      <c r="D105" s="569"/>
      <c r="E105" s="569"/>
      <c r="F105" s="569"/>
      <c r="G105" s="569"/>
      <c r="H105" s="4" t="s">
        <v>0</v>
      </c>
      <c r="I105" s="29">
        <f>TRUNC(SUM(I101:I104),2)</f>
        <v>47.01</v>
      </c>
      <c r="J105" s="29">
        <f>TRUNC(SUM(J101:J104),2)</f>
        <v>47.01</v>
      </c>
      <c r="K105" s="29">
        <f>TRUNC(SUM(K101:K104),2)</f>
        <v>49.73</v>
      </c>
      <c r="L105" s="29">
        <f>TRUNC(SUM(L101:L104),2)</f>
        <v>49.73</v>
      </c>
      <c r="M105" s="29">
        <f>TRUNC(SUM(M101:M104),2)</f>
        <v>51.97</v>
      </c>
      <c r="N105" s="29">
        <f t="shared" ref="N105:O105" si="84">TRUNC(SUM(N101:N104),2)</f>
        <v>51.97</v>
      </c>
      <c r="O105" s="29">
        <f t="shared" si="84"/>
        <v>54.34</v>
      </c>
      <c r="P105" s="29">
        <f t="shared" ref="P105:Q105" si="85">TRUNC(SUM(P101:P104),2)</f>
        <v>54.34</v>
      </c>
      <c r="Q105" s="29">
        <f t="shared" si="85"/>
        <v>56.76</v>
      </c>
      <c r="R105" s="29">
        <f t="shared" ref="R105" si="86">TRUNC(SUM(R101:R104),2)</f>
        <v>56.76</v>
      </c>
    </row>
    <row r="106" spans="1:18" x14ac:dyDescent="0.2">
      <c r="A106" s="578"/>
      <c r="B106" s="579"/>
      <c r="C106" s="579"/>
      <c r="D106" s="579"/>
      <c r="E106" s="579"/>
      <c r="F106" s="579"/>
      <c r="G106" s="579"/>
      <c r="H106" s="579"/>
      <c r="I106" s="579"/>
    </row>
    <row r="107" spans="1:18" x14ac:dyDescent="0.2">
      <c r="A107" s="580" t="s">
        <v>107</v>
      </c>
      <c r="B107" s="580"/>
      <c r="C107" s="580"/>
      <c r="D107" s="580"/>
      <c r="E107" s="580"/>
      <c r="F107" s="580"/>
      <c r="G107" s="580"/>
      <c r="H107" s="580"/>
      <c r="I107" s="580"/>
    </row>
    <row r="108" spans="1:18" x14ac:dyDescent="0.2">
      <c r="A108" s="22">
        <v>6</v>
      </c>
      <c r="B108" s="569" t="s">
        <v>24</v>
      </c>
      <c r="C108" s="569"/>
      <c r="D108" s="569"/>
      <c r="E108" s="569"/>
      <c r="F108" s="569"/>
      <c r="G108" s="569"/>
      <c r="H108" s="22" t="s">
        <v>3</v>
      </c>
      <c r="I108" s="22" t="s">
        <v>1</v>
      </c>
      <c r="J108" s="22" t="s">
        <v>1</v>
      </c>
      <c r="K108" s="22" t="s">
        <v>1</v>
      </c>
      <c r="L108" s="22" t="s">
        <v>1</v>
      </c>
      <c r="M108" s="22" t="s">
        <v>1</v>
      </c>
      <c r="N108" s="22" t="s">
        <v>1</v>
      </c>
      <c r="O108" s="22" t="s">
        <v>1</v>
      </c>
      <c r="P108" s="22" t="s">
        <v>1</v>
      </c>
      <c r="Q108" s="22" t="s">
        <v>1</v>
      </c>
      <c r="R108" s="22" t="s">
        <v>1</v>
      </c>
    </row>
    <row r="109" spans="1:18" x14ac:dyDescent="0.2">
      <c r="A109" s="22" t="s">
        <v>10</v>
      </c>
      <c r="B109" s="575" t="s">
        <v>27</v>
      </c>
      <c r="C109" s="575"/>
      <c r="D109" s="575"/>
      <c r="E109" s="575"/>
      <c r="F109" s="575"/>
      <c r="G109" s="575"/>
      <c r="H109" s="56">
        <v>5.5653000000000001E-2</v>
      </c>
      <c r="I109" s="28">
        <f>TRUNC(H109*I133,2)</f>
        <v>210.1</v>
      </c>
      <c r="J109" s="28">
        <f>TRUNC(H109*J133,2)</f>
        <v>226.54</v>
      </c>
      <c r="K109" s="28">
        <f>TRUNC(H109*K133,2)</f>
        <v>226.69</v>
      </c>
      <c r="L109" s="28">
        <f t="shared" ref="L109:R109" si="87">TRUNC($H$109*L133,2)</f>
        <v>241.62</v>
      </c>
      <c r="M109" s="28">
        <f t="shared" si="87"/>
        <v>241.74</v>
      </c>
      <c r="N109" s="28">
        <f t="shared" si="87"/>
        <v>262.19</v>
      </c>
      <c r="O109" s="28">
        <f t="shared" si="87"/>
        <v>262.32</v>
      </c>
      <c r="P109" s="28">
        <f t="shared" si="87"/>
        <v>281.64999999999998</v>
      </c>
      <c r="Q109" s="28">
        <f t="shared" si="87"/>
        <v>281.77999999999997</v>
      </c>
      <c r="R109" s="28">
        <f t="shared" si="87"/>
        <v>277.75</v>
      </c>
    </row>
    <row r="110" spans="1:18" x14ac:dyDescent="0.2">
      <c r="A110" s="22" t="s">
        <v>11</v>
      </c>
      <c r="B110" s="575" t="s">
        <v>5</v>
      </c>
      <c r="C110" s="575"/>
      <c r="D110" s="575"/>
      <c r="E110" s="575"/>
      <c r="F110" s="575"/>
      <c r="G110" s="575"/>
      <c r="H110" s="56">
        <v>0.03</v>
      </c>
      <c r="I110" s="28">
        <f>TRUNC(H110*(I109+I133),2)</f>
        <v>119.56</v>
      </c>
      <c r="J110" s="28">
        <f>TRUNC(H110*(J109+J133),2)</f>
        <v>128.91</v>
      </c>
      <c r="K110" s="28">
        <f>TRUNC(H110*(K109+K133),2)</f>
        <v>129</v>
      </c>
      <c r="L110" s="28">
        <f>TRUNC($H$110*(L109+L133),2)</f>
        <v>137.49</v>
      </c>
      <c r="M110" s="28">
        <f>TRUNC($H$110*(M109+M133),2)</f>
        <v>137.56</v>
      </c>
      <c r="N110" s="28">
        <f>TRUNC($H$110*(N$109+N133),2)</f>
        <v>149.19999999999999</v>
      </c>
      <c r="O110" s="28">
        <f>TRUNC($H$110*(O109+O133),2)</f>
        <v>149.27000000000001</v>
      </c>
      <c r="P110" s="28">
        <f>TRUNC($H$110*(P$109+P133),2)</f>
        <v>160.27000000000001</v>
      </c>
      <c r="Q110" s="28">
        <f>TRUNC($H$110*(Q109+Q133),2)</f>
        <v>160.35</v>
      </c>
      <c r="R110" s="28">
        <f>TRUNC($H$110*(R109+R133),2)</f>
        <v>158.05000000000001</v>
      </c>
    </row>
    <row r="111" spans="1:18" x14ac:dyDescent="0.2">
      <c r="A111" s="22" t="s">
        <v>12</v>
      </c>
      <c r="B111" s="576" t="s">
        <v>125</v>
      </c>
      <c r="C111" s="576"/>
      <c r="D111" s="576"/>
      <c r="E111" s="576"/>
      <c r="F111" s="576"/>
      <c r="G111" s="576"/>
      <c r="H111" s="2"/>
      <c r="I111" s="34"/>
      <c r="J111" s="34"/>
      <c r="K111" s="34"/>
      <c r="L111" s="34"/>
      <c r="M111" s="34"/>
      <c r="N111" s="34"/>
      <c r="O111" s="34"/>
      <c r="P111" s="34"/>
      <c r="Q111" s="34"/>
      <c r="R111" s="34"/>
    </row>
    <row r="112" spans="1:18" x14ac:dyDescent="0.2">
      <c r="A112" s="22" t="s">
        <v>42</v>
      </c>
      <c r="B112" s="575" t="s">
        <v>39</v>
      </c>
      <c r="C112" s="575"/>
      <c r="D112" s="575"/>
      <c r="E112" s="575"/>
      <c r="F112" s="575"/>
      <c r="G112" s="575"/>
      <c r="H112" s="8">
        <v>8.8000000000000005E-3</v>
      </c>
      <c r="I112" s="31">
        <f>TRUNC(H112*I122,2)</f>
        <v>40.119999999999997</v>
      </c>
      <c r="J112" s="31">
        <f>TRUNC(H112*J122,2)</f>
        <v>43.25</v>
      </c>
      <c r="K112" s="31">
        <f>TRUNC(H112*K122,2)</f>
        <v>43.28</v>
      </c>
      <c r="L112" s="31">
        <f t="shared" ref="L112:R112" si="88">TRUNC($H$112*L122,2)</f>
        <v>46.13</v>
      </c>
      <c r="M112" s="31">
        <f t="shared" si="88"/>
        <v>46.16</v>
      </c>
      <c r="N112" s="31">
        <f t="shared" si="88"/>
        <v>50.06</v>
      </c>
      <c r="O112" s="31">
        <f t="shared" si="88"/>
        <v>50.09</v>
      </c>
      <c r="P112" s="31">
        <f t="shared" si="88"/>
        <v>53.78</v>
      </c>
      <c r="Q112" s="31">
        <f t="shared" si="88"/>
        <v>53.8</v>
      </c>
      <c r="R112" s="31">
        <f t="shared" si="88"/>
        <v>53.03</v>
      </c>
    </row>
    <row r="113" spans="1:18" x14ac:dyDescent="0.2">
      <c r="A113" s="22" t="s">
        <v>43</v>
      </c>
      <c r="B113" s="575" t="s">
        <v>40</v>
      </c>
      <c r="C113" s="575"/>
      <c r="D113" s="575"/>
      <c r="E113" s="575"/>
      <c r="F113" s="575"/>
      <c r="G113" s="575"/>
      <c r="H113" s="8">
        <v>4.0800000000000003E-2</v>
      </c>
      <c r="I113" s="31">
        <f>TRUNC(H113*I122,2)</f>
        <v>186.01</v>
      </c>
      <c r="J113" s="31">
        <f>TRUNC(H113*J122,2)</f>
        <v>200.55</v>
      </c>
      <c r="K113" s="31">
        <f>TRUNC(H113*K122,2)</f>
        <v>200.69</v>
      </c>
      <c r="L113" s="31">
        <f t="shared" ref="L113:R113" si="89">TRUNC($H$113*L122,2)</f>
        <v>213.9</v>
      </c>
      <c r="M113" s="31">
        <f t="shared" si="89"/>
        <v>214.02</v>
      </c>
      <c r="N113" s="31">
        <f t="shared" si="89"/>
        <v>232.12</v>
      </c>
      <c r="O113" s="31">
        <f t="shared" si="89"/>
        <v>232.24</v>
      </c>
      <c r="P113" s="31">
        <f t="shared" si="89"/>
        <v>249.34</v>
      </c>
      <c r="Q113" s="31">
        <f t="shared" si="89"/>
        <v>249.46</v>
      </c>
      <c r="R113" s="31">
        <f t="shared" si="89"/>
        <v>245.89</v>
      </c>
    </row>
    <row r="114" spans="1:18" x14ac:dyDescent="0.2">
      <c r="A114" s="22" t="s">
        <v>44</v>
      </c>
      <c r="B114" s="575" t="s">
        <v>41</v>
      </c>
      <c r="C114" s="575"/>
      <c r="D114" s="575"/>
      <c r="E114" s="575"/>
      <c r="F114" s="575"/>
      <c r="G114" s="575"/>
      <c r="H114" s="8">
        <v>0.05</v>
      </c>
      <c r="I114" s="31">
        <f>TRUNC(H114*I122,2)</f>
        <v>227.95</v>
      </c>
      <c r="J114" s="31">
        <f>TRUNC(H114*J122,2)</f>
        <v>245.78</v>
      </c>
      <c r="K114" s="31">
        <f>TRUNC(H114*K122,2)</f>
        <v>245.94</v>
      </c>
      <c r="L114" s="31">
        <f t="shared" ref="L114:R114" si="90">TRUNC($H$114*L122,2)</f>
        <v>262.14</v>
      </c>
      <c r="M114" s="31">
        <f t="shared" si="90"/>
        <v>262.27</v>
      </c>
      <c r="N114" s="31">
        <f t="shared" si="90"/>
        <v>284.45999999999998</v>
      </c>
      <c r="O114" s="31">
        <f t="shared" si="90"/>
        <v>284.60000000000002</v>
      </c>
      <c r="P114" s="31">
        <f t="shared" si="90"/>
        <v>305.57</v>
      </c>
      <c r="Q114" s="31">
        <f t="shared" si="90"/>
        <v>305.72000000000003</v>
      </c>
      <c r="R114" s="31">
        <f t="shared" si="90"/>
        <v>301.33999999999997</v>
      </c>
    </row>
    <row r="115" spans="1:18" x14ac:dyDescent="0.2">
      <c r="A115" s="569" t="s">
        <v>108</v>
      </c>
      <c r="B115" s="569"/>
      <c r="C115" s="569"/>
      <c r="D115" s="569"/>
      <c r="E115" s="569"/>
      <c r="F115" s="569"/>
      <c r="G115" s="569"/>
      <c r="H115" s="35">
        <f>SUM(H109:H114)</f>
        <v>0.18529999999999999</v>
      </c>
      <c r="I115" s="32">
        <f>TRUNC(SUM(I109:I114),2)</f>
        <v>783.74</v>
      </c>
      <c r="J115" s="32">
        <f>TRUNC(SUM(J109:J114),2)</f>
        <v>845.03</v>
      </c>
      <c r="K115" s="32">
        <f>TRUNC(SUM(K109:K114),2)</f>
        <v>845.6</v>
      </c>
      <c r="L115" s="32">
        <f>TRUNC(SUM(L109:L114),2)</f>
        <v>901.28</v>
      </c>
      <c r="M115" s="32">
        <f>TRUNC(SUM(M109:M114),2)</f>
        <v>901.75</v>
      </c>
      <c r="N115" s="32">
        <f t="shared" ref="N115:O115" si="91">TRUNC(SUM(N109:N114),2)</f>
        <v>978.03</v>
      </c>
      <c r="O115" s="32">
        <f t="shared" si="91"/>
        <v>978.52</v>
      </c>
      <c r="P115" s="32">
        <f t="shared" ref="P115:Q115" si="92">TRUNC(SUM(P109:P114),2)</f>
        <v>1050.6099999999999</v>
      </c>
      <c r="Q115" s="32">
        <f t="shared" si="92"/>
        <v>1051.1099999999999</v>
      </c>
      <c r="R115" s="32">
        <f t="shared" ref="R115" si="93">TRUNC(SUM(R109:R114),2)</f>
        <v>1036.06</v>
      </c>
    </row>
    <row r="116" spans="1:18" x14ac:dyDescent="0.2">
      <c r="A116" s="6"/>
      <c r="B116" s="572"/>
      <c r="C116" s="572"/>
      <c r="D116" s="572"/>
      <c r="E116" s="572"/>
      <c r="F116" s="572"/>
      <c r="G116" s="572"/>
      <c r="H116" s="572"/>
      <c r="I116" s="572"/>
    </row>
    <row r="117" spans="1:18" x14ac:dyDescent="0.2">
      <c r="A117" s="11" t="s">
        <v>45</v>
      </c>
      <c r="B117" s="573" t="s">
        <v>46</v>
      </c>
      <c r="C117" s="573"/>
      <c r="D117" s="573"/>
      <c r="E117" s="573"/>
      <c r="F117" s="573"/>
      <c r="G117" s="573"/>
      <c r="H117" s="12">
        <f>TRUNC(H112+H113+H114,4)</f>
        <v>9.9599999999999994E-2</v>
      </c>
      <c r="I117" s="13"/>
      <c r="J117" s="13"/>
      <c r="K117" s="13"/>
      <c r="L117" s="13"/>
      <c r="M117" s="13"/>
      <c r="N117" s="13"/>
      <c r="O117" s="13"/>
      <c r="P117" s="13"/>
      <c r="Q117" s="13"/>
      <c r="R117" s="13"/>
    </row>
    <row r="118" spans="1:18" x14ac:dyDescent="0.2">
      <c r="A118" s="14"/>
      <c r="B118" s="574">
        <v>100</v>
      </c>
      <c r="C118" s="574"/>
      <c r="D118" s="574"/>
      <c r="E118" s="574"/>
      <c r="F118" s="574"/>
      <c r="G118" s="574"/>
      <c r="H118" s="15"/>
      <c r="I118" s="16"/>
      <c r="J118" s="16"/>
      <c r="K118" s="16"/>
      <c r="L118" s="16"/>
      <c r="M118" s="16"/>
      <c r="N118" s="16"/>
      <c r="O118" s="16"/>
      <c r="P118" s="16"/>
      <c r="Q118" s="16"/>
      <c r="R118" s="16"/>
    </row>
    <row r="119" spans="1:18" x14ac:dyDescent="0.2">
      <c r="A119" s="17"/>
      <c r="B119" s="58"/>
      <c r="C119" s="58"/>
      <c r="D119" s="58"/>
      <c r="E119" s="58"/>
      <c r="F119" s="58"/>
      <c r="G119" s="58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4" t="s">
        <v>47</v>
      </c>
      <c r="B120" s="574" t="s">
        <v>109</v>
      </c>
      <c r="C120" s="574"/>
      <c r="D120" s="574"/>
      <c r="E120" s="574"/>
      <c r="F120" s="574"/>
      <c r="G120" s="574"/>
      <c r="H120" s="15"/>
      <c r="I120" s="16">
        <f>TRUNC(I133+I109+I110,2)</f>
        <v>4105.01</v>
      </c>
      <c r="J120" s="16">
        <f>TRUNC(J133+J109+J110,2)</f>
        <v>4426.05</v>
      </c>
      <c r="K120" s="16">
        <f>TRUNC(K133+K109+K110,2)</f>
        <v>4429.01</v>
      </c>
      <c r="L120" s="16">
        <f>TRUNC(L133+L109+L110,2)</f>
        <v>4720.7</v>
      </c>
      <c r="M120" s="16">
        <f>TRUNC(M133+M109+M110,2)</f>
        <v>4723.13</v>
      </c>
      <c r="N120" s="16">
        <f t="shared" ref="N120:O120" si="94">TRUNC(N133+N109+N110,2)</f>
        <v>5122.67</v>
      </c>
      <c r="O120" s="16">
        <f t="shared" si="94"/>
        <v>5125.24</v>
      </c>
      <c r="P120" s="16">
        <f t="shared" ref="P120:Q120" si="95">TRUNC(P133+P109+P110,2)</f>
        <v>5502.78</v>
      </c>
      <c r="Q120" s="16">
        <f t="shared" si="95"/>
        <v>5505.41</v>
      </c>
      <c r="R120" s="16">
        <f t="shared" ref="R120" si="96">TRUNC(R133+R109+R110,2)</f>
        <v>5426.61</v>
      </c>
    </row>
    <row r="121" spans="1:18" x14ac:dyDescent="0.2">
      <c r="A121" s="14"/>
      <c r="B121" s="58"/>
      <c r="C121" s="58"/>
      <c r="D121" s="58"/>
      <c r="E121" s="58"/>
      <c r="F121" s="58"/>
      <c r="G121" s="58"/>
      <c r="H121" s="15"/>
      <c r="I121" s="16"/>
      <c r="J121" s="16"/>
      <c r="K121" s="16"/>
      <c r="L121" s="16"/>
      <c r="M121" s="16"/>
      <c r="N121" s="16"/>
      <c r="O121" s="16"/>
      <c r="P121" s="16"/>
      <c r="Q121" s="16"/>
      <c r="R121" s="16"/>
    </row>
    <row r="122" spans="1:18" x14ac:dyDescent="0.2">
      <c r="A122" s="14" t="s">
        <v>48</v>
      </c>
      <c r="B122" s="574" t="s">
        <v>49</v>
      </c>
      <c r="C122" s="574"/>
      <c r="D122" s="574"/>
      <c r="E122" s="574"/>
      <c r="F122" s="574"/>
      <c r="G122" s="574"/>
      <c r="H122" s="15"/>
      <c r="I122" s="16">
        <f>I120/(1-H117)</f>
        <v>4559.1000000000004</v>
      </c>
      <c r="J122" s="16">
        <f>J120/(1-H117)</f>
        <v>4915.6499999999996</v>
      </c>
      <c r="K122" s="16">
        <f t="shared" ref="K122:R122" si="97">K120/(1-$H$117)</f>
        <v>4918.9399999999996</v>
      </c>
      <c r="L122" s="16">
        <f t="shared" si="97"/>
        <v>5242.89</v>
      </c>
      <c r="M122" s="16">
        <f t="shared" si="97"/>
        <v>5245.59</v>
      </c>
      <c r="N122" s="16">
        <f t="shared" si="97"/>
        <v>5689.33</v>
      </c>
      <c r="O122" s="16">
        <f t="shared" si="97"/>
        <v>5692.18</v>
      </c>
      <c r="P122" s="16">
        <f t="shared" ref="P122:Q122" si="98">P120/(1-$H$117)</f>
        <v>6111.48</v>
      </c>
      <c r="Q122" s="16">
        <f t="shared" si="98"/>
        <v>6114.4</v>
      </c>
      <c r="R122" s="16">
        <f t="shared" si="97"/>
        <v>6026.89</v>
      </c>
    </row>
    <row r="123" spans="1:18" x14ac:dyDescent="0.2">
      <c r="A123" s="14"/>
      <c r="B123" s="58"/>
      <c r="C123" s="58"/>
      <c r="D123" s="58"/>
      <c r="E123" s="58"/>
      <c r="F123" s="58"/>
      <c r="G123" s="58"/>
      <c r="H123" s="15"/>
      <c r="I123" s="16"/>
      <c r="J123" s="16"/>
      <c r="K123" s="16"/>
      <c r="L123" s="16"/>
      <c r="M123" s="16"/>
      <c r="N123" s="16"/>
      <c r="O123" s="16"/>
      <c r="P123" s="16"/>
      <c r="Q123" s="16"/>
      <c r="R123" s="16"/>
    </row>
    <row r="124" spans="1:18" x14ac:dyDescent="0.2">
      <c r="A124" s="18"/>
      <c r="B124" s="570" t="s">
        <v>50</v>
      </c>
      <c r="C124" s="570"/>
      <c r="D124" s="570"/>
      <c r="E124" s="570"/>
      <c r="F124" s="570"/>
      <c r="G124" s="570"/>
      <c r="H124" s="19"/>
      <c r="I124" s="20">
        <f>TRUNC(I122-I120,2)</f>
        <v>454.09</v>
      </c>
      <c r="J124" s="20">
        <f>TRUNC(J122-J120,2)</f>
        <v>489.59</v>
      </c>
      <c r="K124" s="20">
        <f>TRUNC(K122-K120,2)</f>
        <v>489.92</v>
      </c>
      <c r="L124" s="20">
        <f>TRUNC(L122-L120,2)</f>
        <v>522.19000000000005</v>
      </c>
      <c r="M124" s="20">
        <f>TRUNC(M122-M120,2)</f>
        <v>522.46</v>
      </c>
      <c r="N124" s="20">
        <f t="shared" ref="N124:O124" si="99">TRUNC(N122-N120,2)</f>
        <v>566.66</v>
      </c>
      <c r="O124" s="20">
        <f t="shared" si="99"/>
        <v>566.94000000000005</v>
      </c>
      <c r="P124" s="20">
        <f t="shared" ref="P124:Q124" si="100">TRUNC(P122-P120,2)</f>
        <v>608.70000000000005</v>
      </c>
      <c r="Q124" s="20">
        <f t="shared" si="100"/>
        <v>608.99</v>
      </c>
      <c r="R124" s="20">
        <f t="shared" ref="R124" si="101">TRUNC(R122-R120,2)</f>
        <v>600.28</v>
      </c>
    </row>
    <row r="125" spans="1:18" x14ac:dyDescent="0.2">
      <c r="A125" s="6"/>
      <c r="B125" s="6"/>
      <c r="C125" s="6"/>
      <c r="D125" s="6"/>
      <c r="E125" s="6"/>
      <c r="F125" s="6"/>
      <c r="G125" s="6"/>
      <c r="H125" s="6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x14ac:dyDescent="0.2">
      <c r="A126" s="571" t="s">
        <v>110</v>
      </c>
      <c r="B126" s="571"/>
      <c r="C126" s="571"/>
      <c r="D126" s="571"/>
      <c r="E126" s="571"/>
      <c r="F126" s="571"/>
      <c r="G126" s="571"/>
      <c r="H126" s="571"/>
      <c r="I126" s="571"/>
    </row>
    <row r="127" spans="1:18" x14ac:dyDescent="0.2">
      <c r="A127" s="569" t="s">
        <v>28</v>
      </c>
      <c r="B127" s="569"/>
      <c r="C127" s="569"/>
      <c r="D127" s="569"/>
      <c r="E127" s="569"/>
      <c r="F127" s="569"/>
      <c r="G127" s="569"/>
      <c r="H127" s="569"/>
      <c r="I127" s="22" t="s">
        <v>1</v>
      </c>
      <c r="J127" s="22" t="s">
        <v>1</v>
      </c>
      <c r="K127" s="22" t="s">
        <v>1</v>
      </c>
      <c r="L127" s="22" t="s">
        <v>1</v>
      </c>
      <c r="M127" s="22" t="s">
        <v>1</v>
      </c>
      <c r="N127" s="22" t="s">
        <v>1</v>
      </c>
      <c r="O127" s="22" t="s">
        <v>1</v>
      </c>
      <c r="P127" s="22" t="s">
        <v>1</v>
      </c>
      <c r="Q127" s="22" t="s">
        <v>1</v>
      </c>
      <c r="R127" s="22" t="s">
        <v>1</v>
      </c>
    </row>
    <row r="128" spans="1:18" x14ac:dyDescent="0.2">
      <c r="A128" s="24" t="s">
        <v>10</v>
      </c>
      <c r="B128" s="568" t="str">
        <f>A23</f>
        <v>MÓDULO 1 - COMPOSIÇÃO DA REMUNERAÇÃO</v>
      </c>
      <c r="C128" s="568"/>
      <c r="D128" s="568"/>
      <c r="E128" s="568"/>
      <c r="F128" s="568"/>
      <c r="G128" s="568"/>
      <c r="H128" s="568"/>
      <c r="I128" s="28">
        <f>I32</f>
        <v>1762.75</v>
      </c>
      <c r="J128" s="28">
        <f>J32</f>
        <v>1920.55</v>
      </c>
      <c r="K128" s="28">
        <f>K32</f>
        <v>1920.55</v>
      </c>
      <c r="L128" s="28">
        <f>L32</f>
        <v>2058.25</v>
      </c>
      <c r="M128" s="28">
        <f>M32</f>
        <v>2058.25</v>
      </c>
      <c r="N128" s="28">
        <f t="shared" ref="N128:O128" si="102">N32</f>
        <v>2208.3000000000002</v>
      </c>
      <c r="O128" s="28">
        <f t="shared" si="102"/>
        <v>2208.3000000000002</v>
      </c>
      <c r="P128" s="28">
        <f t="shared" ref="P128:Q128" si="103">P32</f>
        <v>2340.79</v>
      </c>
      <c r="Q128" s="28">
        <f t="shared" si="103"/>
        <v>2340.79</v>
      </c>
      <c r="R128" s="28">
        <f t="shared" ref="R128" si="104">R32</f>
        <v>2340.79</v>
      </c>
    </row>
    <row r="129" spans="1:18" x14ac:dyDescent="0.2">
      <c r="A129" s="24" t="s">
        <v>11</v>
      </c>
      <c r="B129" s="568" t="str">
        <f>A34</f>
        <v>MÓDULO 2 – ENCARGOS E BENEFÍCIOS ANUAIS, MENSAIS E DIÁRIOS</v>
      </c>
      <c r="C129" s="568"/>
      <c r="D129" s="568"/>
      <c r="E129" s="568"/>
      <c r="F129" s="568"/>
      <c r="G129" s="568"/>
      <c r="H129" s="568"/>
      <c r="I129" s="31">
        <f>I67</f>
        <v>1884.67</v>
      </c>
      <c r="J129" s="158">
        <f>J67</f>
        <v>2014.88</v>
      </c>
      <c r="K129" s="158">
        <f>K67</f>
        <v>2014.88</v>
      </c>
      <c r="L129" s="158">
        <f>L67</f>
        <v>2139.16</v>
      </c>
      <c r="M129" s="31">
        <f>M67</f>
        <v>2139.16</v>
      </c>
      <c r="N129" s="31">
        <f t="shared" ref="N129:O129" si="105">N67</f>
        <v>2349.6799999999998</v>
      </c>
      <c r="O129" s="31">
        <f t="shared" si="105"/>
        <v>2349.6799999999998</v>
      </c>
      <c r="P129" s="31">
        <f t="shared" ref="P129:Q129" si="106">P67</f>
        <v>2558.29</v>
      </c>
      <c r="Q129" s="31">
        <f t="shared" si="106"/>
        <v>2558.29</v>
      </c>
      <c r="R129" s="31">
        <f t="shared" ref="R129" si="107">R67</f>
        <v>2558.29</v>
      </c>
    </row>
    <row r="130" spans="1:18" x14ac:dyDescent="0.2">
      <c r="A130" s="24" t="s">
        <v>12</v>
      </c>
      <c r="B130" s="568" t="str">
        <f>A69</f>
        <v>MÓDULO 3 – PROVISÃO PARA RESCISÃO</v>
      </c>
      <c r="C130" s="568"/>
      <c r="D130" s="568"/>
      <c r="E130" s="568"/>
      <c r="F130" s="568"/>
      <c r="G130" s="568"/>
      <c r="H130" s="568"/>
      <c r="I130" s="31">
        <f>I77</f>
        <v>62.41</v>
      </c>
      <c r="J130" s="31">
        <f>J77</f>
        <v>67.989999999999995</v>
      </c>
      <c r="K130" s="31">
        <f>K77</f>
        <v>67.989999999999995</v>
      </c>
      <c r="L130" s="31">
        <f>L77</f>
        <v>72.84</v>
      </c>
      <c r="M130" s="31">
        <f>M77</f>
        <v>72.84</v>
      </c>
      <c r="N130" s="31">
        <f t="shared" ref="N130:O130" si="108">N77</f>
        <v>78.150000000000006</v>
      </c>
      <c r="O130" s="31">
        <f t="shared" si="108"/>
        <v>78.150000000000006</v>
      </c>
      <c r="P130" s="31">
        <f t="shared" ref="P130:Q130" si="109">P77</f>
        <v>82.86</v>
      </c>
      <c r="Q130" s="31">
        <f t="shared" si="109"/>
        <v>82.86</v>
      </c>
      <c r="R130" s="31">
        <f t="shared" ref="R130" si="110">R77</f>
        <v>10.39</v>
      </c>
    </row>
    <row r="131" spans="1:18" x14ac:dyDescent="0.2">
      <c r="A131" s="25" t="s">
        <v>13</v>
      </c>
      <c r="B131" s="568" t="str">
        <f>A79</f>
        <v>MÓDULO 4 – CUSTO DE REPOSIÇÃO DO PROFISSIONAL AUSENTE</v>
      </c>
      <c r="C131" s="568"/>
      <c r="D131" s="568"/>
      <c r="E131" s="568"/>
      <c r="F131" s="568"/>
      <c r="G131" s="568"/>
      <c r="H131" s="568"/>
      <c r="I131" s="31">
        <f>I97</f>
        <v>18.510000000000002</v>
      </c>
      <c r="J131" s="31">
        <f>J97</f>
        <v>20.170000000000002</v>
      </c>
      <c r="K131" s="31">
        <f>K97</f>
        <v>20.170000000000002</v>
      </c>
      <c r="L131" s="31">
        <f>L97</f>
        <v>21.61</v>
      </c>
      <c r="M131" s="31">
        <f>M97</f>
        <v>21.61</v>
      </c>
      <c r="N131" s="31">
        <f t="shared" ref="N131:O131" si="111">N97</f>
        <v>23.18</v>
      </c>
      <c r="O131" s="31">
        <f t="shared" si="111"/>
        <v>23.18</v>
      </c>
      <c r="P131" s="31">
        <f t="shared" ref="P131:Q131" si="112">P97</f>
        <v>24.58</v>
      </c>
      <c r="Q131" s="31">
        <f t="shared" si="112"/>
        <v>24.58</v>
      </c>
      <c r="R131" s="31">
        <f t="shared" ref="R131" si="113">R97</f>
        <v>24.58</v>
      </c>
    </row>
    <row r="132" spans="1:18" x14ac:dyDescent="0.2">
      <c r="A132" s="25" t="s">
        <v>14</v>
      </c>
      <c r="B132" s="568" t="str">
        <f>A99</f>
        <v>MÓDULO 5 – INSUMOS DIVERSOS</v>
      </c>
      <c r="C132" s="568"/>
      <c r="D132" s="568"/>
      <c r="E132" s="568"/>
      <c r="F132" s="568"/>
      <c r="G132" s="568"/>
      <c r="H132" s="568"/>
      <c r="I132" s="31">
        <f>I105</f>
        <v>47.01</v>
      </c>
      <c r="J132" s="31">
        <f>J105</f>
        <v>47.01</v>
      </c>
      <c r="K132" s="31">
        <f>K105</f>
        <v>49.73</v>
      </c>
      <c r="L132" s="31">
        <f>L105</f>
        <v>49.73</v>
      </c>
      <c r="M132" s="31">
        <f>M105</f>
        <v>51.97</v>
      </c>
      <c r="N132" s="31">
        <f t="shared" ref="N132:O132" si="114">N105</f>
        <v>51.97</v>
      </c>
      <c r="O132" s="31">
        <f t="shared" si="114"/>
        <v>54.34</v>
      </c>
      <c r="P132" s="31">
        <f t="shared" ref="P132:Q132" si="115">P105</f>
        <v>54.34</v>
      </c>
      <c r="Q132" s="31">
        <f t="shared" si="115"/>
        <v>56.76</v>
      </c>
      <c r="R132" s="31">
        <f t="shared" ref="R132" si="116">R105</f>
        <v>56.76</v>
      </c>
    </row>
    <row r="133" spans="1:18" x14ac:dyDescent="0.2">
      <c r="A133" s="22"/>
      <c r="B133" s="569" t="s">
        <v>111</v>
      </c>
      <c r="C133" s="569"/>
      <c r="D133" s="569"/>
      <c r="E133" s="569"/>
      <c r="F133" s="569"/>
      <c r="G133" s="569"/>
      <c r="H133" s="569"/>
      <c r="I133" s="32">
        <f>TRUNC(SUM(I128:I132),2)</f>
        <v>3775.35</v>
      </c>
      <c r="J133" s="32">
        <f>TRUNC(SUM(J128:J132),2)</f>
        <v>4070.6</v>
      </c>
      <c r="K133" s="32">
        <f>TRUNC(SUM(K128:K132),2)</f>
        <v>4073.32</v>
      </c>
      <c r="L133" s="32">
        <f>TRUNC(SUM(L128:L132),2)</f>
        <v>4341.59</v>
      </c>
      <c r="M133" s="32">
        <f>TRUNC(SUM(M128:M132),2)</f>
        <v>4343.83</v>
      </c>
      <c r="N133" s="32">
        <f t="shared" ref="N133:O133" si="117">TRUNC(SUM(N128:N132),2)</f>
        <v>4711.28</v>
      </c>
      <c r="O133" s="32">
        <f t="shared" si="117"/>
        <v>4713.6499999999996</v>
      </c>
      <c r="P133" s="32">
        <f t="shared" ref="P133:Q133" si="118">TRUNC(SUM(P128:P132),2)</f>
        <v>5060.8599999999997</v>
      </c>
      <c r="Q133" s="32">
        <f t="shared" si="118"/>
        <v>5063.28</v>
      </c>
      <c r="R133" s="32">
        <f t="shared" ref="R133" si="119">TRUNC(SUM(R128:R132),2)</f>
        <v>4990.8100000000004</v>
      </c>
    </row>
    <row r="134" spans="1:18" x14ac:dyDescent="0.2">
      <c r="A134" s="25" t="s">
        <v>15</v>
      </c>
      <c r="B134" s="568" t="str">
        <f>A107</f>
        <v>MÓDULO 6 – CUSTOS INDIRETOS, TRIBUTOS E LUCRO</v>
      </c>
      <c r="C134" s="568"/>
      <c r="D134" s="568"/>
      <c r="E134" s="568"/>
      <c r="F134" s="568"/>
      <c r="G134" s="568"/>
      <c r="H134" s="568"/>
      <c r="I134" s="28">
        <f>I115</f>
        <v>783.74</v>
      </c>
      <c r="J134" s="28">
        <f>J115</f>
        <v>845.03</v>
      </c>
      <c r="K134" s="28">
        <f>K115</f>
        <v>845.6</v>
      </c>
      <c r="L134" s="28">
        <f>L115</f>
        <v>901.28</v>
      </c>
      <c r="M134" s="28">
        <f>M115</f>
        <v>901.75</v>
      </c>
      <c r="N134" s="28">
        <f t="shared" ref="N134:O134" si="120">N115</f>
        <v>978.03</v>
      </c>
      <c r="O134" s="28">
        <f t="shared" si="120"/>
        <v>978.52</v>
      </c>
      <c r="P134" s="28">
        <f t="shared" ref="P134:Q134" si="121">P115</f>
        <v>1050.6099999999999</v>
      </c>
      <c r="Q134" s="28">
        <f t="shared" si="121"/>
        <v>1051.1099999999999</v>
      </c>
      <c r="R134" s="28">
        <f t="shared" ref="R134" si="122">R115</f>
        <v>1036.06</v>
      </c>
    </row>
    <row r="135" spans="1:18" x14ac:dyDescent="0.2">
      <c r="A135" s="569" t="s">
        <v>112</v>
      </c>
      <c r="B135" s="569"/>
      <c r="C135" s="569"/>
      <c r="D135" s="569"/>
      <c r="E135" s="569"/>
      <c r="F135" s="569"/>
      <c r="G135" s="569"/>
      <c r="H135" s="569"/>
      <c r="I135" s="32">
        <f t="shared" ref="I135:N135" si="123">TRUNC(SUM(I133:I134),2)</f>
        <v>4559.09</v>
      </c>
      <c r="J135" s="32">
        <f t="shared" si="123"/>
        <v>4915.63</v>
      </c>
      <c r="K135" s="32">
        <f t="shared" si="123"/>
        <v>4918.92</v>
      </c>
      <c r="L135" s="32">
        <f t="shared" si="123"/>
        <v>5242.87</v>
      </c>
      <c r="M135" s="32">
        <f t="shared" si="123"/>
        <v>5245.58</v>
      </c>
      <c r="N135" s="32">
        <f t="shared" si="123"/>
        <v>5689.31</v>
      </c>
      <c r="O135" s="32">
        <f t="shared" ref="O135:R135" si="124">TRUNC(SUM(O133:O134),2)</f>
        <v>5692.17</v>
      </c>
      <c r="P135" s="32">
        <f t="shared" si="124"/>
        <v>6111.47</v>
      </c>
      <c r="Q135" s="32">
        <f t="shared" ref="Q135" si="125">TRUNC(SUM(Q133:Q134),2)</f>
        <v>6114.39</v>
      </c>
      <c r="R135" s="32">
        <f t="shared" si="124"/>
        <v>6026.87</v>
      </c>
    </row>
    <row r="136" spans="1:18" x14ac:dyDescent="0.2">
      <c r="A136" s="21"/>
      <c r="J136">
        <v>5162.67</v>
      </c>
      <c r="K136">
        <v>5165.95</v>
      </c>
      <c r="L136" s="153">
        <v>5242.87</v>
      </c>
      <c r="M136" s="303">
        <v>5245.58</v>
      </c>
      <c r="N136" s="337">
        <v>5689.31</v>
      </c>
      <c r="O136" s="303"/>
      <c r="P136" s="337">
        <v>5689.31</v>
      </c>
      <c r="Q136" s="303"/>
      <c r="R136" s="303"/>
    </row>
    <row r="137" spans="1:18" x14ac:dyDescent="0.2">
      <c r="A137" s="21"/>
      <c r="J137" s="21">
        <f>J135-J136</f>
        <v>-247.04</v>
      </c>
      <c r="K137" s="21">
        <f>K135-K136</f>
        <v>-247.03</v>
      </c>
      <c r="L137" s="21">
        <f>L135-L136</f>
        <v>0</v>
      </c>
      <c r="M137" s="21">
        <f>M135-M136</f>
        <v>0</v>
      </c>
      <c r="N137" s="21">
        <f t="shared" ref="N137:O137" si="126">N135-N136</f>
        <v>0</v>
      </c>
      <c r="O137" s="21">
        <f t="shared" si="126"/>
        <v>5692.17</v>
      </c>
      <c r="P137" s="21">
        <f t="shared" ref="P137:Q137" si="127">P135-P136</f>
        <v>422.16</v>
      </c>
      <c r="Q137" s="21">
        <f t="shared" si="127"/>
        <v>6114.39</v>
      </c>
      <c r="R137" s="21">
        <f t="shared" ref="R137" si="128">R135-R136</f>
        <v>6026.87</v>
      </c>
    </row>
  </sheetData>
  <mergeCells count="132"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55:G55"/>
    <mergeCell ref="B56:G56"/>
    <mergeCell ref="B57:G57"/>
    <mergeCell ref="B58:G58"/>
    <mergeCell ref="B59:G59"/>
    <mergeCell ref="A60:H60"/>
    <mergeCell ref="B49:G49"/>
    <mergeCell ref="A50:G50"/>
    <mergeCell ref="A51:I51"/>
    <mergeCell ref="A52:G52"/>
    <mergeCell ref="B53:G53"/>
    <mergeCell ref="B54:G54"/>
    <mergeCell ref="A67:H67"/>
    <mergeCell ref="A68:I68"/>
    <mergeCell ref="A69:I69"/>
    <mergeCell ref="B70:G70"/>
    <mergeCell ref="B71:G71"/>
    <mergeCell ref="B72:G72"/>
    <mergeCell ref="A61:I61"/>
    <mergeCell ref="A62:I62"/>
    <mergeCell ref="A63:H63"/>
    <mergeCell ref="B64:H64"/>
    <mergeCell ref="B65:H65"/>
    <mergeCell ref="B66:H66"/>
    <mergeCell ref="A79:I79"/>
    <mergeCell ref="A80:G80"/>
    <mergeCell ref="B81:G81"/>
    <mergeCell ref="B82:G82"/>
    <mergeCell ref="B83:G83"/>
    <mergeCell ref="B84:G84"/>
    <mergeCell ref="B73:G73"/>
    <mergeCell ref="B74:G74"/>
    <mergeCell ref="B75:G75"/>
    <mergeCell ref="B76:G76"/>
    <mergeCell ref="A77:G77"/>
    <mergeCell ref="A78:I78"/>
    <mergeCell ref="A91:G91"/>
    <mergeCell ref="A92:I92"/>
    <mergeCell ref="A93:I93"/>
    <mergeCell ref="A94:H94"/>
    <mergeCell ref="B95:H95"/>
    <mergeCell ref="B96:H96"/>
    <mergeCell ref="B85:G85"/>
    <mergeCell ref="B86:G86"/>
    <mergeCell ref="A87:G87"/>
    <mergeCell ref="A88:I88"/>
    <mergeCell ref="A89:G89"/>
    <mergeCell ref="B90:G90"/>
    <mergeCell ref="B103:G103"/>
    <mergeCell ref="B104:G104"/>
    <mergeCell ref="A105:G105"/>
    <mergeCell ref="A106:I106"/>
    <mergeCell ref="A107:I107"/>
    <mergeCell ref="B108:G108"/>
    <mergeCell ref="A97:H97"/>
    <mergeCell ref="A98:I98"/>
    <mergeCell ref="A99:I99"/>
    <mergeCell ref="B100:G100"/>
    <mergeCell ref="B101:G101"/>
    <mergeCell ref="B102:G102"/>
    <mergeCell ref="A115:G115"/>
    <mergeCell ref="B116:I116"/>
    <mergeCell ref="B117:G117"/>
    <mergeCell ref="B118:G118"/>
    <mergeCell ref="B120:G120"/>
    <mergeCell ref="B122:G122"/>
    <mergeCell ref="B109:G109"/>
    <mergeCell ref="B110:G110"/>
    <mergeCell ref="B111:G111"/>
    <mergeCell ref="B112:G112"/>
    <mergeCell ref="B113:G113"/>
    <mergeCell ref="B114:G114"/>
    <mergeCell ref="B131:H131"/>
    <mergeCell ref="B132:H132"/>
    <mergeCell ref="B133:H133"/>
    <mergeCell ref="B134:H134"/>
    <mergeCell ref="A135:H135"/>
    <mergeCell ref="B124:G124"/>
    <mergeCell ref="A126:I126"/>
    <mergeCell ref="A127:H127"/>
    <mergeCell ref="B128:H128"/>
    <mergeCell ref="B129:H129"/>
    <mergeCell ref="B130:H130"/>
  </mergeCells>
  <printOptions horizontalCentered="1"/>
  <pageMargins left="0.51181102362204722" right="0.51181102362204722" top="1.1811023622047245" bottom="0.98425196850393704" header="0.31496062992125984" footer="0.31496062992125984"/>
  <pageSetup paperSize="9" scale="79" firstPageNumber="0" fitToHeight="2" orientation="portrait" r:id="rId1"/>
  <headerFooter>
    <oddHeader>&amp;C&amp;G</oddHeader>
  </headerFooter>
  <rowBreaks count="1" manualBreakCount="1">
    <brk id="110" max="8" man="1"/>
  </rowBreaks>
  <legacyDrawing r:id="rId2"/>
  <legacyDrawingHF r:id="rId3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92D050"/>
    <pageSetUpPr fitToPage="1"/>
  </sheetPr>
  <dimension ref="A1:R138"/>
  <sheetViews>
    <sheetView topLeftCell="A91" zoomScale="80" zoomScaleNormal="80" zoomScaleSheetLayoutView="118" workbookViewId="0">
      <selection activeCell="R111" sqref="R111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9" width="24.28515625" bestFit="1" customWidth="1"/>
    <col min="10" max="12" width="19.28515625" bestFit="1" customWidth="1"/>
    <col min="13" max="13" width="21.42578125" customWidth="1"/>
    <col min="14" max="14" width="19.28515625" bestFit="1" customWidth="1"/>
    <col min="15" max="18" width="21.42578125" customWidth="1"/>
  </cols>
  <sheetData>
    <row r="1" spans="1:18" x14ac:dyDescent="0.2">
      <c r="A1" s="604" t="s">
        <v>221</v>
      </c>
      <c r="B1" s="604"/>
      <c r="C1" s="604"/>
      <c r="D1" s="604"/>
      <c r="E1" s="604"/>
      <c r="F1" s="604"/>
      <c r="G1" s="604"/>
      <c r="H1" s="604"/>
      <c r="I1" s="604"/>
    </row>
    <row r="2" spans="1:18" x14ac:dyDescent="0.2">
      <c r="A2" s="604" t="s">
        <v>228</v>
      </c>
      <c r="B2" s="604"/>
      <c r="C2" s="604"/>
      <c r="D2" s="604"/>
      <c r="E2" s="604"/>
      <c r="F2" s="604"/>
      <c r="G2" s="604"/>
      <c r="H2" s="604"/>
      <c r="I2" s="604"/>
    </row>
    <row r="3" spans="1:18" x14ac:dyDescent="0.2">
      <c r="A3" s="605" t="s">
        <v>115</v>
      </c>
      <c r="B3" s="605"/>
      <c r="C3" s="605"/>
      <c r="D3" s="606" t="str">
        <f>'Anexo II - PE 0621.2022'!C29</f>
        <v>Servente</v>
      </c>
      <c r="E3" s="606"/>
      <c r="F3" s="606"/>
      <c r="G3" s="606"/>
      <c r="H3" s="606"/>
      <c r="I3" s="606"/>
    </row>
    <row r="4" spans="1:18" x14ac:dyDescent="0.2">
      <c r="A4" s="607" t="e">
        <f>#REF!</f>
        <v>#REF!</v>
      </c>
      <c r="B4" s="607"/>
      <c r="C4" s="607"/>
      <c r="D4" s="607"/>
      <c r="E4" s="607"/>
      <c r="F4" s="607"/>
      <c r="G4" s="607"/>
      <c r="H4" s="607"/>
      <c r="I4" s="607"/>
      <c r="K4" s="6">
        <v>1.0577432</v>
      </c>
      <c r="M4" s="6">
        <v>1.0450664000000001</v>
      </c>
      <c r="N4" s="306" t="s">
        <v>425</v>
      </c>
      <c r="O4" s="6">
        <v>1.0455987</v>
      </c>
      <c r="P4" s="6"/>
      <c r="Q4" s="433">
        <v>1.0444135000000001</v>
      </c>
      <c r="R4" s="6">
        <v>1</v>
      </c>
    </row>
    <row r="5" spans="1:18" ht="25.5" x14ac:dyDescent="0.2">
      <c r="A5" s="600" t="s">
        <v>31</v>
      </c>
      <c r="B5" s="600"/>
      <c r="C5" s="600"/>
      <c r="D5" s="600"/>
      <c r="E5" s="600"/>
      <c r="F5" s="600"/>
      <c r="G5" s="600"/>
      <c r="H5" s="600"/>
      <c r="I5" s="600"/>
      <c r="J5" s="163" t="s">
        <v>315</v>
      </c>
      <c r="K5" s="164" t="s">
        <v>317</v>
      </c>
      <c r="L5" s="301" t="s">
        <v>382</v>
      </c>
      <c r="M5" s="301" t="s">
        <v>387</v>
      </c>
      <c r="N5" s="335" t="s">
        <v>421</v>
      </c>
      <c r="O5" s="335" t="s">
        <v>422</v>
      </c>
      <c r="P5" s="432" t="s">
        <v>458</v>
      </c>
      <c r="Q5" s="432" t="s">
        <v>459</v>
      </c>
      <c r="R5" s="432" t="s">
        <v>452</v>
      </c>
    </row>
    <row r="6" spans="1:18" x14ac:dyDescent="0.2">
      <c r="A6" s="24" t="s">
        <v>10</v>
      </c>
      <c r="B6" s="568" t="s">
        <v>32</v>
      </c>
      <c r="C6" s="568"/>
      <c r="D6" s="568"/>
      <c r="E6" s="568"/>
      <c r="F6" s="568"/>
      <c r="G6" s="568"/>
      <c r="H6" s="568"/>
      <c r="I6" s="27">
        <v>44249</v>
      </c>
      <c r="J6" s="154">
        <v>44927</v>
      </c>
      <c r="K6" s="154"/>
      <c r="L6" s="154">
        <v>45292</v>
      </c>
      <c r="M6" s="154">
        <v>45292</v>
      </c>
      <c r="N6" s="154">
        <v>45658</v>
      </c>
      <c r="O6" s="305">
        <v>45710</v>
      </c>
      <c r="P6" s="305">
        <v>46023</v>
      </c>
      <c r="Q6" s="305">
        <v>46075</v>
      </c>
      <c r="R6" s="305">
        <v>46092</v>
      </c>
    </row>
    <row r="7" spans="1:18" x14ac:dyDescent="0.2">
      <c r="A7" s="24" t="s">
        <v>11</v>
      </c>
      <c r="B7" s="568" t="s">
        <v>33</v>
      </c>
      <c r="C7" s="568"/>
      <c r="D7" s="568"/>
      <c r="E7" s="568"/>
      <c r="F7" s="568"/>
      <c r="G7" s="568"/>
      <c r="H7" s="568"/>
      <c r="I7" s="25" t="str">
        <f>'Anexo II - PE 0621.2022'!D29</f>
        <v>São Bento do Sul</v>
      </c>
      <c r="J7" s="155" t="str">
        <f t="shared" ref="J7:O7" si="0">I7</f>
        <v>São Bento do Sul</v>
      </c>
      <c r="K7" s="155" t="str">
        <f t="shared" si="0"/>
        <v>São Bento do Sul</v>
      </c>
      <c r="L7" s="155" t="str">
        <f t="shared" si="0"/>
        <v>São Bento do Sul</v>
      </c>
      <c r="M7" s="155" t="str">
        <f t="shared" si="0"/>
        <v>São Bento do Sul</v>
      </c>
      <c r="N7" s="155" t="str">
        <f t="shared" si="0"/>
        <v>São Bento do Sul</v>
      </c>
      <c r="O7" s="155" t="str">
        <f t="shared" si="0"/>
        <v>São Bento do Sul</v>
      </c>
      <c r="P7" s="155" t="s">
        <v>224</v>
      </c>
      <c r="Q7" s="155" t="s">
        <v>224</v>
      </c>
      <c r="R7" s="155" t="str">
        <f>O7</f>
        <v>São Bento do Sul</v>
      </c>
    </row>
    <row r="8" spans="1:18" x14ac:dyDescent="0.2">
      <c r="A8" s="24" t="s">
        <v>12</v>
      </c>
      <c r="B8" s="575" t="s">
        <v>51</v>
      </c>
      <c r="C8" s="575"/>
      <c r="D8" s="575"/>
      <c r="E8" s="575"/>
      <c r="F8" s="575"/>
      <c r="G8" s="575"/>
      <c r="H8" s="575"/>
      <c r="I8" s="25" t="s">
        <v>117</v>
      </c>
      <c r="J8" s="155" t="s">
        <v>117</v>
      </c>
      <c r="K8" s="155" t="s">
        <v>117</v>
      </c>
      <c r="L8" s="155" t="s">
        <v>117</v>
      </c>
      <c r="M8" s="155" t="s">
        <v>117</v>
      </c>
      <c r="N8" s="155" t="s">
        <v>117</v>
      </c>
      <c r="O8" s="155" t="s">
        <v>117</v>
      </c>
      <c r="P8" s="155" t="s">
        <v>117</v>
      </c>
      <c r="Q8" s="155" t="s">
        <v>117</v>
      </c>
      <c r="R8" s="155" t="s">
        <v>117</v>
      </c>
    </row>
    <row r="9" spans="1:18" x14ac:dyDescent="0.2">
      <c r="A9" s="24" t="s">
        <v>13</v>
      </c>
      <c r="B9" s="568" t="s">
        <v>34</v>
      </c>
      <c r="C9" s="568"/>
      <c r="D9" s="568"/>
      <c r="E9" s="568"/>
      <c r="F9" s="568"/>
      <c r="G9" s="568"/>
      <c r="H9" s="568"/>
      <c r="I9" s="24">
        <v>12</v>
      </c>
      <c r="J9" s="156">
        <v>12</v>
      </c>
      <c r="K9" s="156">
        <v>12</v>
      </c>
      <c r="L9" s="156">
        <v>12</v>
      </c>
      <c r="M9" s="156">
        <v>12</v>
      </c>
      <c r="N9" s="156">
        <v>12</v>
      </c>
      <c r="O9" s="156">
        <v>12</v>
      </c>
      <c r="P9" s="156">
        <v>12</v>
      </c>
      <c r="Q9" s="156">
        <v>12</v>
      </c>
      <c r="R9" s="156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600" t="s">
        <v>38</v>
      </c>
      <c r="B11" s="600"/>
      <c r="C11" s="600"/>
      <c r="D11" s="600"/>
      <c r="E11" s="600"/>
      <c r="F11" s="600"/>
      <c r="G11" s="600"/>
      <c r="H11" s="600"/>
      <c r="I11" s="600"/>
    </row>
    <row r="12" spans="1:18" x14ac:dyDescent="0.2">
      <c r="A12" s="601" t="s">
        <v>35</v>
      </c>
      <c r="B12" s="601"/>
      <c r="C12" s="601"/>
      <c r="D12" s="601"/>
      <c r="E12" s="601"/>
      <c r="F12" s="601"/>
      <c r="G12" s="37" t="s">
        <v>36</v>
      </c>
      <c r="H12" s="602" t="s">
        <v>37</v>
      </c>
      <c r="I12" s="603"/>
    </row>
    <row r="13" spans="1:18" x14ac:dyDescent="0.2">
      <c r="A13" s="599" t="str">
        <f>D3</f>
        <v>Servente</v>
      </c>
      <c r="B13" s="599"/>
      <c r="C13" s="599"/>
      <c r="D13" s="599"/>
      <c r="E13" s="599"/>
      <c r="F13" s="599"/>
      <c r="G13" s="542" t="s">
        <v>114</v>
      </c>
      <c r="H13" s="542">
        <f>'Anexo II - PE 0621.2022'!T29</f>
        <v>7</v>
      </c>
      <c r="I13" s="542"/>
    </row>
    <row r="14" spans="1:18" x14ac:dyDescent="0.2">
      <c r="A14" s="599" t="str">
        <f>'Anexo II - PE 0621.2022'!H29</f>
        <v>Posto de 08 (oito) horas diurnas, de segunda a sexta</v>
      </c>
      <c r="B14" s="599"/>
      <c r="C14" s="599"/>
      <c r="D14" s="599"/>
      <c r="E14" s="599"/>
      <c r="F14" s="599"/>
      <c r="G14" s="542"/>
      <c r="H14" s="542"/>
      <c r="I14" s="542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  <c r="N15" s="6"/>
    </row>
    <row r="16" spans="1:18" x14ac:dyDescent="0.2">
      <c r="A16" s="600" t="s">
        <v>52</v>
      </c>
      <c r="B16" s="600"/>
      <c r="C16" s="600"/>
      <c r="D16" s="600"/>
      <c r="E16" s="600"/>
      <c r="F16" s="600"/>
      <c r="G16" s="600"/>
      <c r="H16" s="600"/>
      <c r="I16" s="600"/>
    </row>
    <row r="17" spans="1:18" x14ac:dyDescent="0.2">
      <c r="A17" s="61">
        <v>1</v>
      </c>
      <c r="B17" s="597" t="s">
        <v>9</v>
      </c>
      <c r="C17" s="597"/>
      <c r="D17" s="597"/>
      <c r="E17" s="597"/>
      <c r="F17" s="597"/>
      <c r="G17" s="597"/>
      <c r="H17" s="597"/>
      <c r="I17" s="36" t="str">
        <f>A13</f>
        <v>Servente</v>
      </c>
      <c r="J17" s="36" t="str">
        <f t="shared" ref="J17:O17" si="1">I17</f>
        <v>Servente</v>
      </c>
      <c r="K17" s="36" t="str">
        <f t="shared" si="1"/>
        <v>Servente</v>
      </c>
      <c r="L17" s="36" t="str">
        <f t="shared" si="1"/>
        <v>Servente</v>
      </c>
      <c r="M17" s="36" t="str">
        <f t="shared" si="1"/>
        <v>Servente</v>
      </c>
      <c r="N17" s="36" t="str">
        <f t="shared" si="1"/>
        <v>Servente</v>
      </c>
      <c r="O17" s="36" t="str">
        <f t="shared" si="1"/>
        <v>Servente</v>
      </c>
      <c r="P17" s="36" t="str">
        <f t="shared" ref="P17" si="2">O17</f>
        <v>Servente</v>
      </c>
      <c r="Q17" s="36" t="str">
        <f t="shared" ref="Q17" si="3">P17</f>
        <v>Servente</v>
      </c>
      <c r="R17" s="36" t="str">
        <f>O17</f>
        <v>Servente</v>
      </c>
    </row>
    <row r="18" spans="1:18" x14ac:dyDescent="0.2">
      <c r="A18" s="24">
        <v>2</v>
      </c>
      <c r="B18" s="575" t="s">
        <v>53</v>
      </c>
      <c r="C18" s="575"/>
      <c r="D18" s="575"/>
      <c r="E18" s="575"/>
      <c r="F18" s="575"/>
      <c r="G18" s="575"/>
      <c r="H18" s="575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68" t="s">
        <v>8</v>
      </c>
      <c r="C19" s="568"/>
      <c r="D19" s="568"/>
      <c r="E19" s="568"/>
      <c r="F19" s="568"/>
      <c r="G19" s="568"/>
      <c r="H19" s="568"/>
      <c r="I19" s="26">
        <v>1286.03</v>
      </c>
      <c r="J19" s="26">
        <v>1401.16</v>
      </c>
      <c r="K19" s="26">
        <v>1401.16</v>
      </c>
      <c r="L19" s="26">
        <v>1501.62</v>
      </c>
      <c r="M19" s="26">
        <f>L19</f>
        <v>1501.62</v>
      </c>
      <c r="N19" s="26">
        <v>1611.09</v>
      </c>
      <c r="O19" s="26">
        <f>N19</f>
        <v>1611.09</v>
      </c>
      <c r="P19" s="26">
        <v>1707.75</v>
      </c>
      <c r="Q19" s="26">
        <v>1707.75</v>
      </c>
      <c r="R19" s="26">
        <v>1707.75</v>
      </c>
    </row>
    <row r="20" spans="1:18" x14ac:dyDescent="0.2">
      <c r="A20" s="61">
        <v>4</v>
      </c>
      <c r="B20" s="597" t="s">
        <v>7</v>
      </c>
      <c r="C20" s="597"/>
      <c r="D20" s="597"/>
      <c r="E20" s="597"/>
      <c r="F20" s="597"/>
      <c r="G20" s="597"/>
      <c r="H20" s="597"/>
      <c r="I20" s="36" t="str">
        <f>I17</f>
        <v>Servente</v>
      </c>
      <c r="J20" s="36" t="str">
        <f>I20</f>
        <v>Servente</v>
      </c>
      <c r="K20" s="36" t="str">
        <f>J20</f>
        <v>Servente</v>
      </c>
      <c r="L20" s="36" t="str">
        <f>K20</f>
        <v>Servente</v>
      </c>
      <c r="M20" s="36" t="str">
        <f>L20</f>
        <v>Servente</v>
      </c>
      <c r="N20" s="36" t="str">
        <f>M20</f>
        <v>Servente</v>
      </c>
      <c r="O20" s="36" t="str">
        <f>N20</f>
        <v>Servente</v>
      </c>
      <c r="P20" s="36" t="str">
        <f>O20</f>
        <v>Servente</v>
      </c>
      <c r="Q20" s="36" t="str">
        <f>P20</f>
        <v>Servente</v>
      </c>
      <c r="R20" s="36" t="str">
        <f>O20</f>
        <v>Servente</v>
      </c>
    </row>
    <row r="21" spans="1:18" x14ac:dyDescent="0.2">
      <c r="A21" s="24">
        <v>5</v>
      </c>
      <c r="B21" s="568" t="s">
        <v>6</v>
      </c>
      <c r="C21" s="568"/>
      <c r="D21" s="568"/>
      <c r="E21" s="568"/>
      <c r="F21" s="568"/>
      <c r="G21" s="568"/>
      <c r="H21" s="568"/>
      <c r="I21" s="27">
        <v>44562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>
        <v>45658</v>
      </c>
      <c r="P21" s="27">
        <v>46023</v>
      </c>
      <c r="Q21" s="27">
        <v>46023</v>
      </c>
      <c r="R21" s="27">
        <v>46023</v>
      </c>
    </row>
    <row r="22" spans="1:18" x14ac:dyDescent="0.2">
      <c r="A22" s="598"/>
      <c r="B22" s="598"/>
      <c r="C22" s="598"/>
      <c r="D22" s="598"/>
      <c r="E22" s="598"/>
      <c r="F22" s="598"/>
      <c r="G22" s="598"/>
      <c r="H22" s="598"/>
      <c r="I22" s="598"/>
    </row>
    <row r="23" spans="1:18" x14ac:dyDescent="0.2">
      <c r="A23" s="580" t="s">
        <v>29</v>
      </c>
      <c r="B23" s="580"/>
      <c r="C23" s="580"/>
      <c r="D23" s="580"/>
      <c r="E23" s="580"/>
      <c r="F23" s="580"/>
      <c r="G23" s="580"/>
      <c r="H23" s="580"/>
      <c r="I23" s="580"/>
    </row>
    <row r="24" spans="1:18" x14ac:dyDescent="0.2">
      <c r="A24" s="22">
        <v>1</v>
      </c>
      <c r="B24" s="569" t="s">
        <v>18</v>
      </c>
      <c r="C24" s="569"/>
      <c r="D24" s="569"/>
      <c r="E24" s="569"/>
      <c r="F24" s="569"/>
      <c r="G24" s="569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575" t="s">
        <v>30</v>
      </c>
      <c r="C25" s="575"/>
      <c r="D25" s="575"/>
      <c r="E25" s="575"/>
      <c r="F25" s="575"/>
      <c r="G25" s="575"/>
      <c r="H25" s="59"/>
      <c r="I25" s="28">
        <f t="shared" ref="I25:O25" si="4">I19/220*210</f>
        <v>1227.57</v>
      </c>
      <c r="J25" s="28">
        <f t="shared" si="4"/>
        <v>1337.47</v>
      </c>
      <c r="K25" s="28">
        <f t="shared" si="4"/>
        <v>1337.47</v>
      </c>
      <c r="L25" s="28">
        <f t="shared" si="4"/>
        <v>1433.36</v>
      </c>
      <c r="M25" s="28">
        <f t="shared" si="4"/>
        <v>1433.36</v>
      </c>
      <c r="N25" s="28">
        <f t="shared" si="4"/>
        <v>1537.86</v>
      </c>
      <c r="O25" s="28">
        <f t="shared" si="4"/>
        <v>1537.86</v>
      </c>
      <c r="P25" s="28">
        <f t="shared" ref="P25:Q25" si="5">P19/220*210</f>
        <v>1630.13</v>
      </c>
      <c r="Q25" s="28">
        <f t="shared" si="5"/>
        <v>1630.13</v>
      </c>
      <c r="R25" s="28">
        <f t="shared" ref="R25" si="6">R19/220*210</f>
        <v>1630.13</v>
      </c>
    </row>
    <row r="26" spans="1:18" x14ac:dyDescent="0.2">
      <c r="A26" s="22" t="s">
        <v>11</v>
      </c>
      <c r="B26" s="575" t="s">
        <v>54</v>
      </c>
      <c r="C26" s="575"/>
      <c r="D26" s="575"/>
      <c r="E26" s="575"/>
      <c r="F26" s="575"/>
      <c r="G26" s="575"/>
      <c r="H26" s="2"/>
      <c r="I26" s="28">
        <f>I25*H26</f>
        <v>0</v>
      </c>
      <c r="J26" s="28">
        <f>J25*H26</f>
        <v>0</v>
      </c>
      <c r="K26" s="28">
        <f>K25*I26</f>
        <v>0</v>
      </c>
      <c r="L26" s="28">
        <f>L25*J26</f>
        <v>0</v>
      </c>
      <c r="M26" s="28">
        <f>M25*$H$26</f>
        <v>0</v>
      </c>
      <c r="N26" s="28">
        <f>N25*L26</f>
        <v>0</v>
      </c>
      <c r="O26" s="28">
        <f>O25*$H$26</f>
        <v>0</v>
      </c>
      <c r="P26" s="28">
        <f>P25*N26</f>
        <v>0</v>
      </c>
      <c r="Q26" s="28">
        <f>Q25*$H$26</f>
        <v>0</v>
      </c>
      <c r="R26" s="28">
        <f>R25*$H$26</f>
        <v>0</v>
      </c>
    </row>
    <row r="27" spans="1:18" x14ac:dyDescent="0.2">
      <c r="A27" s="22" t="s">
        <v>12</v>
      </c>
      <c r="B27" s="575" t="s">
        <v>55</v>
      </c>
      <c r="C27" s="575"/>
      <c r="D27" s="575"/>
      <c r="E27" s="575"/>
      <c r="F27" s="575"/>
      <c r="G27" s="575"/>
      <c r="H27" s="2">
        <v>0.2</v>
      </c>
      <c r="I27" s="28">
        <f>I25*H27</f>
        <v>245.51</v>
      </c>
      <c r="J27" s="28">
        <f>J25*H27</f>
        <v>267.49</v>
      </c>
      <c r="K27" s="28">
        <f>K25*H27</f>
        <v>267.49</v>
      </c>
      <c r="L27" s="28">
        <f t="shared" ref="L27:R27" si="7">L25*$H$27</f>
        <v>286.67</v>
      </c>
      <c r="M27" s="28">
        <f t="shared" si="7"/>
        <v>286.67</v>
      </c>
      <c r="N27" s="28">
        <f t="shared" si="7"/>
        <v>307.57</v>
      </c>
      <c r="O27" s="28">
        <f t="shared" si="7"/>
        <v>307.57</v>
      </c>
      <c r="P27" s="28">
        <f t="shared" si="7"/>
        <v>326.02999999999997</v>
      </c>
      <c r="Q27" s="28">
        <f t="shared" si="7"/>
        <v>326.02999999999997</v>
      </c>
      <c r="R27" s="28">
        <f t="shared" si="7"/>
        <v>326.02999999999997</v>
      </c>
    </row>
    <row r="28" spans="1:18" x14ac:dyDescent="0.2">
      <c r="A28" s="22" t="s">
        <v>13</v>
      </c>
      <c r="B28" s="575" t="s">
        <v>2</v>
      </c>
      <c r="C28" s="575"/>
      <c r="D28" s="575"/>
      <c r="E28" s="575"/>
      <c r="F28" s="575"/>
      <c r="G28" s="575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575" t="s">
        <v>56</v>
      </c>
      <c r="C29" s="575"/>
      <c r="D29" s="575"/>
      <c r="E29" s="575"/>
      <c r="F29" s="575"/>
      <c r="G29" s="575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575" t="s">
        <v>57</v>
      </c>
      <c r="C30" s="575"/>
      <c r="D30" s="575"/>
      <c r="E30" s="575"/>
      <c r="F30" s="575"/>
      <c r="G30" s="575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575" t="s">
        <v>4</v>
      </c>
      <c r="C31" s="575"/>
      <c r="D31" s="575"/>
      <c r="E31" s="575"/>
      <c r="F31" s="575"/>
      <c r="G31" s="575"/>
      <c r="H31" s="2"/>
      <c r="I31" s="28">
        <v>0</v>
      </c>
      <c r="J31" s="28">
        <v>0</v>
      </c>
      <c r="K31" s="28">
        <v>0</v>
      </c>
      <c r="L31" s="28">
        <v>0</v>
      </c>
      <c r="M31" s="28">
        <f>(M28+M29)/25.67*4.33</f>
        <v>0</v>
      </c>
      <c r="N31" s="28">
        <v>0</v>
      </c>
      <c r="O31" s="28">
        <f>(O28+O29)/25.67*4.33</f>
        <v>0</v>
      </c>
      <c r="P31" s="28">
        <v>0</v>
      </c>
      <c r="Q31" s="28">
        <f>(Q28+Q29)/25.67*4.33</f>
        <v>0</v>
      </c>
      <c r="R31" s="28">
        <f>(R28+R29)/25.67*4.33</f>
        <v>0</v>
      </c>
    </row>
    <row r="32" spans="1:18" x14ac:dyDescent="0.2">
      <c r="A32" s="569" t="s">
        <v>82</v>
      </c>
      <c r="B32" s="569"/>
      <c r="C32" s="569"/>
      <c r="D32" s="569"/>
      <c r="E32" s="569"/>
      <c r="F32" s="569"/>
      <c r="G32" s="569"/>
      <c r="H32" s="569"/>
      <c r="I32" s="29">
        <f t="shared" ref="I32:O32" si="8">SUM(I25:I31)</f>
        <v>1473.08</v>
      </c>
      <c r="J32" s="29">
        <f t="shared" si="8"/>
        <v>1604.96</v>
      </c>
      <c r="K32" s="29">
        <f t="shared" si="8"/>
        <v>1604.96</v>
      </c>
      <c r="L32" s="29">
        <f t="shared" si="8"/>
        <v>1720.03</v>
      </c>
      <c r="M32" s="29">
        <f t="shared" si="8"/>
        <v>1720.03</v>
      </c>
      <c r="N32" s="29">
        <f t="shared" si="8"/>
        <v>1845.43</v>
      </c>
      <c r="O32" s="29">
        <f t="shared" si="8"/>
        <v>1845.43</v>
      </c>
      <c r="P32" s="29">
        <f t="shared" ref="P32:Q32" si="9">SUM(P25:P31)</f>
        <v>1956.16</v>
      </c>
      <c r="Q32" s="29">
        <f t="shared" si="9"/>
        <v>1956.16</v>
      </c>
      <c r="R32" s="29">
        <f t="shared" ref="R32" si="10">SUM(R25:R31)</f>
        <v>1956.16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580" t="s">
        <v>58</v>
      </c>
      <c r="B34" s="580"/>
      <c r="C34" s="580"/>
      <c r="D34" s="580"/>
      <c r="E34" s="580"/>
      <c r="F34" s="580"/>
      <c r="G34" s="580"/>
      <c r="H34" s="580"/>
      <c r="I34" s="580"/>
    </row>
    <row r="35" spans="1:18" x14ac:dyDescent="0.2">
      <c r="A35" s="569" t="s">
        <v>72</v>
      </c>
      <c r="B35" s="569"/>
      <c r="C35" s="569"/>
      <c r="D35" s="569"/>
      <c r="E35" s="569"/>
      <c r="F35" s="569"/>
      <c r="G35" s="569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575" t="s">
        <v>60</v>
      </c>
      <c r="C36" s="575"/>
      <c r="D36" s="575"/>
      <c r="E36" s="575"/>
      <c r="F36" s="575"/>
      <c r="G36" s="575"/>
      <c r="H36" s="1">
        <v>8.3299999999999999E-2</v>
      </c>
      <c r="I36" s="28">
        <f>I32*H36</f>
        <v>122.71</v>
      </c>
      <c r="J36" s="28">
        <f>J32*H36</f>
        <v>133.69</v>
      </c>
      <c r="K36" s="28">
        <f>K32*H36</f>
        <v>133.69</v>
      </c>
      <c r="L36" s="28">
        <f t="shared" ref="L36:R36" si="11">L32*$H$36</f>
        <v>143.28</v>
      </c>
      <c r="M36" s="28">
        <f t="shared" si="11"/>
        <v>143.28</v>
      </c>
      <c r="N36" s="28">
        <f t="shared" si="11"/>
        <v>153.72</v>
      </c>
      <c r="O36" s="28">
        <f t="shared" si="11"/>
        <v>153.72</v>
      </c>
      <c r="P36" s="28">
        <f t="shared" si="11"/>
        <v>162.94999999999999</v>
      </c>
      <c r="Q36" s="28">
        <f t="shared" si="11"/>
        <v>162.94999999999999</v>
      </c>
      <c r="R36" s="28">
        <f t="shared" si="11"/>
        <v>162.94999999999999</v>
      </c>
    </row>
    <row r="37" spans="1:18" x14ac:dyDescent="0.2">
      <c r="A37" s="22" t="s">
        <v>11</v>
      </c>
      <c r="B37" s="575" t="s">
        <v>113</v>
      </c>
      <c r="C37" s="575"/>
      <c r="D37" s="575"/>
      <c r="E37" s="575"/>
      <c r="F37" s="575"/>
      <c r="G37" s="575"/>
      <c r="H37" s="23">
        <v>0.1111</v>
      </c>
      <c r="I37" s="28">
        <f>I32*H37</f>
        <v>163.66</v>
      </c>
      <c r="J37" s="28">
        <f>J32*H37</f>
        <v>178.31</v>
      </c>
      <c r="K37" s="28">
        <f>K32*H37</f>
        <v>178.31</v>
      </c>
      <c r="L37" s="28">
        <f t="shared" ref="L37:R37" si="12">L32*$H$37</f>
        <v>191.1</v>
      </c>
      <c r="M37" s="28">
        <f t="shared" si="12"/>
        <v>191.1</v>
      </c>
      <c r="N37" s="28">
        <f t="shared" si="12"/>
        <v>205.03</v>
      </c>
      <c r="O37" s="28">
        <f t="shared" si="12"/>
        <v>205.03</v>
      </c>
      <c r="P37" s="28">
        <f t="shared" si="12"/>
        <v>217.33</v>
      </c>
      <c r="Q37" s="28">
        <f t="shared" si="12"/>
        <v>217.33</v>
      </c>
      <c r="R37" s="28">
        <f t="shared" si="12"/>
        <v>217.33</v>
      </c>
    </row>
    <row r="38" spans="1:18" x14ac:dyDescent="0.2">
      <c r="A38" s="90" t="s">
        <v>12</v>
      </c>
      <c r="B38" s="592" t="s">
        <v>205</v>
      </c>
      <c r="C38" s="593"/>
      <c r="D38" s="593"/>
      <c r="E38" s="593"/>
      <c r="F38" s="593"/>
      <c r="G38" s="594"/>
      <c r="H38" s="88">
        <f>(H50*(H36+H37))</f>
        <v>7.4300000000000005E-2</v>
      </c>
      <c r="I38" s="89">
        <f>H38*I32</f>
        <v>109.45</v>
      </c>
      <c r="J38" s="89">
        <f>H38*J32</f>
        <v>119.25</v>
      </c>
      <c r="K38" s="89">
        <f>H38*K32</f>
        <v>119.25</v>
      </c>
      <c r="L38" s="89">
        <f t="shared" ref="L38:R38" si="13">$H$38*L32</f>
        <v>127.8</v>
      </c>
      <c r="M38" s="89">
        <f t="shared" si="13"/>
        <v>127.8</v>
      </c>
      <c r="N38" s="89">
        <f t="shared" si="13"/>
        <v>137.12</v>
      </c>
      <c r="O38" s="89">
        <f t="shared" si="13"/>
        <v>137.12</v>
      </c>
      <c r="P38" s="89">
        <f t="shared" si="13"/>
        <v>145.34</v>
      </c>
      <c r="Q38" s="89">
        <f t="shared" si="13"/>
        <v>145.34</v>
      </c>
      <c r="R38" s="89">
        <f t="shared" si="13"/>
        <v>145.34</v>
      </c>
    </row>
    <row r="39" spans="1:18" x14ac:dyDescent="0.2">
      <c r="A39" s="569" t="s">
        <v>61</v>
      </c>
      <c r="B39" s="569"/>
      <c r="C39" s="569"/>
      <c r="D39" s="569"/>
      <c r="E39" s="569"/>
      <c r="F39" s="569"/>
      <c r="G39" s="569"/>
      <c r="H39" s="4">
        <f>TRUNC(SUM(H36:H38),4)</f>
        <v>0.26869999999999999</v>
      </c>
      <c r="I39" s="29">
        <f t="shared" ref="I39:O39" si="14">SUM(I36:I38)</f>
        <v>395.82</v>
      </c>
      <c r="J39" s="29">
        <f t="shared" si="14"/>
        <v>431.25</v>
      </c>
      <c r="K39" s="29">
        <f t="shared" si="14"/>
        <v>431.25</v>
      </c>
      <c r="L39" s="29">
        <f t="shared" si="14"/>
        <v>462.18</v>
      </c>
      <c r="M39" s="29">
        <f t="shared" si="14"/>
        <v>462.18</v>
      </c>
      <c r="N39" s="29">
        <f t="shared" si="14"/>
        <v>495.87</v>
      </c>
      <c r="O39" s="29">
        <f t="shared" si="14"/>
        <v>495.87</v>
      </c>
      <c r="P39" s="29">
        <f t="shared" ref="P39:Q39" si="15">SUM(P36:P38)</f>
        <v>525.62</v>
      </c>
      <c r="Q39" s="29">
        <f t="shared" si="15"/>
        <v>525.62</v>
      </c>
      <c r="R39" s="29">
        <f t="shared" ref="R39" si="16">SUM(R36:R38)</f>
        <v>525.62</v>
      </c>
    </row>
    <row r="40" spans="1:18" x14ac:dyDescent="0.2">
      <c r="A40" s="595"/>
      <c r="B40" s="596"/>
      <c r="C40" s="596"/>
      <c r="D40" s="596"/>
      <c r="E40" s="596"/>
      <c r="F40" s="596"/>
      <c r="G40" s="596"/>
      <c r="H40" s="596"/>
      <c r="I40" s="596"/>
    </row>
    <row r="41" spans="1:18" x14ac:dyDescent="0.2">
      <c r="A41" s="569" t="s">
        <v>73</v>
      </c>
      <c r="B41" s="569"/>
      <c r="C41" s="569"/>
      <c r="D41" s="569"/>
      <c r="E41" s="569"/>
      <c r="F41" s="569"/>
      <c r="G41" s="569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575" t="s">
        <v>64</v>
      </c>
      <c r="C42" s="575"/>
      <c r="D42" s="575"/>
      <c r="E42" s="575"/>
      <c r="F42" s="575"/>
      <c r="G42" s="575"/>
      <c r="H42" s="1">
        <v>0.2</v>
      </c>
      <c r="I42" s="28">
        <f>($I$32)*H42</f>
        <v>294.62</v>
      </c>
      <c r="J42" s="28">
        <f t="shared" ref="J42:J49" si="17">($J$32)*H42</f>
        <v>320.99</v>
      </c>
      <c r="K42" s="28">
        <f t="shared" ref="K42:K49" si="18">($J$32)*H42</f>
        <v>320.99</v>
      </c>
      <c r="L42" s="28">
        <f t="shared" ref="L42:R42" si="19">(L32)*$H$42</f>
        <v>344.01</v>
      </c>
      <c r="M42" s="28">
        <f t="shared" si="19"/>
        <v>344.01</v>
      </c>
      <c r="N42" s="28">
        <f t="shared" si="19"/>
        <v>369.09</v>
      </c>
      <c r="O42" s="28">
        <f t="shared" si="19"/>
        <v>369.09</v>
      </c>
      <c r="P42" s="28">
        <f t="shared" si="19"/>
        <v>391.23</v>
      </c>
      <c r="Q42" s="28">
        <f t="shared" si="19"/>
        <v>391.23</v>
      </c>
      <c r="R42" s="28">
        <f t="shared" si="19"/>
        <v>391.23</v>
      </c>
    </row>
    <row r="43" spans="1:18" x14ac:dyDescent="0.2">
      <c r="A43" s="22" t="s">
        <v>11</v>
      </c>
      <c r="B43" s="575" t="s">
        <v>65</v>
      </c>
      <c r="C43" s="575"/>
      <c r="D43" s="575"/>
      <c r="E43" s="575"/>
      <c r="F43" s="575"/>
      <c r="G43" s="575"/>
      <c r="H43" s="1">
        <v>2.5000000000000001E-2</v>
      </c>
      <c r="I43" s="28">
        <f t="shared" ref="I43:I49" si="20">($I$32)*H43</f>
        <v>36.83</v>
      </c>
      <c r="J43" s="28">
        <f t="shared" si="17"/>
        <v>40.119999999999997</v>
      </c>
      <c r="K43" s="28">
        <f t="shared" si="18"/>
        <v>40.119999999999997</v>
      </c>
      <c r="L43" s="28">
        <f t="shared" ref="L43:R43" si="21">(L32)*$H$43</f>
        <v>43</v>
      </c>
      <c r="M43" s="28">
        <f t="shared" si="21"/>
        <v>43</v>
      </c>
      <c r="N43" s="28">
        <f t="shared" si="21"/>
        <v>46.14</v>
      </c>
      <c r="O43" s="28">
        <f t="shared" si="21"/>
        <v>46.14</v>
      </c>
      <c r="P43" s="28">
        <f t="shared" si="21"/>
        <v>48.9</v>
      </c>
      <c r="Q43" s="28">
        <f t="shared" si="21"/>
        <v>48.9</v>
      </c>
      <c r="R43" s="28">
        <f t="shared" si="21"/>
        <v>48.9</v>
      </c>
    </row>
    <row r="44" spans="1:18" x14ac:dyDescent="0.2">
      <c r="A44" s="22" t="s">
        <v>12</v>
      </c>
      <c r="B44" s="575" t="s">
        <v>66</v>
      </c>
      <c r="C44" s="575"/>
      <c r="D44" s="575"/>
      <c r="E44" s="575"/>
      <c r="F44" s="575"/>
      <c r="G44" s="575"/>
      <c r="H44" s="10">
        <f>3%*1.4694</f>
        <v>4.4080000000000001E-2</v>
      </c>
      <c r="I44" s="28">
        <f t="shared" si="20"/>
        <v>64.930000000000007</v>
      </c>
      <c r="J44" s="28">
        <f t="shared" si="17"/>
        <v>70.75</v>
      </c>
      <c r="K44" s="28">
        <f t="shared" si="18"/>
        <v>70.75</v>
      </c>
      <c r="L44" s="28">
        <f t="shared" ref="L44:R44" si="22">(L32)*$H$44</f>
        <v>75.819999999999993</v>
      </c>
      <c r="M44" s="28">
        <f t="shared" si="22"/>
        <v>75.819999999999993</v>
      </c>
      <c r="N44" s="28">
        <f t="shared" si="22"/>
        <v>81.349999999999994</v>
      </c>
      <c r="O44" s="28">
        <f t="shared" si="22"/>
        <v>81.349999999999994</v>
      </c>
      <c r="P44" s="28">
        <f t="shared" si="22"/>
        <v>86.23</v>
      </c>
      <c r="Q44" s="28">
        <f t="shared" si="22"/>
        <v>86.23</v>
      </c>
      <c r="R44" s="28">
        <f t="shared" si="22"/>
        <v>86.23</v>
      </c>
    </row>
    <row r="45" spans="1:18" x14ac:dyDescent="0.2">
      <c r="A45" s="22" t="s">
        <v>13</v>
      </c>
      <c r="B45" s="575" t="s">
        <v>63</v>
      </c>
      <c r="C45" s="575"/>
      <c r="D45" s="575"/>
      <c r="E45" s="575"/>
      <c r="F45" s="575"/>
      <c r="G45" s="575"/>
      <c r="H45" s="1">
        <v>1.4999999999999999E-2</v>
      </c>
      <c r="I45" s="28">
        <f t="shared" si="20"/>
        <v>22.1</v>
      </c>
      <c r="J45" s="28">
        <f t="shared" si="17"/>
        <v>24.07</v>
      </c>
      <c r="K45" s="28">
        <f t="shared" si="18"/>
        <v>24.07</v>
      </c>
      <c r="L45" s="28">
        <f t="shared" ref="L45:R45" si="23">(L32)*$H$45</f>
        <v>25.8</v>
      </c>
      <c r="M45" s="28">
        <f t="shared" si="23"/>
        <v>25.8</v>
      </c>
      <c r="N45" s="28">
        <f t="shared" si="23"/>
        <v>27.68</v>
      </c>
      <c r="O45" s="28">
        <f t="shared" si="23"/>
        <v>27.68</v>
      </c>
      <c r="P45" s="28">
        <f t="shared" si="23"/>
        <v>29.34</v>
      </c>
      <c r="Q45" s="28">
        <f t="shared" si="23"/>
        <v>29.34</v>
      </c>
      <c r="R45" s="28">
        <f t="shared" si="23"/>
        <v>29.34</v>
      </c>
    </row>
    <row r="46" spans="1:18" x14ac:dyDescent="0.2">
      <c r="A46" s="22" t="s">
        <v>14</v>
      </c>
      <c r="B46" s="575" t="s">
        <v>67</v>
      </c>
      <c r="C46" s="575"/>
      <c r="D46" s="575"/>
      <c r="E46" s="575"/>
      <c r="F46" s="575"/>
      <c r="G46" s="575"/>
      <c r="H46" s="1">
        <v>0.01</v>
      </c>
      <c r="I46" s="28">
        <f t="shared" si="20"/>
        <v>14.73</v>
      </c>
      <c r="J46" s="28">
        <f t="shared" si="17"/>
        <v>16.05</v>
      </c>
      <c r="K46" s="28">
        <f t="shared" si="18"/>
        <v>16.05</v>
      </c>
      <c r="L46" s="28">
        <f t="shared" ref="L46:R46" si="24">(L32)*$H$46</f>
        <v>17.2</v>
      </c>
      <c r="M46" s="28">
        <f t="shared" si="24"/>
        <v>17.2</v>
      </c>
      <c r="N46" s="28">
        <f t="shared" si="24"/>
        <v>18.45</v>
      </c>
      <c r="O46" s="28">
        <f t="shared" si="24"/>
        <v>18.45</v>
      </c>
      <c r="P46" s="28">
        <f t="shared" si="24"/>
        <v>19.559999999999999</v>
      </c>
      <c r="Q46" s="28">
        <f t="shared" si="24"/>
        <v>19.559999999999999</v>
      </c>
      <c r="R46" s="28">
        <f t="shared" si="24"/>
        <v>19.559999999999999</v>
      </c>
    </row>
    <row r="47" spans="1:18" x14ac:dyDescent="0.2">
      <c r="A47" s="22" t="s">
        <v>15</v>
      </c>
      <c r="B47" s="575" t="s">
        <v>68</v>
      </c>
      <c r="C47" s="575"/>
      <c r="D47" s="575"/>
      <c r="E47" s="575"/>
      <c r="F47" s="575"/>
      <c r="G47" s="575"/>
      <c r="H47" s="1">
        <v>6.0000000000000001E-3</v>
      </c>
      <c r="I47" s="28">
        <f t="shared" si="20"/>
        <v>8.84</v>
      </c>
      <c r="J47" s="28">
        <f t="shared" si="17"/>
        <v>9.6300000000000008</v>
      </c>
      <c r="K47" s="28">
        <f t="shared" si="18"/>
        <v>9.6300000000000008</v>
      </c>
      <c r="L47" s="28">
        <f t="shared" ref="L47:R47" si="25">(L32)*$H$47</f>
        <v>10.32</v>
      </c>
      <c r="M47" s="28">
        <f t="shared" si="25"/>
        <v>10.32</v>
      </c>
      <c r="N47" s="28">
        <f t="shared" si="25"/>
        <v>11.07</v>
      </c>
      <c r="O47" s="28">
        <f t="shared" si="25"/>
        <v>11.07</v>
      </c>
      <c r="P47" s="28">
        <f t="shared" si="25"/>
        <v>11.74</v>
      </c>
      <c r="Q47" s="28">
        <f t="shared" si="25"/>
        <v>11.74</v>
      </c>
      <c r="R47" s="28">
        <f t="shared" si="25"/>
        <v>11.74</v>
      </c>
    </row>
    <row r="48" spans="1:18" x14ac:dyDescent="0.2">
      <c r="A48" s="22" t="s">
        <v>16</v>
      </c>
      <c r="B48" s="575" t="s">
        <v>69</v>
      </c>
      <c r="C48" s="575"/>
      <c r="D48" s="575"/>
      <c r="E48" s="575"/>
      <c r="F48" s="575"/>
      <c r="G48" s="575"/>
      <c r="H48" s="1">
        <v>2E-3</v>
      </c>
      <c r="I48" s="28">
        <f t="shared" si="20"/>
        <v>2.95</v>
      </c>
      <c r="J48" s="28">
        <f t="shared" si="17"/>
        <v>3.21</v>
      </c>
      <c r="K48" s="28">
        <f t="shared" si="18"/>
        <v>3.21</v>
      </c>
      <c r="L48" s="28">
        <f t="shared" ref="L48:R48" si="26">(L32)*$H$48</f>
        <v>3.44</v>
      </c>
      <c r="M48" s="28">
        <f t="shared" si="26"/>
        <v>3.44</v>
      </c>
      <c r="N48" s="28">
        <f t="shared" si="26"/>
        <v>3.69</v>
      </c>
      <c r="O48" s="28">
        <f t="shared" si="26"/>
        <v>3.69</v>
      </c>
      <c r="P48" s="28">
        <f t="shared" si="26"/>
        <v>3.91</v>
      </c>
      <c r="Q48" s="28">
        <f t="shared" si="26"/>
        <v>3.91</v>
      </c>
      <c r="R48" s="28">
        <f t="shared" si="26"/>
        <v>3.91</v>
      </c>
    </row>
    <row r="49" spans="1:18" x14ac:dyDescent="0.2">
      <c r="A49" s="22" t="s">
        <v>17</v>
      </c>
      <c r="B49" s="575" t="s">
        <v>70</v>
      </c>
      <c r="C49" s="575"/>
      <c r="D49" s="575"/>
      <c r="E49" s="575"/>
      <c r="F49" s="575"/>
      <c r="G49" s="575"/>
      <c r="H49" s="1">
        <v>0.08</v>
      </c>
      <c r="I49" s="28">
        <f t="shared" si="20"/>
        <v>117.85</v>
      </c>
      <c r="J49" s="28">
        <f t="shared" si="17"/>
        <v>128.4</v>
      </c>
      <c r="K49" s="28">
        <f t="shared" si="18"/>
        <v>128.4</v>
      </c>
      <c r="L49" s="28">
        <f t="shared" ref="L49:R49" si="27">(L32)*$H$49</f>
        <v>137.6</v>
      </c>
      <c r="M49" s="28">
        <f t="shared" si="27"/>
        <v>137.6</v>
      </c>
      <c r="N49" s="28">
        <f t="shared" si="27"/>
        <v>147.63</v>
      </c>
      <c r="O49" s="28">
        <f t="shared" si="27"/>
        <v>147.63</v>
      </c>
      <c r="P49" s="28">
        <f t="shared" si="27"/>
        <v>156.49</v>
      </c>
      <c r="Q49" s="28">
        <f t="shared" si="27"/>
        <v>156.49</v>
      </c>
      <c r="R49" s="28">
        <f t="shared" si="27"/>
        <v>156.49</v>
      </c>
    </row>
    <row r="50" spans="1:18" x14ac:dyDescent="0.2">
      <c r="A50" s="569" t="s">
        <v>71</v>
      </c>
      <c r="B50" s="569"/>
      <c r="C50" s="569"/>
      <c r="D50" s="569"/>
      <c r="E50" s="569"/>
      <c r="F50" s="569"/>
      <c r="G50" s="569"/>
      <c r="H50" s="4">
        <f>SUM(H42:H49)</f>
        <v>0.3821</v>
      </c>
      <c r="I50" s="29">
        <f t="shared" ref="I50:O50" si="28">TRUNC(SUM(I42:I49),2)</f>
        <v>562.85</v>
      </c>
      <c r="J50" s="29">
        <f t="shared" si="28"/>
        <v>613.22</v>
      </c>
      <c r="K50" s="29">
        <f t="shared" si="28"/>
        <v>613.22</v>
      </c>
      <c r="L50" s="29">
        <f t="shared" si="28"/>
        <v>657.19</v>
      </c>
      <c r="M50" s="29">
        <f t="shared" si="28"/>
        <v>657.19</v>
      </c>
      <c r="N50" s="29">
        <f t="shared" si="28"/>
        <v>705.1</v>
      </c>
      <c r="O50" s="29">
        <f t="shared" si="28"/>
        <v>705.1</v>
      </c>
      <c r="P50" s="29">
        <f t="shared" ref="P50:Q50" si="29">TRUNC(SUM(P42:P49),2)</f>
        <v>747.4</v>
      </c>
      <c r="Q50" s="29">
        <f t="shared" si="29"/>
        <v>747.4</v>
      </c>
      <c r="R50" s="29">
        <f t="shared" ref="R50" si="30">TRUNC(SUM(R42:R49),2)</f>
        <v>747.4</v>
      </c>
    </row>
    <row r="51" spans="1:18" x14ac:dyDescent="0.2">
      <c r="A51" s="587"/>
      <c r="B51" s="587"/>
      <c r="C51" s="587"/>
      <c r="D51" s="587"/>
      <c r="E51" s="587"/>
      <c r="F51" s="587"/>
      <c r="G51" s="587"/>
      <c r="H51" s="587"/>
      <c r="I51" s="588"/>
    </row>
    <row r="52" spans="1:18" x14ac:dyDescent="0.2">
      <c r="A52" s="569" t="s">
        <v>74</v>
      </c>
      <c r="B52" s="569"/>
      <c r="C52" s="569"/>
      <c r="D52" s="569"/>
      <c r="E52" s="569"/>
      <c r="F52" s="569"/>
      <c r="G52" s="569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577" t="s">
        <v>249</v>
      </c>
      <c r="C53" s="577"/>
      <c r="D53" s="577"/>
      <c r="E53" s="577"/>
      <c r="F53" s="577"/>
      <c r="G53" s="577"/>
      <c r="H53" s="25" t="s">
        <v>0</v>
      </c>
      <c r="I53" s="30">
        <f>(5.25*42)-(I19*6%)</f>
        <v>143.34</v>
      </c>
      <c r="J53" s="30">
        <f>(6.5*42)-(J19*6%)</f>
        <v>188.93</v>
      </c>
      <c r="K53" s="30">
        <f>(6.5*42)-(K19*6%)</f>
        <v>188.93</v>
      </c>
      <c r="L53" s="30">
        <f>(6.5*42)-(L19*6%)</f>
        <v>182.9</v>
      </c>
      <c r="M53" s="30">
        <f>(6.5*42)-(M19*6%)</f>
        <v>182.9</v>
      </c>
      <c r="N53" s="30">
        <f t="shared" ref="N53:O53" si="31">(6.5*42)-(N19*6%)</f>
        <v>176.33</v>
      </c>
      <c r="O53" s="30">
        <f t="shared" si="31"/>
        <v>176.33</v>
      </c>
      <c r="P53" s="30">
        <f t="shared" ref="P53:Q53" si="32">(6.5*42)-(P19*6%)</f>
        <v>170.54</v>
      </c>
      <c r="Q53" s="30">
        <f t="shared" si="32"/>
        <v>170.54</v>
      </c>
      <c r="R53" s="30">
        <f t="shared" ref="R53" si="33">(6.5*42)-(R19*6%)</f>
        <v>170.54</v>
      </c>
    </row>
    <row r="54" spans="1:18" hidden="1" x14ac:dyDescent="0.2">
      <c r="A54" s="22"/>
      <c r="B54" s="589" t="s">
        <v>199</v>
      </c>
      <c r="C54" s="590"/>
      <c r="D54" s="590"/>
      <c r="E54" s="590"/>
      <c r="F54" s="590"/>
      <c r="G54" s="591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577" t="s">
        <v>120</v>
      </c>
      <c r="C55" s="577"/>
      <c r="D55" s="577"/>
      <c r="E55" s="577"/>
      <c r="F55" s="577"/>
      <c r="G55" s="577"/>
      <c r="H55" s="25" t="s">
        <v>0</v>
      </c>
      <c r="I55" s="30">
        <f>(20.08*21*0.99)</f>
        <v>417.46</v>
      </c>
      <c r="J55" s="30">
        <f>(21.27*21*0.99)</f>
        <v>442.2</v>
      </c>
      <c r="K55" s="30">
        <f>(21.27*21*0.99)</f>
        <v>442.2</v>
      </c>
      <c r="L55" s="30">
        <f>(22.06*21*0.99)</f>
        <v>458.63</v>
      </c>
      <c r="M55" s="30">
        <f>(22.06*21*0.99)</f>
        <v>458.63</v>
      </c>
      <c r="N55" s="30">
        <f>(27.29*21*0.99)</f>
        <v>567.36</v>
      </c>
      <c r="O55" s="30">
        <f>(27.29*21*0.99)</f>
        <v>567.36</v>
      </c>
      <c r="P55" s="30">
        <f>(33*21*0.99)</f>
        <v>686.07</v>
      </c>
      <c r="Q55" s="30">
        <f>(33*21*0.99)</f>
        <v>686.07</v>
      </c>
      <c r="R55" s="30">
        <f>(33*21*0.99)</f>
        <v>686.07</v>
      </c>
    </row>
    <row r="56" spans="1:18" x14ac:dyDescent="0.2">
      <c r="A56" s="22" t="s">
        <v>13</v>
      </c>
      <c r="B56" s="577" t="s">
        <v>121</v>
      </c>
      <c r="C56" s="577"/>
      <c r="D56" s="577"/>
      <c r="E56" s="577"/>
      <c r="F56" s="577"/>
      <c r="G56" s="577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589" t="s">
        <v>124</v>
      </c>
      <c r="C57" s="590"/>
      <c r="D57" s="590"/>
      <c r="E57" s="590"/>
      <c r="F57" s="590"/>
      <c r="G57" s="591"/>
      <c r="H57" s="25"/>
      <c r="I57" s="30">
        <f t="shared" ref="I57:O57" si="34">(I32*0.01%)</f>
        <v>0.15</v>
      </c>
      <c r="J57" s="30">
        <f t="shared" si="34"/>
        <v>0.16</v>
      </c>
      <c r="K57" s="30">
        <f t="shared" si="34"/>
        <v>0.16</v>
      </c>
      <c r="L57" s="30">
        <f t="shared" si="34"/>
        <v>0.17</v>
      </c>
      <c r="M57" s="30">
        <f t="shared" si="34"/>
        <v>0.17</v>
      </c>
      <c r="N57" s="30">
        <f t="shared" si="34"/>
        <v>0.18</v>
      </c>
      <c r="O57" s="30">
        <f t="shared" si="34"/>
        <v>0.18</v>
      </c>
      <c r="P57" s="30">
        <f t="shared" ref="P57:Q57" si="35">(P32*0.01%)</f>
        <v>0.2</v>
      </c>
      <c r="Q57" s="30">
        <f t="shared" si="35"/>
        <v>0.2</v>
      </c>
      <c r="R57" s="30">
        <f t="shared" ref="R57" si="36">(R32*0.01%)</f>
        <v>0.2</v>
      </c>
    </row>
    <row r="58" spans="1:18" x14ac:dyDescent="0.2">
      <c r="A58" s="22" t="s">
        <v>15</v>
      </c>
      <c r="B58" s="589" t="s">
        <v>123</v>
      </c>
      <c r="C58" s="590"/>
      <c r="D58" s="590"/>
      <c r="E58" s="590"/>
      <c r="F58" s="590"/>
      <c r="G58" s="591"/>
      <c r="H58" s="40">
        <v>0.1</v>
      </c>
      <c r="I58" s="30">
        <f>I32*H58</f>
        <v>147.31</v>
      </c>
      <c r="J58" s="30">
        <f t="shared" ref="J58:O58" si="37">J32*7%</f>
        <v>112.35</v>
      </c>
      <c r="K58" s="30">
        <f t="shared" si="37"/>
        <v>112.35</v>
      </c>
      <c r="L58" s="30">
        <f t="shared" si="37"/>
        <v>120.4</v>
      </c>
      <c r="M58" s="30">
        <f t="shared" si="37"/>
        <v>120.4</v>
      </c>
      <c r="N58" s="30">
        <f t="shared" si="37"/>
        <v>129.18</v>
      </c>
      <c r="O58" s="30">
        <f t="shared" si="37"/>
        <v>129.18</v>
      </c>
      <c r="P58" s="30">
        <f t="shared" ref="P58:Q58" si="38">P32*7%</f>
        <v>136.93</v>
      </c>
      <c r="Q58" s="30">
        <f t="shared" si="38"/>
        <v>136.93</v>
      </c>
      <c r="R58" s="30">
        <f t="shared" ref="R58" si="39">R32*7%</f>
        <v>136.93</v>
      </c>
    </row>
    <row r="59" spans="1:18" x14ac:dyDescent="0.2">
      <c r="A59" s="22" t="s">
        <v>16</v>
      </c>
      <c r="B59" s="589" t="s">
        <v>122</v>
      </c>
      <c r="C59" s="590"/>
      <c r="D59" s="590"/>
      <c r="E59" s="590"/>
      <c r="F59" s="590"/>
      <c r="G59" s="591"/>
      <c r="H59" s="25" t="s">
        <v>0</v>
      </c>
      <c r="I59" s="30">
        <f>(I25+I27)*0.25%</f>
        <v>3.68</v>
      </c>
      <c r="J59" s="30">
        <f>(J25+J27)*0.25%</f>
        <v>4.01</v>
      </c>
      <c r="K59" s="30">
        <f>(K25+K27)*0.25%</f>
        <v>4.01</v>
      </c>
      <c r="L59" s="30">
        <f t="shared" ref="L59:R59" si="40">(L25+L27)*1%</f>
        <v>17.2</v>
      </c>
      <c r="M59" s="30">
        <f t="shared" si="40"/>
        <v>17.2</v>
      </c>
      <c r="N59" s="30">
        <f t="shared" si="40"/>
        <v>18.45</v>
      </c>
      <c r="O59" s="30">
        <f t="shared" si="40"/>
        <v>18.45</v>
      </c>
      <c r="P59" s="30">
        <f t="shared" si="40"/>
        <v>19.559999999999999</v>
      </c>
      <c r="Q59" s="30">
        <f t="shared" si="40"/>
        <v>19.559999999999999</v>
      </c>
      <c r="R59" s="30">
        <f t="shared" si="40"/>
        <v>19.559999999999999</v>
      </c>
    </row>
    <row r="60" spans="1:18" x14ac:dyDescent="0.2">
      <c r="A60" s="22" t="s">
        <v>17</v>
      </c>
      <c r="B60" s="589" t="s">
        <v>314</v>
      </c>
      <c r="C60" s="590"/>
      <c r="D60" s="590"/>
      <c r="E60" s="590"/>
      <c r="F60" s="590"/>
      <c r="G60" s="591"/>
      <c r="H60" s="25"/>
      <c r="I60" s="30"/>
      <c r="J60" s="30">
        <v>200</v>
      </c>
      <c r="K60" s="30">
        <v>200</v>
      </c>
      <c r="L60" s="30">
        <v>200</v>
      </c>
      <c r="M60" s="30">
        <v>200</v>
      </c>
      <c r="N60" s="307">
        <v>200</v>
      </c>
      <c r="O60" s="307">
        <v>200</v>
      </c>
      <c r="P60" s="307">
        <v>220</v>
      </c>
      <c r="Q60" s="307">
        <v>220</v>
      </c>
      <c r="R60" s="307">
        <v>220</v>
      </c>
    </row>
    <row r="61" spans="1:18" x14ac:dyDescent="0.2">
      <c r="A61" s="569" t="s">
        <v>75</v>
      </c>
      <c r="B61" s="569"/>
      <c r="C61" s="569"/>
      <c r="D61" s="569"/>
      <c r="E61" s="569"/>
      <c r="F61" s="569"/>
      <c r="G61" s="569"/>
      <c r="H61" s="569"/>
      <c r="I61" s="29">
        <f>TRUNC(SUM(I53:I59),2)</f>
        <v>722.94</v>
      </c>
      <c r="J61" s="29">
        <f t="shared" ref="J61:O61" si="41">TRUNC(SUM(J53:J60),2)</f>
        <v>958.65</v>
      </c>
      <c r="K61" s="29">
        <f t="shared" si="41"/>
        <v>958.65</v>
      </c>
      <c r="L61" s="29">
        <f t="shared" si="41"/>
        <v>990.3</v>
      </c>
      <c r="M61" s="29">
        <f t="shared" si="41"/>
        <v>990.3</v>
      </c>
      <c r="N61" s="29">
        <f t="shared" si="41"/>
        <v>1102.5</v>
      </c>
      <c r="O61" s="29">
        <f t="shared" si="41"/>
        <v>1102.5</v>
      </c>
      <c r="P61" s="29">
        <f t="shared" ref="P61:Q61" si="42">TRUNC(SUM(P53:P60),2)</f>
        <v>1244.3</v>
      </c>
      <c r="Q61" s="29">
        <f t="shared" si="42"/>
        <v>1244.3</v>
      </c>
      <c r="R61" s="29">
        <f t="shared" ref="R61" si="43">TRUNC(SUM(R53:R60),2)</f>
        <v>1244.3</v>
      </c>
    </row>
    <row r="62" spans="1:18" x14ac:dyDescent="0.2">
      <c r="A62" s="587"/>
      <c r="B62" s="587"/>
      <c r="C62" s="587"/>
      <c r="D62" s="587"/>
      <c r="E62" s="587"/>
      <c r="F62" s="587"/>
      <c r="G62" s="587"/>
      <c r="H62" s="587"/>
      <c r="I62" s="588"/>
    </row>
    <row r="63" spans="1:18" x14ac:dyDescent="0.2">
      <c r="A63" s="571" t="s">
        <v>76</v>
      </c>
      <c r="B63" s="571"/>
      <c r="C63" s="571"/>
      <c r="D63" s="571"/>
      <c r="E63" s="571"/>
      <c r="F63" s="571"/>
      <c r="G63" s="571"/>
      <c r="H63" s="571"/>
      <c r="I63" s="571"/>
    </row>
    <row r="64" spans="1:18" x14ac:dyDescent="0.2">
      <c r="A64" s="569" t="s">
        <v>80</v>
      </c>
      <c r="B64" s="569"/>
      <c r="C64" s="569"/>
      <c r="D64" s="569"/>
      <c r="E64" s="569"/>
      <c r="F64" s="569"/>
      <c r="G64" s="569"/>
      <c r="H64" s="569"/>
      <c r="I64" s="22" t="s">
        <v>1</v>
      </c>
      <c r="J64" s="22" t="s">
        <v>1</v>
      </c>
      <c r="K64" s="22" t="s">
        <v>1</v>
      </c>
      <c r="L64" s="22" t="s">
        <v>1</v>
      </c>
      <c r="M64" s="22" t="s">
        <v>1</v>
      </c>
      <c r="N64" s="22" t="s">
        <v>1</v>
      </c>
      <c r="O64" s="22" t="s">
        <v>1</v>
      </c>
      <c r="P64" s="22" t="s">
        <v>1</v>
      </c>
      <c r="Q64" s="22" t="s">
        <v>1</v>
      </c>
      <c r="R64" s="22" t="s">
        <v>1</v>
      </c>
    </row>
    <row r="65" spans="1:18" x14ac:dyDescent="0.2">
      <c r="A65" s="22" t="s">
        <v>77</v>
      </c>
      <c r="B65" s="551" t="s">
        <v>59</v>
      </c>
      <c r="C65" s="551"/>
      <c r="D65" s="551"/>
      <c r="E65" s="551"/>
      <c r="F65" s="551"/>
      <c r="G65" s="551"/>
      <c r="H65" s="551"/>
      <c r="I65" s="28">
        <f t="shared" ref="I65:O65" si="44">I39</f>
        <v>395.82</v>
      </c>
      <c r="J65" s="28">
        <f t="shared" si="44"/>
        <v>431.25</v>
      </c>
      <c r="K65" s="28">
        <f t="shared" si="44"/>
        <v>431.25</v>
      </c>
      <c r="L65" s="28">
        <f t="shared" si="44"/>
        <v>462.18</v>
      </c>
      <c r="M65" s="28">
        <f t="shared" si="44"/>
        <v>462.18</v>
      </c>
      <c r="N65" s="28">
        <f t="shared" si="44"/>
        <v>495.87</v>
      </c>
      <c r="O65" s="28">
        <f t="shared" si="44"/>
        <v>495.87</v>
      </c>
      <c r="P65" s="28">
        <f t="shared" ref="P65:Q65" si="45">P39</f>
        <v>525.62</v>
      </c>
      <c r="Q65" s="28">
        <f t="shared" si="45"/>
        <v>525.62</v>
      </c>
      <c r="R65" s="28">
        <f t="shared" ref="R65" si="46">R39</f>
        <v>525.62</v>
      </c>
    </row>
    <row r="66" spans="1:18" x14ac:dyDescent="0.2">
      <c r="A66" s="22" t="s">
        <v>78</v>
      </c>
      <c r="B66" s="551" t="s">
        <v>62</v>
      </c>
      <c r="C66" s="551"/>
      <c r="D66" s="551"/>
      <c r="E66" s="551"/>
      <c r="F66" s="551"/>
      <c r="G66" s="551"/>
      <c r="H66" s="551"/>
      <c r="I66" s="31">
        <f t="shared" ref="I66:O66" si="47">I50</f>
        <v>562.85</v>
      </c>
      <c r="J66" s="31">
        <f t="shared" si="47"/>
        <v>613.22</v>
      </c>
      <c r="K66" s="31">
        <f t="shared" si="47"/>
        <v>613.22</v>
      </c>
      <c r="L66" s="31">
        <f t="shared" si="47"/>
        <v>657.19</v>
      </c>
      <c r="M66" s="31">
        <f t="shared" si="47"/>
        <v>657.19</v>
      </c>
      <c r="N66" s="31">
        <f t="shared" si="47"/>
        <v>705.1</v>
      </c>
      <c r="O66" s="31">
        <f t="shared" si="47"/>
        <v>705.1</v>
      </c>
      <c r="P66" s="31">
        <f t="shared" ref="P66:Q66" si="48">P50</f>
        <v>747.4</v>
      </c>
      <c r="Q66" s="31">
        <f t="shared" si="48"/>
        <v>747.4</v>
      </c>
      <c r="R66" s="31">
        <f t="shared" ref="R66" si="49">R50</f>
        <v>747.4</v>
      </c>
    </row>
    <row r="67" spans="1:18" x14ac:dyDescent="0.2">
      <c r="A67" s="22" t="s">
        <v>79</v>
      </c>
      <c r="B67" s="551" t="s">
        <v>81</v>
      </c>
      <c r="C67" s="551"/>
      <c r="D67" s="551"/>
      <c r="E67" s="551"/>
      <c r="F67" s="551"/>
      <c r="G67" s="551"/>
      <c r="H67" s="551"/>
      <c r="I67" s="31">
        <f t="shared" ref="I67:O67" si="50">I61</f>
        <v>722.94</v>
      </c>
      <c r="J67" s="31">
        <f t="shared" si="50"/>
        <v>958.65</v>
      </c>
      <c r="K67" s="31">
        <f t="shared" si="50"/>
        <v>958.65</v>
      </c>
      <c r="L67" s="31">
        <f t="shared" si="50"/>
        <v>990.3</v>
      </c>
      <c r="M67" s="31">
        <f t="shared" si="50"/>
        <v>990.3</v>
      </c>
      <c r="N67" s="31">
        <f t="shared" si="50"/>
        <v>1102.5</v>
      </c>
      <c r="O67" s="31">
        <f t="shared" si="50"/>
        <v>1102.5</v>
      </c>
      <c r="P67" s="31">
        <f t="shared" ref="P67:Q67" si="51">P61</f>
        <v>1244.3</v>
      </c>
      <c r="Q67" s="31">
        <f t="shared" si="51"/>
        <v>1244.3</v>
      </c>
      <c r="R67" s="31">
        <f t="shared" ref="R67" si="52">R61</f>
        <v>1244.3</v>
      </c>
    </row>
    <row r="68" spans="1:18" x14ac:dyDescent="0.2">
      <c r="A68" s="569" t="s">
        <v>83</v>
      </c>
      <c r="B68" s="569"/>
      <c r="C68" s="569"/>
      <c r="D68" s="569"/>
      <c r="E68" s="569"/>
      <c r="F68" s="569"/>
      <c r="G68" s="569"/>
      <c r="H68" s="569"/>
      <c r="I68" s="32">
        <f t="shared" ref="I68:O68" si="53">TRUNC(SUM(I65:I67),2)</f>
        <v>1681.61</v>
      </c>
      <c r="J68" s="32">
        <f t="shared" si="53"/>
        <v>2003.12</v>
      </c>
      <c r="K68" s="32">
        <f t="shared" si="53"/>
        <v>2003.12</v>
      </c>
      <c r="L68" s="32">
        <f t="shared" si="53"/>
        <v>2109.67</v>
      </c>
      <c r="M68" s="32">
        <f t="shared" si="53"/>
        <v>2109.67</v>
      </c>
      <c r="N68" s="32">
        <f t="shared" si="53"/>
        <v>2303.4699999999998</v>
      </c>
      <c r="O68" s="32">
        <f t="shared" si="53"/>
        <v>2303.4699999999998</v>
      </c>
      <c r="P68" s="32">
        <f t="shared" ref="P68:Q68" si="54">TRUNC(SUM(P65:P67),2)</f>
        <v>2517.3200000000002</v>
      </c>
      <c r="Q68" s="32">
        <f t="shared" si="54"/>
        <v>2517.3200000000002</v>
      </c>
      <c r="R68" s="32">
        <f t="shared" ref="R68" si="55">TRUNC(SUM(R65:R67),2)</f>
        <v>2517.3200000000002</v>
      </c>
    </row>
    <row r="69" spans="1:18" x14ac:dyDescent="0.2">
      <c r="A69" s="578"/>
      <c r="B69" s="579"/>
      <c r="C69" s="579"/>
      <c r="D69" s="579"/>
      <c r="E69" s="579"/>
      <c r="F69" s="579"/>
      <c r="G69" s="579"/>
      <c r="H69" s="579"/>
      <c r="I69" s="579"/>
    </row>
    <row r="70" spans="1:18" x14ac:dyDescent="0.2">
      <c r="A70" s="580" t="s">
        <v>84</v>
      </c>
      <c r="B70" s="580"/>
      <c r="C70" s="580"/>
      <c r="D70" s="580"/>
      <c r="E70" s="580"/>
      <c r="F70" s="580"/>
      <c r="G70" s="580"/>
      <c r="H70" s="580"/>
      <c r="I70" s="580"/>
    </row>
    <row r="71" spans="1:18" x14ac:dyDescent="0.2">
      <c r="A71" s="22">
        <v>3</v>
      </c>
      <c r="B71" s="569" t="s">
        <v>85</v>
      </c>
      <c r="C71" s="569"/>
      <c r="D71" s="569"/>
      <c r="E71" s="569"/>
      <c r="F71" s="569"/>
      <c r="G71" s="569"/>
      <c r="H71" s="22" t="s">
        <v>3</v>
      </c>
      <c r="I71" s="22" t="s">
        <v>1</v>
      </c>
      <c r="J71" s="22" t="s">
        <v>1</v>
      </c>
      <c r="K71" s="22" t="s">
        <v>1</v>
      </c>
      <c r="L71" s="22" t="s">
        <v>1</v>
      </c>
      <c r="M71" s="22" t="s">
        <v>1</v>
      </c>
      <c r="N71" s="22" t="s">
        <v>1</v>
      </c>
      <c r="O71" s="22" t="s">
        <v>1</v>
      </c>
      <c r="P71" s="22" t="s">
        <v>1</v>
      </c>
      <c r="Q71" s="22" t="s">
        <v>1</v>
      </c>
      <c r="R71" s="22" t="s">
        <v>1</v>
      </c>
    </row>
    <row r="72" spans="1:18" x14ac:dyDescent="0.2">
      <c r="A72" s="22" t="s">
        <v>10</v>
      </c>
      <c r="B72" s="575" t="s">
        <v>88</v>
      </c>
      <c r="C72" s="575"/>
      <c r="D72" s="575"/>
      <c r="E72" s="575"/>
      <c r="F72" s="575"/>
      <c r="G72" s="575"/>
      <c r="H72" s="142">
        <v>4.0000000000000001E-3</v>
      </c>
      <c r="I72" s="31">
        <f t="shared" ref="I72:I77" si="56">($I$32)*H72</f>
        <v>5.89</v>
      </c>
      <c r="J72" s="31">
        <f t="shared" ref="J72:J77" si="57">($J$32)*H72</f>
        <v>6.42</v>
      </c>
      <c r="K72" s="31">
        <f t="shared" ref="K72:K77" si="58">($J$32)*H72</f>
        <v>6.42</v>
      </c>
      <c r="L72" s="31">
        <f t="shared" ref="L72:Q72" si="59">(L32)*$H$72</f>
        <v>6.88</v>
      </c>
      <c r="M72" s="31">
        <f t="shared" si="59"/>
        <v>6.88</v>
      </c>
      <c r="N72" s="31">
        <f t="shared" si="59"/>
        <v>7.38</v>
      </c>
      <c r="O72" s="31">
        <f t="shared" si="59"/>
        <v>7.38</v>
      </c>
      <c r="P72" s="31">
        <f t="shared" si="59"/>
        <v>7.82</v>
      </c>
      <c r="Q72" s="31">
        <f t="shared" si="59"/>
        <v>7.82</v>
      </c>
      <c r="R72" s="31">
        <f>(R32)*$H$72*0.1</f>
        <v>0.78</v>
      </c>
    </row>
    <row r="73" spans="1:18" x14ac:dyDescent="0.2">
      <c r="A73" s="22" t="s">
        <v>11</v>
      </c>
      <c r="B73" s="575" t="s">
        <v>87</v>
      </c>
      <c r="C73" s="575"/>
      <c r="D73" s="575"/>
      <c r="E73" s="575"/>
      <c r="F73" s="575"/>
      <c r="G73" s="575"/>
      <c r="H73" s="143">
        <v>3.0000000000000001E-3</v>
      </c>
      <c r="I73" s="31">
        <f t="shared" si="56"/>
        <v>4.42</v>
      </c>
      <c r="J73" s="31">
        <f t="shared" si="57"/>
        <v>4.8099999999999996</v>
      </c>
      <c r="K73" s="31">
        <f t="shared" si="58"/>
        <v>4.8099999999999996</v>
      </c>
      <c r="L73" s="31">
        <f t="shared" ref="L73:Q73" si="60">(L32)*$H$73</f>
        <v>5.16</v>
      </c>
      <c r="M73" s="31">
        <f t="shared" si="60"/>
        <v>5.16</v>
      </c>
      <c r="N73" s="31">
        <f t="shared" si="60"/>
        <v>5.54</v>
      </c>
      <c r="O73" s="31">
        <f t="shared" si="60"/>
        <v>5.54</v>
      </c>
      <c r="P73" s="31">
        <f t="shared" si="60"/>
        <v>5.87</v>
      </c>
      <c r="Q73" s="31">
        <f t="shared" si="60"/>
        <v>5.87</v>
      </c>
      <c r="R73" s="31">
        <f>(R32)*$H$73*0.1</f>
        <v>0.59</v>
      </c>
    </row>
    <row r="74" spans="1:18" x14ac:dyDescent="0.2">
      <c r="A74" s="22" t="s">
        <v>12</v>
      </c>
      <c r="B74" s="575" t="s">
        <v>89</v>
      </c>
      <c r="C74" s="575"/>
      <c r="D74" s="575"/>
      <c r="E74" s="575"/>
      <c r="F74" s="575"/>
      <c r="G74" s="575"/>
      <c r="H74" s="10">
        <v>4.0000000000000002E-4</v>
      </c>
      <c r="I74" s="31">
        <f t="shared" si="56"/>
        <v>0.59</v>
      </c>
      <c r="J74" s="31">
        <f t="shared" si="57"/>
        <v>0.64</v>
      </c>
      <c r="K74" s="31">
        <f t="shared" si="58"/>
        <v>0.64</v>
      </c>
      <c r="L74" s="31">
        <f t="shared" ref="L74:R74" si="61">(L32)*$H$74</f>
        <v>0.69</v>
      </c>
      <c r="M74" s="31">
        <f t="shared" si="61"/>
        <v>0.69</v>
      </c>
      <c r="N74" s="31">
        <f t="shared" si="61"/>
        <v>0.74</v>
      </c>
      <c r="O74" s="31">
        <f t="shared" si="61"/>
        <v>0.74</v>
      </c>
      <c r="P74" s="31">
        <f t="shared" si="61"/>
        <v>0.78</v>
      </c>
      <c r="Q74" s="31">
        <f t="shared" si="61"/>
        <v>0.78</v>
      </c>
      <c r="R74" s="31">
        <f t="shared" si="61"/>
        <v>0.78</v>
      </c>
    </row>
    <row r="75" spans="1:18" x14ac:dyDescent="0.2">
      <c r="A75" s="22" t="s">
        <v>13</v>
      </c>
      <c r="B75" s="575" t="s">
        <v>86</v>
      </c>
      <c r="C75" s="575"/>
      <c r="D75" s="575"/>
      <c r="E75" s="575"/>
      <c r="F75" s="575"/>
      <c r="G75" s="575"/>
      <c r="H75" s="142">
        <v>1.9800000000000002E-2</v>
      </c>
      <c r="I75" s="31">
        <f t="shared" si="56"/>
        <v>29.17</v>
      </c>
      <c r="J75" s="31">
        <f t="shared" si="57"/>
        <v>31.78</v>
      </c>
      <c r="K75" s="31">
        <f t="shared" si="58"/>
        <v>31.78</v>
      </c>
      <c r="L75" s="31">
        <f t="shared" ref="L75:Q75" si="62">(L32)*$H$75</f>
        <v>34.06</v>
      </c>
      <c r="M75" s="31">
        <f t="shared" si="62"/>
        <v>34.06</v>
      </c>
      <c r="N75" s="31">
        <f t="shared" si="62"/>
        <v>36.54</v>
      </c>
      <c r="O75" s="31">
        <f t="shared" si="62"/>
        <v>36.54</v>
      </c>
      <c r="P75" s="31">
        <f t="shared" si="62"/>
        <v>38.729999999999997</v>
      </c>
      <c r="Q75" s="31">
        <f t="shared" si="62"/>
        <v>38.729999999999997</v>
      </c>
      <c r="R75" s="31">
        <f>(R32)*$H$75*0.1</f>
        <v>3.87</v>
      </c>
    </row>
    <row r="76" spans="1:18" x14ac:dyDescent="0.2">
      <c r="A76" s="22" t="s">
        <v>14</v>
      </c>
      <c r="B76" s="575" t="s">
        <v>90</v>
      </c>
      <c r="C76" s="575"/>
      <c r="D76" s="575"/>
      <c r="E76" s="575"/>
      <c r="F76" s="575"/>
      <c r="G76" s="575"/>
      <c r="H76" s="23">
        <f>H50*H75</f>
        <v>7.6E-3</v>
      </c>
      <c r="I76" s="31">
        <f t="shared" si="56"/>
        <v>11.2</v>
      </c>
      <c r="J76" s="31">
        <f t="shared" si="57"/>
        <v>12.2</v>
      </c>
      <c r="K76" s="31">
        <f t="shared" si="58"/>
        <v>12.2</v>
      </c>
      <c r="L76" s="31">
        <f t="shared" ref="L76:Q76" si="63">(L32)*$H$76</f>
        <v>13.07</v>
      </c>
      <c r="M76" s="31">
        <f t="shared" si="63"/>
        <v>13.07</v>
      </c>
      <c r="N76" s="31">
        <f t="shared" si="63"/>
        <v>14.03</v>
      </c>
      <c r="O76" s="31">
        <f t="shared" si="63"/>
        <v>14.03</v>
      </c>
      <c r="P76" s="31">
        <f t="shared" si="63"/>
        <v>14.87</v>
      </c>
      <c r="Q76" s="31">
        <f t="shared" si="63"/>
        <v>14.87</v>
      </c>
      <c r="R76" s="31">
        <f>(R32)*$H$76*0.1</f>
        <v>1.49</v>
      </c>
    </row>
    <row r="77" spans="1:18" x14ac:dyDescent="0.2">
      <c r="A77" s="22" t="s">
        <v>15</v>
      </c>
      <c r="B77" s="575" t="s">
        <v>91</v>
      </c>
      <c r="C77" s="575"/>
      <c r="D77" s="575"/>
      <c r="E77" s="575"/>
      <c r="F77" s="575"/>
      <c r="G77" s="575"/>
      <c r="H77" s="10">
        <v>5.9999999999999995E-4</v>
      </c>
      <c r="I77" s="31">
        <f t="shared" si="56"/>
        <v>0.88</v>
      </c>
      <c r="J77" s="31">
        <f t="shared" si="57"/>
        <v>0.96</v>
      </c>
      <c r="K77" s="31">
        <f t="shared" si="58"/>
        <v>0.96</v>
      </c>
      <c r="L77" s="31">
        <f t="shared" ref="L77:R77" si="64">(L32)*$H$77</f>
        <v>1.03</v>
      </c>
      <c r="M77" s="31">
        <f t="shared" si="64"/>
        <v>1.03</v>
      </c>
      <c r="N77" s="31">
        <f t="shared" si="64"/>
        <v>1.1100000000000001</v>
      </c>
      <c r="O77" s="31">
        <f t="shared" si="64"/>
        <v>1.1100000000000001</v>
      </c>
      <c r="P77" s="31">
        <f t="shared" si="64"/>
        <v>1.17</v>
      </c>
      <c r="Q77" s="31">
        <f t="shared" si="64"/>
        <v>1.17</v>
      </c>
      <c r="R77" s="31">
        <f t="shared" si="64"/>
        <v>1.17</v>
      </c>
    </row>
    <row r="78" spans="1:18" x14ac:dyDescent="0.2">
      <c r="A78" s="569" t="s">
        <v>92</v>
      </c>
      <c r="B78" s="569"/>
      <c r="C78" s="569"/>
      <c r="D78" s="569"/>
      <c r="E78" s="569"/>
      <c r="F78" s="569"/>
      <c r="G78" s="569"/>
      <c r="H78" s="4">
        <f>TRUNC(SUM(H72:H77),4)</f>
        <v>3.5400000000000001E-2</v>
      </c>
      <c r="I78" s="29">
        <f t="shared" ref="I78:O78" si="65">TRUNC(SUM(I72:I77),2)</f>
        <v>52.15</v>
      </c>
      <c r="J78" s="29">
        <f t="shared" si="65"/>
        <v>56.81</v>
      </c>
      <c r="K78" s="29">
        <f t="shared" si="65"/>
        <v>56.81</v>
      </c>
      <c r="L78" s="29">
        <f t="shared" si="65"/>
        <v>60.89</v>
      </c>
      <c r="M78" s="29">
        <f t="shared" si="65"/>
        <v>60.89</v>
      </c>
      <c r="N78" s="29">
        <f t="shared" si="65"/>
        <v>65.34</v>
      </c>
      <c r="O78" s="29">
        <f t="shared" si="65"/>
        <v>65.34</v>
      </c>
      <c r="P78" s="29">
        <f t="shared" ref="P78:Q78" si="66">TRUNC(SUM(P72:P77),2)</f>
        <v>69.239999999999995</v>
      </c>
      <c r="Q78" s="29">
        <f t="shared" si="66"/>
        <v>69.239999999999995</v>
      </c>
      <c r="R78" s="29">
        <f t="shared" ref="R78" si="67">TRUNC(SUM(R72:R77),2)</f>
        <v>8.68</v>
      </c>
    </row>
    <row r="79" spans="1:18" x14ac:dyDescent="0.2">
      <c r="A79" s="585"/>
      <c r="B79" s="586"/>
      <c r="C79" s="586"/>
      <c r="D79" s="586"/>
      <c r="E79" s="586"/>
      <c r="F79" s="586"/>
      <c r="G79" s="586"/>
      <c r="H79" s="586"/>
      <c r="I79" s="586"/>
    </row>
    <row r="80" spans="1:18" x14ac:dyDescent="0.2">
      <c r="A80" s="580" t="s">
        <v>93</v>
      </c>
      <c r="B80" s="580"/>
      <c r="C80" s="580"/>
      <c r="D80" s="580"/>
      <c r="E80" s="580"/>
      <c r="F80" s="580"/>
      <c r="G80" s="580"/>
      <c r="H80" s="580"/>
      <c r="I80" s="580"/>
    </row>
    <row r="81" spans="1:18" x14ac:dyDescent="0.2">
      <c r="A81" s="569" t="s">
        <v>94</v>
      </c>
      <c r="B81" s="569"/>
      <c r="C81" s="569"/>
      <c r="D81" s="569"/>
      <c r="E81" s="569"/>
      <c r="F81" s="569"/>
      <c r="G81" s="569"/>
      <c r="H81" s="22" t="s">
        <v>3</v>
      </c>
      <c r="I81" s="22" t="s">
        <v>1</v>
      </c>
      <c r="J81" s="22" t="s">
        <v>1</v>
      </c>
      <c r="K81" s="22" t="s">
        <v>1</v>
      </c>
      <c r="L81" s="22" t="s">
        <v>1</v>
      </c>
      <c r="M81" s="22" t="s">
        <v>1</v>
      </c>
      <c r="N81" s="22" t="s">
        <v>1</v>
      </c>
      <c r="O81" s="22" t="s">
        <v>1</v>
      </c>
      <c r="P81" s="22" t="s">
        <v>1</v>
      </c>
      <c r="Q81" s="22" t="s">
        <v>1</v>
      </c>
      <c r="R81" s="22" t="s">
        <v>1</v>
      </c>
    </row>
    <row r="82" spans="1:18" x14ac:dyDescent="0.2">
      <c r="A82" s="22" t="s">
        <v>10</v>
      </c>
      <c r="B82" s="575" t="s">
        <v>95</v>
      </c>
      <c r="C82" s="575"/>
      <c r="D82" s="575"/>
      <c r="E82" s="575"/>
      <c r="F82" s="575"/>
      <c r="G82" s="575"/>
      <c r="H82" s="141">
        <v>9.2999999999999992E-3</v>
      </c>
      <c r="I82" s="31">
        <f>($I$32)*H82</f>
        <v>13.7</v>
      </c>
      <c r="J82" s="31">
        <f>($J$32)*H82</f>
        <v>14.93</v>
      </c>
      <c r="K82" s="31">
        <f>($J$32)*H82</f>
        <v>14.93</v>
      </c>
      <c r="L82" s="31">
        <f>($L$32)*H82</f>
        <v>16</v>
      </c>
      <c r="M82" s="31">
        <f t="shared" ref="M82:R82" si="68">(M32)*$H$82</f>
        <v>16</v>
      </c>
      <c r="N82" s="31">
        <f t="shared" si="68"/>
        <v>17.16</v>
      </c>
      <c r="O82" s="31">
        <f t="shared" si="68"/>
        <v>17.16</v>
      </c>
      <c r="P82" s="31">
        <f t="shared" si="68"/>
        <v>18.190000000000001</v>
      </c>
      <c r="Q82" s="31">
        <f t="shared" si="68"/>
        <v>18.190000000000001</v>
      </c>
      <c r="R82" s="31">
        <f t="shared" si="68"/>
        <v>18.190000000000001</v>
      </c>
    </row>
    <row r="83" spans="1:18" x14ac:dyDescent="0.2">
      <c r="A83" s="22" t="s">
        <v>11</v>
      </c>
      <c r="B83" s="575" t="s">
        <v>96</v>
      </c>
      <c r="C83" s="575"/>
      <c r="D83" s="575"/>
      <c r="E83" s="575"/>
      <c r="F83" s="575"/>
      <c r="G83" s="575"/>
      <c r="H83" s="5">
        <v>2.9999999999999997E-4</v>
      </c>
      <c r="I83" s="31">
        <f>($I$32)*H83</f>
        <v>0.44</v>
      </c>
      <c r="J83" s="31">
        <f>($J$32)*H83</f>
        <v>0.48</v>
      </c>
      <c r="K83" s="31">
        <f>($J$32)*H83</f>
        <v>0.48</v>
      </c>
      <c r="L83" s="31">
        <f>($L$32)*H83</f>
        <v>0.52</v>
      </c>
      <c r="M83" s="31">
        <f t="shared" ref="M83:R83" si="69">(M32)*$H$83</f>
        <v>0.52</v>
      </c>
      <c r="N83" s="31">
        <f t="shared" si="69"/>
        <v>0.55000000000000004</v>
      </c>
      <c r="O83" s="31">
        <f t="shared" si="69"/>
        <v>0.55000000000000004</v>
      </c>
      <c r="P83" s="31">
        <f t="shared" si="69"/>
        <v>0.59</v>
      </c>
      <c r="Q83" s="31">
        <f t="shared" si="69"/>
        <v>0.59</v>
      </c>
      <c r="R83" s="31">
        <f t="shared" si="69"/>
        <v>0.59</v>
      </c>
    </row>
    <row r="84" spans="1:18" x14ac:dyDescent="0.2">
      <c r="A84" s="22" t="s">
        <v>12</v>
      </c>
      <c r="B84" s="575" t="s">
        <v>97</v>
      </c>
      <c r="C84" s="575"/>
      <c r="D84" s="575"/>
      <c r="E84" s="575"/>
      <c r="F84" s="575"/>
      <c r="G84" s="575"/>
      <c r="H84" s="5">
        <v>2.0000000000000001E-4</v>
      </c>
      <c r="I84" s="31">
        <f>($I$32)*H84</f>
        <v>0.28999999999999998</v>
      </c>
      <c r="J84" s="31">
        <f>($J$32)*H84</f>
        <v>0.32</v>
      </c>
      <c r="K84" s="31">
        <f>($J$32)*H84</f>
        <v>0.32</v>
      </c>
      <c r="L84" s="31">
        <f>($L$32)*H84</f>
        <v>0.34</v>
      </c>
      <c r="M84" s="31">
        <f t="shared" ref="M84:R84" si="70">(M32)*$H$84</f>
        <v>0.34</v>
      </c>
      <c r="N84" s="31">
        <f t="shared" si="70"/>
        <v>0.37</v>
      </c>
      <c r="O84" s="31">
        <f t="shared" si="70"/>
        <v>0.37</v>
      </c>
      <c r="P84" s="31">
        <f t="shared" si="70"/>
        <v>0.39</v>
      </c>
      <c r="Q84" s="31">
        <f t="shared" si="70"/>
        <v>0.39</v>
      </c>
      <c r="R84" s="31">
        <f t="shared" si="70"/>
        <v>0.39</v>
      </c>
    </row>
    <row r="85" spans="1:18" x14ac:dyDescent="0.2">
      <c r="A85" s="22" t="s">
        <v>13</v>
      </c>
      <c r="B85" s="575" t="s">
        <v>98</v>
      </c>
      <c r="C85" s="575"/>
      <c r="D85" s="575"/>
      <c r="E85" s="575"/>
      <c r="F85" s="575"/>
      <c r="G85" s="575"/>
      <c r="H85" s="1">
        <v>2.9999999999999997E-4</v>
      </c>
      <c r="I85" s="31">
        <f>($I$32)*H85</f>
        <v>0.44</v>
      </c>
      <c r="J85" s="31">
        <f>($J$32)*H85</f>
        <v>0.48</v>
      </c>
      <c r="K85" s="31">
        <f>($J$32)*H85</f>
        <v>0.48</v>
      </c>
      <c r="L85" s="31">
        <f>($L$32)*H85</f>
        <v>0.52</v>
      </c>
      <c r="M85" s="31">
        <f t="shared" ref="M85:R85" si="71">(M32)*$H$85</f>
        <v>0.52</v>
      </c>
      <c r="N85" s="31">
        <f t="shared" si="71"/>
        <v>0.55000000000000004</v>
      </c>
      <c r="O85" s="31">
        <f t="shared" si="71"/>
        <v>0.55000000000000004</v>
      </c>
      <c r="P85" s="31">
        <f t="shared" si="71"/>
        <v>0.59</v>
      </c>
      <c r="Q85" s="31">
        <f t="shared" si="71"/>
        <v>0.59</v>
      </c>
      <c r="R85" s="31">
        <f t="shared" si="71"/>
        <v>0.59</v>
      </c>
    </row>
    <row r="86" spans="1:18" x14ac:dyDescent="0.2">
      <c r="A86" s="22" t="s">
        <v>14</v>
      </c>
      <c r="B86" s="575" t="s">
        <v>23</v>
      </c>
      <c r="C86" s="575"/>
      <c r="D86" s="575"/>
      <c r="E86" s="575"/>
      <c r="F86" s="575"/>
      <c r="G86" s="575"/>
      <c r="H86" s="5">
        <v>4.0000000000000002E-4</v>
      </c>
      <c r="I86" s="31">
        <f>($I$32)*H86</f>
        <v>0.59</v>
      </c>
      <c r="J86" s="31">
        <f>($J$32)*H86</f>
        <v>0.64</v>
      </c>
      <c r="K86" s="31">
        <f>($J$32)*H86</f>
        <v>0.64</v>
      </c>
      <c r="L86" s="31">
        <f>($L$32)*H86</f>
        <v>0.69</v>
      </c>
      <c r="M86" s="31">
        <f t="shared" ref="M86:R86" si="72">(M32)*$H$86</f>
        <v>0.69</v>
      </c>
      <c r="N86" s="31">
        <f t="shared" si="72"/>
        <v>0.74</v>
      </c>
      <c r="O86" s="31">
        <f t="shared" si="72"/>
        <v>0.74</v>
      </c>
      <c r="P86" s="31">
        <f t="shared" si="72"/>
        <v>0.78</v>
      </c>
      <c r="Q86" s="31">
        <f t="shared" si="72"/>
        <v>0.78</v>
      </c>
      <c r="R86" s="31">
        <f t="shared" si="72"/>
        <v>0.78</v>
      </c>
    </row>
    <row r="87" spans="1:18" x14ac:dyDescent="0.2">
      <c r="A87" s="22" t="s">
        <v>15</v>
      </c>
      <c r="B87" s="575" t="s">
        <v>4</v>
      </c>
      <c r="C87" s="575"/>
      <c r="D87" s="575"/>
      <c r="E87" s="575"/>
      <c r="F87" s="575"/>
      <c r="G87" s="575"/>
      <c r="H87" s="33">
        <v>0</v>
      </c>
      <c r="I87" s="31">
        <f>($I$32+$I$39)*H87</f>
        <v>0</v>
      </c>
      <c r="J87" s="31">
        <f>($I$32+$I$39)*I87</f>
        <v>0</v>
      </c>
      <c r="K87" s="31">
        <f>($I$32+$I$39)*J87</f>
        <v>0</v>
      </c>
      <c r="L87" s="31">
        <f t="shared" ref="L87:R87" si="73">(L32+L39)*$H$87</f>
        <v>0</v>
      </c>
      <c r="M87" s="31">
        <f t="shared" si="73"/>
        <v>0</v>
      </c>
      <c r="N87" s="31">
        <f t="shared" si="73"/>
        <v>0</v>
      </c>
      <c r="O87" s="31">
        <f t="shared" si="73"/>
        <v>0</v>
      </c>
      <c r="P87" s="31">
        <f t="shared" si="73"/>
        <v>0</v>
      </c>
      <c r="Q87" s="31">
        <f t="shared" si="73"/>
        <v>0</v>
      </c>
      <c r="R87" s="31">
        <f t="shared" si="73"/>
        <v>0</v>
      </c>
    </row>
    <row r="88" spans="1:18" x14ac:dyDescent="0.2">
      <c r="A88" s="569" t="s">
        <v>21</v>
      </c>
      <c r="B88" s="569"/>
      <c r="C88" s="569"/>
      <c r="D88" s="569"/>
      <c r="E88" s="569"/>
      <c r="F88" s="569"/>
      <c r="G88" s="569"/>
      <c r="H88" s="4">
        <f>TRUNC(SUM(H82:H87),4)</f>
        <v>1.0500000000000001E-2</v>
      </c>
      <c r="I88" s="29">
        <f t="shared" ref="I88:O88" si="74">TRUNC(SUM(I82:I87),2)</f>
        <v>15.46</v>
      </c>
      <c r="J88" s="29">
        <f t="shared" si="74"/>
        <v>16.850000000000001</v>
      </c>
      <c r="K88" s="29">
        <f t="shared" si="74"/>
        <v>16.850000000000001</v>
      </c>
      <c r="L88" s="29">
        <f t="shared" si="74"/>
        <v>18.07</v>
      </c>
      <c r="M88" s="29">
        <f t="shared" si="74"/>
        <v>18.07</v>
      </c>
      <c r="N88" s="29">
        <f t="shared" si="74"/>
        <v>19.37</v>
      </c>
      <c r="O88" s="29">
        <f t="shared" si="74"/>
        <v>19.37</v>
      </c>
      <c r="P88" s="29">
        <f t="shared" ref="P88:Q88" si="75">TRUNC(SUM(P82:P87),2)</f>
        <v>20.54</v>
      </c>
      <c r="Q88" s="29">
        <f t="shared" si="75"/>
        <v>20.54</v>
      </c>
      <c r="R88" s="29">
        <f t="shared" ref="R88" si="76">TRUNC(SUM(R82:R87),2)</f>
        <v>20.54</v>
      </c>
    </row>
    <row r="89" spans="1:18" x14ac:dyDescent="0.2">
      <c r="A89" s="583"/>
      <c r="B89" s="584"/>
      <c r="C89" s="584"/>
      <c r="D89" s="584"/>
      <c r="E89" s="584"/>
      <c r="F89" s="584"/>
      <c r="G89" s="584"/>
      <c r="H89" s="584"/>
      <c r="I89" s="584"/>
    </row>
    <row r="90" spans="1:18" x14ac:dyDescent="0.2">
      <c r="A90" s="569" t="s">
        <v>99</v>
      </c>
      <c r="B90" s="569"/>
      <c r="C90" s="569"/>
      <c r="D90" s="569"/>
      <c r="E90" s="569"/>
      <c r="F90" s="569"/>
      <c r="G90" s="569"/>
      <c r="H90" s="22" t="s">
        <v>3</v>
      </c>
      <c r="I90" s="22" t="s">
        <v>1</v>
      </c>
      <c r="J90" s="22" t="s">
        <v>1</v>
      </c>
      <c r="K90" s="22" t="s">
        <v>1</v>
      </c>
      <c r="L90" s="22" t="s">
        <v>1</v>
      </c>
      <c r="M90" s="22" t="s">
        <v>1</v>
      </c>
      <c r="N90" s="22" t="s">
        <v>1</v>
      </c>
      <c r="O90" s="22" t="s">
        <v>1</v>
      </c>
      <c r="P90" s="22" t="s">
        <v>1</v>
      </c>
      <c r="Q90" s="22" t="s">
        <v>1</v>
      </c>
      <c r="R90" s="22" t="s">
        <v>1</v>
      </c>
    </row>
    <row r="91" spans="1:18" x14ac:dyDescent="0.2">
      <c r="A91" s="22" t="s">
        <v>10</v>
      </c>
      <c r="B91" s="575" t="s">
        <v>100</v>
      </c>
      <c r="C91" s="575"/>
      <c r="D91" s="575"/>
      <c r="E91" s="575"/>
      <c r="F91" s="575"/>
      <c r="G91" s="575"/>
      <c r="H91" s="5">
        <v>0</v>
      </c>
      <c r="I91" s="28">
        <f t="shared" ref="I91:O91" si="77">I32*H91</f>
        <v>0</v>
      </c>
      <c r="J91" s="28">
        <f t="shared" si="77"/>
        <v>0</v>
      </c>
      <c r="K91" s="28">
        <f t="shared" si="77"/>
        <v>0</v>
      </c>
      <c r="L91" s="28">
        <f t="shared" si="77"/>
        <v>0</v>
      </c>
      <c r="M91" s="28">
        <f t="shared" si="77"/>
        <v>0</v>
      </c>
      <c r="N91" s="28">
        <f t="shared" si="77"/>
        <v>0</v>
      </c>
      <c r="O91" s="28">
        <f t="shared" si="77"/>
        <v>0</v>
      </c>
      <c r="P91" s="28">
        <f t="shared" ref="P91" si="78">P32*O91</f>
        <v>0</v>
      </c>
      <c r="Q91" s="28">
        <f t="shared" ref="Q91" si="79">Q32*P91</f>
        <v>0</v>
      </c>
      <c r="R91" s="28">
        <f>R32*O91</f>
        <v>0</v>
      </c>
    </row>
    <row r="92" spans="1:18" x14ac:dyDescent="0.2">
      <c r="A92" s="569" t="s">
        <v>22</v>
      </c>
      <c r="B92" s="569"/>
      <c r="C92" s="569"/>
      <c r="D92" s="569"/>
      <c r="E92" s="569"/>
      <c r="F92" s="569"/>
      <c r="G92" s="569"/>
      <c r="H92" s="4">
        <f>TRUNC(SUM(H91),4)</f>
        <v>0</v>
      </c>
      <c r="I92" s="29">
        <f t="shared" ref="I92:O92" si="80">TRUNC(SUM(I91),2)</f>
        <v>0</v>
      </c>
      <c r="J92" s="29">
        <f t="shared" si="80"/>
        <v>0</v>
      </c>
      <c r="K92" s="29">
        <f t="shared" si="80"/>
        <v>0</v>
      </c>
      <c r="L92" s="29">
        <f t="shared" si="80"/>
        <v>0</v>
      </c>
      <c r="M92" s="29">
        <f t="shared" si="80"/>
        <v>0</v>
      </c>
      <c r="N92" s="29">
        <f t="shared" si="80"/>
        <v>0</v>
      </c>
      <c r="O92" s="29">
        <f t="shared" si="80"/>
        <v>0</v>
      </c>
      <c r="P92" s="29">
        <f t="shared" ref="P92:Q92" si="81">TRUNC(SUM(P91),2)</f>
        <v>0</v>
      </c>
      <c r="Q92" s="29">
        <f t="shared" si="81"/>
        <v>0</v>
      </c>
      <c r="R92" s="29">
        <f t="shared" ref="R92" si="82">TRUNC(SUM(R91),2)</f>
        <v>0</v>
      </c>
    </row>
    <row r="93" spans="1:18" x14ac:dyDescent="0.2">
      <c r="A93" s="581"/>
      <c r="B93" s="582"/>
      <c r="C93" s="582"/>
      <c r="D93" s="582"/>
      <c r="E93" s="582"/>
      <c r="F93" s="582"/>
      <c r="G93" s="582"/>
      <c r="H93" s="582"/>
      <c r="I93" s="582"/>
    </row>
    <row r="94" spans="1:18" x14ac:dyDescent="0.2">
      <c r="A94" s="571" t="s">
        <v>101</v>
      </c>
      <c r="B94" s="571"/>
      <c r="C94" s="571"/>
      <c r="D94" s="571"/>
      <c r="E94" s="571"/>
      <c r="F94" s="571"/>
      <c r="G94" s="571"/>
      <c r="H94" s="571"/>
      <c r="I94" s="571"/>
    </row>
    <row r="95" spans="1:18" x14ac:dyDescent="0.2">
      <c r="A95" s="569" t="s">
        <v>102</v>
      </c>
      <c r="B95" s="569"/>
      <c r="C95" s="569"/>
      <c r="D95" s="569"/>
      <c r="E95" s="569"/>
      <c r="F95" s="569"/>
      <c r="G95" s="569"/>
      <c r="H95" s="569"/>
      <c r="I95" s="22" t="s">
        <v>1</v>
      </c>
      <c r="J95" s="22" t="s">
        <v>1</v>
      </c>
      <c r="K95" s="22" t="s">
        <v>1</v>
      </c>
      <c r="L95" s="22" t="s">
        <v>1</v>
      </c>
      <c r="M95" s="22" t="s">
        <v>1</v>
      </c>
      <c r="N95" s="22" t="s">
        <v>1</v>
      </c>
      <c r="O95" s="22" t="s">
        <v>1</v>
      </c>
      <c r="P95" s="22" t="s">
        <v>1</v>
      </c>
      <c r="Q95" s="22" t="s">
        <v>1</v>
      </c>
      <c r="R95" s="22" t="s">
        <v>1</v>
      </c>
    </row>
    <row r="96" spans="1:18" x14ac:dyDescent="0.2">
      <c r="A96" s="22" t="s">
        <v>25</v>
      </c>
      <c r="B96" s="551" t="s">
        <v>96</v>
      </c>
      <c r="C96" s="551"/>
      <c r="D96" s="551"/>
      <c r="E96" s="551"/>
      <c r="F96" s="551"/>
      <c r="G96" s="551"/>
      <c r="H96" s="551"/>
      <c r="I96" s="28">
        <f t="shared" ref="I96:O96" si="83">I88</f>
        <v>15.46</v>
      </c>
      <c r="J96" s="28">
        <f t="shared" si="83"/>
        <v>16.850000000000001</v>
      </c>
      <c r="K96" s="28">
        <f t="shared" si="83"/>
        <v>16.850000000000001</v>
      </c>
      <c r="L96" s="28">
        <f t="shared" si="83"/>
        <v>18.07</v>
      </c>
      <c r="M96" s="28">
        <f t="shared" si="83"/>
        <v>18.07</v>
      </c>
      <c r="N96" s="28">
        <f t="shared" si="83"/>
        <v>19.37</v>
      </c>
      <c r="O96" s="28">
        <f t="shared" si="83"/>
        <v>19.37</v>
      </c>
      <c r="P96" s="28">
        <f t="shared" ref="P96:Q96" si="84">P88</f>
        <v>20.54</v>
      </c>
      <c r="Q96" s="28">
        <f t="shared" si="84"/>
        <v>20.54</v>
      </c>
      <c r="R96" s="28">
        <f t="shared" ref="R96" si="85">R88</f>
        <v>20.54</v>
      </c>
    </row>
    <row r="97" spans="1:18" x14ac:dyDescent="0.2">
      <c r="A97" s="22" t="s">
        <v>26</v>
      </c>
      <c r="B97" s="551" t="s">
        <v>103</v>
      </c>
      <c r="C97" s="551"/>
      <c r="D97" s="551"/>
      <c r="E97" s="551"/>
      <c r="F97" s="551"/>
      <c r="G97" s="551"/>
      <c r="H97" s="551"/>
      <c r="I97" s="31">
        <f t="shared" ref="I97:O97" si="86">I92</f>
        <v>0</v>
      </c>
      <c r="J97" s="31">
        <f t="shared" si="86"/>
        <v>0</v>
      </c>
      <c r="K97" s="31">
        <f t="shared" si="86"/>
        <v>0</v>
      </c>
      <c r="L97" s="31">
        <f t="shared" si="86"/>
        <v>0</v>
      </c>
      <c r="M97" s="31">
        <f t="shared" si="86"/>
        <v>0</v>
      </c>
      <c r="N97" s="31">
        <f t="shared" si="86"/>
        <v>0</v>
      </c>
      <c r="O97" s="31">
        <f t="shared" si="86"/>
        <v>0</v>
      </c>
      <c r="P97" s="31">
        <f t="shared" ref="P97:Q97" si="87">P92</f>
        <v>0</v>
      </c>
      <c r="Q97" s="31">
        <f t="shared" si="87"/>
        <v>0</v>
      </c>
      <c r="R97" s="31">
        <f t="shared" ref="R97" si="88">R92</f>
        <v>0</v>
      </c>
    </row>
    <row r="98" spans="1:18" x14ac:dyDescent="0.2">
      <c r="A98" s="569" t="s">
        <v>104</v>
      </c>
      <c r="B98" s="569"/>
      <c r="C98" s="569"/>
      <c r="D98" s="569"/>
      <c r="E98" s="569"/>
      <c r="F98" s="569"/>
      <c r="G98" s="569"/>
      <c r="H98" s="569"/>
      <c r="I98" s="32">
        <f t="shared" ref="I98:O98" si="89">TRUNC(SUM(I96:I97),2)</f>
        <v>15.46</v>
      </c>
      <c r="J98" s="32">
        <f t="shared" si="89"/>
        <v>16.850000000000001</v>
      </c>
      <c r="K98" s="32">
        <f t="shared" si="89"/>
        <v>16.850000000000001</v>
      </c>
      <c r="L98" s="32">
        <f t="shared" si="89"/>
        <v>18.07</v>
      </c>
      <c r="M98" s="32">
        <f t="shared" si="89"/>
        <v>18.07</v>
      </c>
      <c r="N98" s="32">
        <f t="shared" si="89"/>
        <v>19.37</v>
      </c>
      <c r="O98" s="32">
        <f t="shared" si="89"/>
        <v>19.37</v>
      </c>
      <c r="P98" s="32">
        <f t="shared" ref="P98:Q98" si="90">TRUNC(SUM(P96:P97),2)</f>
        <v>20.54</v>
      </c>
      <c r="Q98" s="32">
        <f t="shared" si="90"/>
        <v>20.54</v>
      </c>
      <c r="R98" s="32">
        <f t="shared" ref="R98" si="91">TRUNC(SUM(R96:R97),2)</f>
        <v>20.54</v>
      </c>
    </row>
    <row r="99" spans="1:18" x14ac:dyDescent="0.2">
      <c r="A99" s="578"/>
      <c r="B99" s="579"/>
      <c r="C99" s="579"/>
      <c r="D99" s="579"/>
      <c r="E99" s="579"/>
      <c r="F99" s="579"/>
      <c r="G99" s="579"/>
      <c r="H99" s="579"/>
      <c r="I99" s="579"/>
    </row>
    <row r="100" spans="1:18" x14ac:dyDescent="0.2">
      <c r="A100" s="580" t="s">
        <v>105</v>
      </c>
      <c r="B100" s="580"/>
      <c r="C100" s="580"/>
      <c r="D100" s="580"/>
      <c r="E100" s="580"/>
      <c r="F100" s="580"/>
      <c r="G100" s="580"/>
      <c r="H100" s="580"/>
      <c r="I100" s="580"/>
    </row>
    <row r="101" spans="1:18" x14ac:dyDescent="0.2">
      <c r="A101" s="22">
        <v>5</v>
      </c>
      <c r="B101" s="569" t="s">
        <v>19</v>
      </c>
      <c r="C101" s="569"/>
      <c r="D101" s="569"/>
      <c r="E101" s="569"/>
      <c r="F101" s="569"/>
      <c r="G101" s="569"/>
      <c r="H101" s="22"/>
      <c r="I101" s="22" t="s">
        <v>1</v>
      </c>
      <c r="J101" s="22" t="s">
        <v>1</v>
      </c>
      <c r="K101" s="22" t="s">
        <v>1</v>
      </c>
      <c r="L101" s="22" t="s">
        <v>1</v>
      </c>
      <c r="M101" s="22" t="s">
        <v>1</v>
      </c>
      <c r="N101" s="22" t="s">
        <v>1</v>
      </c>
      <c r="O101" s="22" t="s">
        <v>1</v>
      </c>
      <c r="P101" s="22" t="s">
        <v>1</v>
      </c>
      <c r="Q101" s="22" t="s">
        <v>1</v>
      </c>
      <c r="R101" s="22" t="s">
        <v>1</v>
      </c>
    </row>
    <row r="102" spans="1:18" x14ac:dyDescent="0.2">
      <c r="A102" s="22" t="s">
        <v>10</v>
      </c>
      <c r="B102" s="577" t="s">
        <v>118</v>
      </c>
      <c r="C102" s="577"/>
      <c r="D102" s="577"/>
      <c r="E102" s="577"/>
      <c r="F102" s="577"/>
      <c r="G102" s="577"/>
      <c r="H102" s="25" t="s">
        <v>0</v>
      </c>
      <c r="I102" s="28">
        <f>'JUSTIFICATIVAS '!F88</f>
        <v>41.3</v>
      </c>
      <c r="J102" s="28">
        <f>I102</f>
        <v>41.3</v>
      </c>
      <c r="K102" s="28">
        <f>J102*$K$4</f>
        <v>43.68</v>
      </c>
      <c r="L102" s="28">
        <f>K102</f>
        <v>43.68</v>
      </c>
      <c r="M102" s="28">
        <f>L102*$M$4</f>
        <v>45.65</v>
      </c>
      <c r="N102" s="28">
        <f>M102</f>
        <v>45.65</v>
      </c>
      <c r="O102" s="28">
        <f>N102*O4</f>
        <v>47.73</v>
      </c>
      <c r="P102" s="28">
        <f>O102</f>
        <v>47.73</v>
      </c>
      <c r="Q102" s="28">
        <f>P102*Q4</f>
        <v>49.85</v>
      </c>
      <c r="R102" s="28">
        <v>49.85</v>
      </c>
    </row>
    <row r="103" spans="1:18" x14ac:dyDescent="0.2">
      <c r="A103" s="22" t="s">
        <v>11</v>
      </c>
      <c r="B103" s="577" t="s">
        <v>20</v>
      </c>
      <c r="C103" s="577"/>
      <c r="D103" s="577"/>
      <c r="E103" s="577"/>
      <c r="F103" s="577"/>
      <c r="G103" s="577"/>
      <c r="H103" s="25" t="s">
        <v>0</v>
      </c>
      <c r="I103" s="87">
        <v>0</v>
      </c>
      <c r="J103" s="87">
        <v>0</v>
      </c>
      <c r="K103" s="28">
        <f>J103*$K$4</f>
        <v>0</v>
      </c>
      <c r="L103" s="87">
        <v>0</v>
      </c>
      <c r="M103" s="28">
        <f>L103*$K$4</f>
        <v>0</v>
      </c>
      <c r="N103" s="87">
        <v>0</v>
      </c>
      <c r="O103" s="28">
        <f>N103*$K$4</f>
        <v>0</v>
      </c>
      <c r="P103" s="87">
        <v>0</v>
      </c>
      <c r="Q103" s="28">
        <f>P103*$K$4</f>
        <v>0</v>
      </c>
      <c r="R103" s="28">
        <v>0</v>
      </c>
    </row>
    <row r="104" spans="1:18" x14ac:dyDescent="0.2">
      <c r="A104" s="62" t="s">
        <v>12</v>
      </c>
      <c r="B104" s="577" t="s">
        <v>186</v>
      </c>
      <c r="C104" s="577"/>
      <c r="D104" s="577"/>
      <c r="E104" s="577"/>
      <c r="F104" s="577"/>
      <c r="G104" s="577"/>
      <c r="H104" s="25" t="s">
        <v>0</v>
      </c>
      <c r="I104" s="87">
        <f>'JUSTIFICATIVAS '!F121</f>
        <v>1.3</v>
      </c>
      <c r="J104" s="87">
        <f>I104</f>
        <v>1.3</v>
      </c>
      <c r="K104" s="28">
        <f>J104*$K$4</f>
        <v>1.38</v>
      </c>
      <c r="L104" s="87">
        <f>K104</f>
        <v>1.38</v>
      </c>
      <c r="M104" s="28">
        <f>L104*$M$4</f>
        <v>1.44</v>
      </c>
      <c r="N104" s="87">
        <f>M104</f>
        <v>1.44</v>
      </c>
      <c r="O104" s="28">
        <f>N104*O4</f>
        <v>1.51</v>
      </c>
      <c r="P104" s="87">
        <f>O104</f>
        <v>1.51</v>
      </c>
      <c r="Q104" s="28">
        <f>P104*Q4</f>
        <v>1.58</v>
      </c>
      <c r="R104" s="28">
        <v>1.58</v>
      </c>
    </row>
    <row r="105" spans="1:18" x14ac:dyDescent="0.2">
      <c r="A105" s="62" t="s">
        <v>13</v>
      </c>
      <c r="B105" s="577" t="s">
        <v>4</v>
      </c>
      <c r="C105" s="577"/>
      <c r="D105" s="577"/>
      <c r="E105" s="577"/>
      <c r="F105" s="577"/>
      <c r="G105" s="577"/>
      <c r="H105" s="25" t="s">
        <v>0</v>
      </c>
      <c r="I105" s="28">
        <v>0</v>
      </c>
      <c r="J105" s="28">
        <v>0</v>
      </c>
      <c r="K105" s="28">
        <f>J105*$K$4</f>
        <v>0</v>
      </c>
      <c r="L105" s="28">
        <v>0</v>
      </c>
      <c r="M105" s="28">
        <f>L105*$K$4</f>
        <v>0</v>
      </c>
      <c r="N105" s="28">
        <v>0</v>
      </c>
      <c r="O105" s="28">
        <f>N105*$K$4</f>
        <v>0</v>
      </c>
      <c r="P105" s="28">
        <v>0</v>
      </c>
      <c r="Q105" s="28">
        <f>P105*$K$4</f>
        <v>0</v>
      </c>
      <c r="R105" s="28">
        <v>0</v>
      </c>
    </row>
    <row r="106" spans="1:18" x14ac:dyDescent="0.2">
      <c r="A106" s="569" t="s">
        <v>106</v>
      </c>
      <c r="B106" s="569"/>
      <c r="C106" s="569"/>
      <c r="D106" s="569"/>
      <c r="E106" s="569"/>
      <c r="F106" s="569"/>
      <c r="G106" s="569"/>
      <c r="H106" s="4" t="s">
        <v>0</v>
      </c>
      <c r="I106" s="29">
        <f t="shared" ref="I106:O106" si="92">TRUNC(SUM(I102:I105),2)</f>
        <v>42.6</v>
      </c>
      <c r="J106" s="29">
        <f t="shared" si="92"/>
        <v>42.6</v>
      </c>
      <c r="K106" s="29">
        <f t="shared" si="92"/>
        <v>45.06</v>
      </c>
      <c r="L106" s="29">
        <f t="shared" si="92"/>
        <v>45.06</v>
      </c>
      <c r="M106" s="29">
        <f t="shared" si="92"/>
        <v>47.09</v>
      </c>
      <c r="N106" s="29">
        <f t="shared" si="92"/>
        <v>47.09</v>
      </c>
      <c r="O106" s="29">
        <f t="shared" si="92"/>
        <v>49.24</v>
      </c>
      <c r="P106" s="29">
        <f t="shared" ref="P106:Q106" si="93">TRUNC(SUM(P102:P105),2)</f>
        <v>49.24</v>
      </c>
      <c r="Q106" s="29">
        <f t="shared" si="93"/>
        <v>51.43</v>
      </c>
      <c r="R106" s="29">
        <v>51.43</v>
      </c>
    </row>
    <row r="107" spans="1:18" x14ac:dyDescent="0.2">
      <c r="A107" s="578"/>
      <c r="B107" s="579"/>
      <c r="C107" s="579"/>
      <c r="D107" s="579"/>
      <c r="E107" s="579"/>
      <c r="F107" s="579"/>
      <c r="G107" s="579"/>
      <c r="H107" s="579"/>
      <c r="I107" s="579"/>
    </row>
    <row r="108" spans="1:18" x14ac:dyDescent="0.2">
      <c r="A108" s="580" t="s">
        <v>107</v>
      </c>
      <c r="B108" s="580"/>
      <c r="C108" s="580"/>
      <c r="D108" s="580"/>
      <c r="E108" s="580"/>
      <c r="F108" s="580"/>
      <c r="G108" s="580"/>
      <c r="H108" s="580"/>
      <c r="I108" s="580"/>
    </row>
    <row r="109" spans="1:18" x14ac:dyDescent="0.2">
      <c r="A109" s="22">
        <v>6</v>
      </c>
      <c r="B109" s="569" t="s">
        <v>24</v>
      </c>
      <c r="C109" s="569"/>
      <c r="D109" s="569"/>
      <c r="E109" s="569"/>
      <c r="F109" s="569"/>
      <c r="G109" s="569"/>
      <c r="H109" s="22" t="s">
        <v>3</v>
      </c>
      <c r="I109" s="22" t="s">
        <v>1</v>
      </c>
      <c r="J109" s="22" t="s">
        <v>1</v>
      </c>
      <c r="K109" s="22" t="s">
        <v>1</v>
      </c>
      <c r="L109" s="22" t="s">
        <v>1</v>
      </c>
      <c r="M109" s="22" t="s">
        <v>1</v>
      </c>
      <c r="N109" s="22" t="s">
        <v>1</v>
      </c>
      <c r="O109" s="22" t="s">
        <v>1</v>
      </c>
      <c r="P109" s="22" t="s">
        <v>1</v>
      </c>
      <c r="Q109" s="22" t="s">
        <v>1</v>
      </c>
      <c r="R109" s="22" t="s">
        <v>1</v>
      </c>
    </row>
    <row r="110" spans="1:18" x14ac:dyDescent="0.2">
      <c r="A110" s="22" t="s">
        <v>10</v>
      </c>
      <c r="B110" s="575" t="s">
        <v>27</v>
      </c>
      <c r="C110" s="575"/>
      <c r="D110" s="575"/>
      <c r="E110" s="575"/>
      <c r="F110" s="575"/>
      <c r="G110" s="575"/>
      <c r="H110" s="56">
        <v>5.6354000000000001E-2</v>
      </c>
      <c r="I110" s="28">
        <f>TRUNC(H110*I134,2)</f>
        <v>183.99</v>
      </c>
      <c r="J110" s="28">
        <f>TRUNC(H110*J134,2)</f>
        <v>209.88</v>
      </c>
      <c r="K110" s="28">
        <f>TRUNC(H110*K134,2)</f>
        <v>210.02</v>
      </c>
      <c r="L110" s="28">
        <f t="shared" ref="L110:R110" si="94">TRUNC($H$110*L134,2)</f>
        <v>222.8</v>
      </c>
      <c r="M110" s="28">
        <f t="shared" si="94"/>
        <v>222.92</v>
      </c>
      <c r="N110" s="28">
        <f t="shared" si="94"/>
        <v>241.23</v>
      </c>
      <c r="O110" s="28">
        <f t="shared" si="94"/>
        <v>241.35</v>
      </c>
      <c r="P110" s="28">
        <f t="shared" si="94"/>
        <v>259.93</v>
      </c>
      <c r="Q110" s="28">
        <f t="shared" si="94"/>
        <v>260.05</v>
      </c>
      <c r="R110" s="28">
        <f t="shared" si="94"/>
        <v>256.64</v>
      </c>
    </row>
    <row r="111" spans="1:18" x14ac:dyDescent="0.2">
      <c r="A111" s="22" t="s">
        <v>11</v>
      </c>
      <c r="B111" s="575" t="s">
        <v>5</v>
      </c>
      <c r="C111" s="575"/>
      <c r="D111" s="575"/>
      <c r="E111" s="575"/>
      <c r="F111" s="575"/>
      <c r="G111" s="575"/>
      <c r="H111" s="56">
        <v>0.03</v>
      </c>
      <c r="I111" s="28">
        <f>TRUNC(H111*(I110+I134),2)</f>
        <v>103.46</v>
      </c>
      <c r="J111" s="28">
        <f>TRUNC(H111*(J110+J134),2)</f>
        <v>118.02</v>
      </c>
      <c r="K111" s="28">
        <f>TRUNC(H111*(K110+K134),2)</f>
        <v>118.1</v>
      </c>
      <c r="L111" s="28">
        <f t="shared" ref="L111:R111" si="95">TRUNC($H$111*(L110+L134),2)</f>
        <v>125.29</v>
      </c>
      <c r="M111" s="28">
        <f t="shared" si="95"/>
        <v>125.36</v>
      </c>
      <c r="N111" s="28">
        <f t="shared" si="95"/>
        <v>135.65</v>
      </c>
      <c r="O111" s="28">
        <f t="shared" si="95"/>
        <v>135.72</v>
      </c>
      <c r="P111" s="28">
        <f t="shared" si="95"/>
        <v>146.16999999999999</v>
      </c>
      <c r="Q111" s="28">
        <f t="shared" si="95"/>
        <v>146.24</v>
      </c>
      <c r="R111" s="28">
        <f t="shared" si="95"/>
        <v>144.32</v>
      </c>
    </row>
    <row r="112" spans="1:18" x14ac:dyDescent="0.2">
      <c r="A112" s="22" t="s">
        <v>12</v>
      </c>
      <c r="B112" s="576" t="s">
        <v>125</v>
      </c>
      <c r="C112" s="576"/>
      <c r="D112" s="576"/>
      <c r="E112" s="576"/>
      <c r="F112" s="576"/>
      <c r="G112" s="576"/>
      <c r="H112" s="2"/>
      <c r="I112" s="34"/>
      <c r="J112" s="34"/>
      <c r="K112" s="34"/>
      <c r="L112" s="34"/>
      <c r="M112" s="34"/>
      <c r="N112" s="34"/>
      <c r="O112" s="34"/>
      <c r="P112" s="34"/>
      <c r="Q112" s="34"/>
      <c r="R112" s="34"/>
    </row>
    <row r="113" spans="1:18" x14ac:dyDescent="0.2">
      <c r="A113" s="22" t="s">
        <v>42</v>
      </c>
      <c r="B113" s="575" t="s">
        <v>39</v>
      </c>
      <c r="C113" s="575"/>
      <c r="D113" s="575"/>
      <c r="E113" s="575"/>
      <c r="F113" s="575"/>
      <c r="G113" s="575"/>
      <c r="H113" s="8">
        <v>8.8000000000000005E-3</v>
      </c>
      <c r="I113" s="31">
        <f>TRUNC(H113*I123,2)</f>
        <v>34.71</v>
      </c>
      <c r="J113" s="31">
        <f>TRUNC(H113*J123,2)</f>
        <v>39.6</v>
      </c>
      <c r="K113" s="31">
        <f>TRUNC(H113*K123,2)</f>
        <v>39.630000000000003</v>
      </c>
      <c r="L113" s="31">
        <f t="shared" ref="L113:R113" si="96">TRUNC($H$113*L123,2)</f>
        <v>42.04</v>
      </c>
      <c r="M113" s="31">
        <f t="shared" si="96"/>
        <v>42.06</v>
      </c>
      <c r="N113" s="31">
        <f t="shared" si="96"/>
        <v>45.52</v>
      </c>
      <c r="O113" s="31">
        <f t="shared" si="96"/>
        <v>45.54</v>
      </c>
      <c r="P113" s="31">
        <f t="shared" si="96"/>
        <v>49.04</v>
      </c>
      <c r="Q113" s="31">
        <f t="shared" si="96"/>
        <v>49.07</v>
      </c>
      <c r="R113" s="31">
        <f t="shared" si="96"/>
        <v>48.42</v>
      </c>
    </row>
    <row r="114" spans="1:18" x14ac:dyDescent="0.2">
      <c r="A114" s="22" t="s">
        <v>43</v>
      </c>
      <c r="B114" s="575" t="s">
        <v>40</v>
      </c>
      <c r="C114" s="575"/>
      <c r="D114" s="575"/>
      <c r="E114" s="575"/>
      <c r="F114" s="575"/>
      <c r="G114" s="575"/>
      <c r="H114" s="8">
        <v>4.0800000000000003E-2</v>
      </c>
      <c r="I114" s="31">
        <f>TRUNC(H114*I123,2)</f>
        <v>160.96</v>
      </c>
      <c r="J114" s="31">
        <f>TRUNC(H114*J123,2)</f>
        <v>183.61</v>
      </c>
      <c r="K114" s="31">
        <f>TRUNC(H114*K123,2)</f>
        <v>183.74</v>
      </c>
      <c r="L114" s="31">
        <f t="shared" ref="L114:R114" si="97">TRUNC($H$114*L123,2)</f>
        <v>194.92</v>
      </c>
      <c r="M114" s="31">
        <f t="shared" si="97"/>
        <v>195.02</v>
      </c>
      <c r="N114" s="31">
        <f t="shared" si="97"/>
        <v>211.04</v>
      </c>
      <c r="O114" s="31">
        <f t="shared" si="97"/>
        <v>211.15</v>
      </c>
      <c r="P114" s="31">
        <f t="shared" si="97"/>
        <v>227.4</v>
      </c>
      <c r="Q114" s="31">
        <f t="shared" si="97"/>
        <v>227.51</v>
      </c>
      <c r="R114" s="31">
        <f t="shared" si="97"/>
        <v>224.53</v>
      </c>
    </row>
    <row r="115" spans="1:18" x14ac:dyDescent="0.2">
      <c r="A115" s="22" t="s">
        <v>44</v>
      </c>
      <c r="B115" s="575" t="s">
        <v>41</v>
      </c>
      <c r="C115" s="575"/>
      <c r="D115" s="575"/>
      <c r="E115" s="575"/>
      <c r="F115" s="575"/>
      <c r="G115" s="575"/>
      <c r="H115" s="8">
        <v>0.05</v>
      </c>
      <c r="I115" s="31">
        <f>TRUNC(H115*I123,2)</f>
        <v>197.26</v>
      </c>
      <c r="J115" s="31">
        <f>TRUNC(H115*J123,2)</f>
        <v>225.02</v>
      </c>
      <c r="K115" s="31">
        <f>TRUNC(H115*K123,2)</f>
        <v>225.17</v>
      </c>
      <c r="L115" s="31">
        <f t="shared" ref="L115:R115" si="98">TRUNC($H$115*L123,2)</f>
        <v>238.88</v>
      </c>
      <c r="M115" s="31">
        <f t="shared" si="98"/>
        <v>239</v>
      </c>
      <c r="N115" s="31">
        <f t="shared" si="98"/>
        <v>258.63</v>
      </c>
      <c r="O115" s="31">
        <f t="shared" si="98"/>
        <v>258.76</v>
      </c>
      <c r="P115" s="31">
        <f t="shared" si="98"/>
        <v>278.68</v>
      </c>
      <c r="Q115" s="31">
        <f t="shared" si="98"/>
        <v>278.81</v>
      </c>
      <c r="R115" s="31">
        <f t="shared" si="98"/>
        <v>275.16000000000003</v>
      </c>
    </row>
    <row r="116" spans="1:18" x14ac:dyDescent="0.2">
      <c r="A116" s="569" t="s">
        <v>108</v>
      </c>
      <c r="B116" s="569"/>
      <c r="C116" s="569"/>
      <c r="D116" s="569"/>
      <c r="E116" s="569"/>
      <c r="F116" s="569"/>
      <c r="G116" s="569"/>
      <c r="H116" s="35">
        <f>SUM(H110:H115)</f>
        <v>0.186</v>
      </c>
      <c r="I116" s="32">
        <f t="shared" ref="I116:O116" si="99">TRUNC(SUM(I110:I115),2)</f>
        <v>680.38</v>
      </c>
      <c r="J116" s="32">
        <f t="shared" si="99"/>
        <v>776.13</v>
      </c>
      <c r="K116" s="32">
        <f t="shared" si="99"/>
        <v>776.66</v>
      </c>
      <c r="L116" s="32">
        <f t="shared" si="99"/>
        <v>823.93</v>
      </c>
      <c r="M116" s="32">
        <f t="shared" si="99"/>
        <v>824.36</v>
      </c>
      <c r="N116" s="32">
        <f t="shared" si="99"/>
        <v>892.07</v>
      </c>
      <c r="O116" s="32">
        <f t="shared" si="99"/>
        <v>892.52</v>
      </c>
      <c r="P116" s="32">
        <f t="shared" ref="P116:Q116" si="100">TRUNC(SUM(P110:P115),2)</f>
        <v>961.22</v>
      </c>
      <c r="Q116" s="32">
        <f t="shared" si="100"/>
        <v>961.68</v>
      </c>
      <c r="R116" s="32">
        <f t="shared" ref="R116" si="101">TRUNC(SUM(R110:R115),2)</f>
        <v>949.07</v>
      </c>
    </row>
    <row r="117" spans="1:18" x14ac:dyDescent="0.2">
      <c r="A117" s="6"/>
      <c r="B117" s="572"/>
      <c r="C117" s="572"/>
      <c r="D117" s="572"/>
      <c r="E117" s="572"/>
      <c r="F117" s="572"/>
      <c r="G117" s="572"/>
      <c r="H117" s="572"/>
      <c r="I117" s="572"/>
    </row>
    <row r="118" spans="1:18" x14ac:dyDescent="0.2">
      <c r="A118" s="11" t="s">
        <v>45</v>
      </c>
      <c r="B118" s="573" t="s">
        <v>46</v>
      </c>
      <c r="C118" s="573"/>
      <c r="D118" s="573"/>
      <c r="E118" s="573"/>
      <c r="F118" s="573"/>
      <c r="G118" s="573"/>
      <c r="H118" s="12">
        <f>TRUNC(H113+H114+H115,4)</f>
        <v>9.9599999999999994E-2</v>
      </c>
      <c r="I118" s="13"/>
      <c r="J118" s="13"/>
      <c r="K118" s="13"/>
      <c r="L118" s="13"/>
      <c r="M118" s="13"/>
      <c r="N118" s="13"/>
      <c r="O118" s="13"/>
      <c r="P118" s="13"/>
      <c r="Q118" s="13"/>
      <c r="R118" s="13"/>
    </row>
    <row r="119" spans="1:18" x14ac:dyDescent="0.2">
      <c r="A119" s="14"/>
      <c r="B119" s="574">
        <v>100</v>
      </c>
      <c r="C119" s="574"/>
      <c r="D119" s="574"/>
      <c r="E119" s="574"/>
      <c r="F119" s="574"/>
      <c r="G119" s="574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7"/>
      <c r="B120" s="58"/>
      <c r="C120" s="58"/>
      <c r="D120" s="58"/>
      <c r="E120" s="58"/>
      <c r="F120" s="58"/>
      <c r="G120" s="58"/>
      <c r="H120" s="15"/>
      <c r="I120" s="16"/>
      <c r="J120" s="16"/>
      <c r="K120" s="16"/>
      <c r="L120" s="16"/>
      <c r="M120" s="16"/>
      <c r="N120" s="16"/>
      <c r="O120" s="16"/>
      <c r="P120" s="16"/>
      <c r="Q120" s="16"/>
      <c r="R120" s="16"/>
    </row>
    <row r="121" spans="1:18" x14ac:dyDescent="0.2">
      <c r="A121" s="14" t="s">
        <v>47</v>
      </c>
      <c r="B121" s="574" t="s">
        <v>109</v>
      </c>
      <c r="C121" s="574"/>
      <c r="D121" s="574"/>
      <c r="E121" s="574"/>
      <c r="F121" s="574"/>
      <c r="G121" s="574"/>
      <c r="H121" s="15"/>
      <c r="I121" s="16">
        <f t="shared" ref="I121:O121" si="102">TRUNC(I134+I110+I111,2)</f>
        <v>3552.35</v>
      </c>
      <c r="J121" s="16">
        <f t="shared" si="102"/>
        <v>4052.24</v>
      </c>
      <c r="K121" s="16">
        <f t="shared" si="102"/>
        <v>4054.92</v>
      </c>
      <c r="L121" s="16">
        <f t="shared" si="102"/>
        <v>4301.8100000000004</v>
      </c>
      <c r="M121" s="16">
        <f t="shared" si="102"/>
        <v>4304.03</v>
      </c>
      <c r="N121" s="16">
        <f t="shared" si="102"/>
        <v>4657.58</v>
      </c>
      <c r="O121" s="16">
        <f t="shared" si="102"/>
        <v>4659.92</v>
      </c>
      <c r="P121" s="16">
        <f t="shared" ref="P121:Q121" si="103">TRUNC(P134+P110+P111,2)</f>
        <v>5018.6000000000004</v>
      </c>
      <c r="Q121" s="16">
        <f t="shared" si="103"/>
        <v>5020.9799999999996</v>
      </c>
      <c r="R121" s="16">
        <f t="shared" ref="R121" si="104">TRUNC(R134+R110+R111,2)</f>
        <v>4955.09</v>
      </c>
    </row>
    <row r="122" spans="1:18" x14ac:dyDescent="0.2">
      <c r="A122" s="14"/>
      <c r="B122" s="58"/>
      <c r="C122" s="58"/>
      <c r="D122" s="58"/>
      <c r="E122" s="58"/>
      <c r="F122" s="58"/>
      <c r="G122" s="58"/>
      <c r="H122" s="15"/>
      <c r="I122" s="16"/>
      <c r="J122" s="16"/>
      <c r="K122" s="16"/>
      <c r="L122" s="16"/>
      <c r="M122" s="16"/>
      <c r="N122" s="16"/>
      <c r="O122" s="16"/>
      <c r="P122" s="16"/>
      <c r="Q122" s="16"/>
      <c r="R122" s="16"/>
    </row>
    <row r="123" spans="1:18" x14ac:dyDescent="0.2">
      <c r="A123" s="14" t="s">
        <v>48</v>
      </c>
      <c r="B123" s="574" t="s">
        <v>49</v>
      </c>
      <c r="C123" s="574"/>
      <c r="D123" s="574"/>
      <c r="E123" s="574"/>
      <c r="F123" s="574"/>
      <c r="G123" s="574"/>
      <c r="H123" s="15"/>
      <c r="I123" s="16">
        <f>I121/(1-H118)</f>
        <v>3945.3</v>
      </c>
      <c r="J123" s="16">
        <f>J121/(1-H118)</f>
        <v>4500.49</v>
      </c>
      <c r="K123" s="16">
        <f t="shared" ref="K123:R123" si="105">K121/(1-$H$118)</f>
        <v>4503.47</v>
      </c>
      <c r="L123" s="16">
        <f t="shared" si="105"/>
        <v>4777.67</v>
      </c>
      <c r="M123" s="16">
        <f t="shared" si="105"/>
        <v>4780.13</v>
      </c>
      <c r="N123" s="16">
        <f t="shared" si="105"/>
        <v>5172.79</v>
      </c>
      <c r="O123" s="16">
        <f t="shared" si="105"/>
        <v>5175.3900000000003</v>
      </c>
      <c r="P123" s="16">
        <f t="shared" ref="P123:Q123" si="106">P121/(1-$H$118)</f>
        <v>5573.75</v>
      </c>
      <c r="Q123" s="16">
        <f t="shared" si="106"/>
        <v>5576.39</v>
      </c>
      <c r="R123" s="16">
        <f t="shared" si="105"/>
        <v>5503.21</v>
      </c>
    </row>
    <row r="124" spans="1:18" x14ac:dyDescent="0.2">
      <c r="A124" s="14"/>
      <c r="B124" s="58"/>
      <c r="C124" s="58"/>
      <c r="D124" s="58"/>
      <c r="E124" s="58"/>
      <c r="F124" s="58"/>
      <c r="G124" s="58"/>
      <c r="H124" s="15"/>
      <c r="I124" s="16"/>
      <c r="J124" s="16"/>
      <c r="K124" s="16"/>
      <c r="L124" s="16"/>
      <c r="M124" s="16"/>
      <c r="N124" s="16"/>
      <c r="O124" s="16"/>
      <c r="P124" s="16"/>
      <c r="Q124" s="16"/>
      <c r="R124" s="16"/>
    </row>
    <row r="125" spans="1:18" x14ac:dyDescent="0.2">
      <c r="A125" s="18"/>
      <c r="B125" s="570" t="s">
        <v>50</v>
      </c>
      <c r="C125" s="570"/>
      <c r="D125" s="570"/>
      <c r="E125" s="570"/>
      <c r="F125" s="570"/>
      <c r="G125" s="570"/>
      <c r="H125" s="19"/>
      <c r="I125" s="20">
        <f t="shared" ref="I125:O125" si="107">TRUNC(I123-I121,2)</f>
        <v>392.95</v>
      </c>
      <c r="J125" s="20">
        <f t="shared" si="107"/>
        <v>448.25</v>
      </c>
      <c r="K125" s="20">
        <f t="shared" si="107"/>
        <v>448.55</v>
      </c>
      <c r="L125" s="20">
        <f t="shared" si="107"/>
        <v>475.86</v>
      </c>
      <c r="M125" s="20">
        <f t="shared" si="107"/>
        <v>476.1</v>
      </c>
      <c r="N125" s="20">
        <f t="shared" si="107"/>
        <v>515.21</v>
      </c>
      <c r="O125" s="20">
        <f t="shared" si="107"/>
        <v>515.47</v>
      </c>
      <c r="P125" s="20">
        <f t="shared" ref="P125:Q125" si="108">TRUNC(P123-P121,2)</f>
        <v>555.15</v>
      </c>
      <c r="Q125" s="20">
        <f t="shared" si="108"/>
        <v>555.41</v>
      </c>
      <c r="R125" s="20">
        <f t="shared" ref="R125" si="109">TRUNC(R123-R121,2)</f>
        <v>548.12</v>
      </c>
    </row>
    <row r="126" spans="1:18" x14ac:dyDescent="0.2">
      <c r="A126" s="6"/>
      <c r="B126" s="6"/>
      <c r="C126" s="6"/>
      <c r="D126" s="6"/>
      <c r="E126" s="6"/>
      <c r="F126" s="6"/>
      <c r="G126" s="6"/>
      <c r="H126" s="6"/>
      <c r="I126" s="3"/>
      <c r="J126" s="3"/>
      <c r="K126" s="3"/>
      <c r="L126" s="3"/>
      <c r="M126" s="3"/>
      <c r="N126" s="3"/>
      <c r="O126" s="3"/>
      <c r="P126" s="3"/>
      <c r="Q126" s="3"/>
      <c r="R126" s="3"/>
    </row>
    <row r="127" spans="1:18" x14ac:dyDescent="0.2">
      <c r="A127" s="571" t="s">
        <v>110</v>
      </c>
      <c r="B127" s="571"/>
      <c r="C127" s="571"/>
      <c r="D127" s="571"/>
      <c r="E127" s="571"/>
      <c r="F127" s="571"/>
      <c r="G127" s="571"/>
      <c r="H127" s="571"/>
      <c r="I127" s="571"/>
    </row>
    <row r="128" spans="1:18" x14ac:dyDescent="0.2">
      <c r="A128" s="569" t="s">
        <v>28</v>
      </c>
      <c r="B128" s="569"/>
      <c r="C128" s="569"/>
      <c r="D128" s="569"/>
      <c r="E128" s="569"/>
      <c r="F128" s="569"/>
      <c r="G128" s="569"/>
      <c r="H128" s="569"/>
      <c r="I128" s="22" t="s">
        <v>1</v>
      </c>
      <c r="J128" s="22" t="s">
        <v>1</v>
      </c>
      <c r="K128" s="22" t="s">
        <v>1</v>
      </c>
      <c r="L128" s="22" t="s">
        <v>1</v>
      </c>
      <c r="M128" s="22" t="s">
        <v>1</v>
      </c>
      <c r="N128" s="22" t="s">
        <v>1</v>
      </c>
      <c r="O128" s="22" t="s">
        <v>1</v>
      </c>
      <c r="P128" s="22" t="s">
        <v>1</v>
      </c>
      <c r="Q128" s="22" t="s">
        <v>1</v>
      </c>
      <c r="R128" s="22" t="s">
        <v>1</v>
      </c>
    </row>
    <row r="129" spans="1:18" x14ac:dyDescent="0.2">
      <c r="A129" s="24" t="s">
        <v>10</v>
      </c>
      <c r="B129" s="568" t="str">
        <f>A23</f>
        <v>MÓDULO 1 - COMPOSIÇÃO DA REMUNERAÇÃO</v>
      </c>
      <c r="C129" s="568"/>
      <c r="D129" s="568"/>
      <c r="E129" s="568"/>
      <c r="F129" s="568"/>
      <c r="G129" s="568"/>
      <c r="H129" s="568"/>
      <c r="I129" s="28">
        <f t="shared" ref="I129:O129" si="110">I32</f>
        <v>1473.08</v>
      </c>
      <c r="J129" s="28">
        <f t="shared" si="110"/>
        <v>1604.96</v>
      </c>
      <c r="K129" s="28">
        <f t="shared" si="110"/>
        <v>1604.96</v>
      </c>
      <c r="L129" s="28">
        <f t="shared" si="110"/>
        <v>1720.03</v>
      </c>
      <c r="M129" s="28">
        <f t="shared" si="110"/>
        <v>1720.03</v>
      </c>
      <c r="N129" s="28">
        <f t="shared" si="110"/>
        <v>1845.43</v>
      </c>
      <c r="O129" s="28">
        <f t="shared" si="110"/>
        <v>1845.43</v>
      </c>
      <c r="P129" s="28">
        <f t="shared" ref="P129:Q129" si="111">P32</f>
        <v>1956.16</v>
      </c>
      <c r="Q129" s="28">
        <f t="shared" si="111"/>
        <v>1956.16</v>
      </c>
      <c r="R129" s="28">
        <f t="shared" ref="R129" si="112">R32</f>
        <v>1956.16</v>
      </c>
    </row>
    <row r="130" spans="1:18" x14ac:dyDescent="0.2">
      <c r="A130" s="24" t="s">
        <v>11</v>
      </c>
      <c r="B130" s="568" t="str">
        <f>A34</f>
        <v>MÓDULO 2 – ENCARGOS E BENEFÍCIOS ANUAIS, MENSAIS E DIÁRIOS</v>
      </c>
      <c r="C130" s="568"/>
      <c r="D130" s="568"/>
      <c r="E130" s="568"/>
      <c r="F130" s="568"/>
      <c r="G130" s="568"/>
      <c r="H130" s="568"/>
      <c r="I130" s="31">
        <f t="shared" ref="I130:O130" si="113">I68</f>
        <v>1681.61</v>
      </c>
      <c r="J130" s="158">
        <f t="shared" si="113"/>
        <v>2003.12</v>
      </c>
      <c r="K130" s="158">
        <f t="shared" si="113"/>
        <v>2003.12</v>
      </c>
      <c r="L130" s="158">
        <f t="shared" si="113"/>
        <v>2109.67</v>
      </c>
      <c r="M130" s="31">
        <f t="shared" si="113"/>
        <v>2109.67</v>
      </c>
      <c r="N130" s="158">
        <f t="shared" si="113"/>
        <v>2303.4699999999998</v>
      </c>
      <c r="O130" s="31">
        <f t="shared" si="113"/>
        <v>2303.4699999999998</v>
      </c>
      <c r="P130" s="158">
        <f t="shared" ref="P130:Q130" si="114">P68</f>
        <v>2517.3200000000002</v>
      </c>
      <c r="Q130" s="31">
        <f t="shared" si="114"/>
        <v>2517.3200000000002</v>
      </c>
      <c r="R130" s="31">
        <f t="shared" ref="R130" si="115">R68</f>
        <v>2517.3200000000002</v>
      </c>
    </row>
    <row r="131" spans="1:18" x14ac:dyDescent="0.2">
      <c r="A131" s="24" t="s">
        <v>12</v>
      </c>
      <c r="B131" s="568" t="str">
        <f>A70</f>
        <v>MÓDULO 3 – PROVISÃO PARA RESCISÃO</v>
      </c>
      <c r="C131" s="568"/>
      <c r="D131" s="568"/>
      <c r="E131" s="568"/>
      <c r="F131" s="568"/>
      <c r="G131" s="568"/>
      <c r="H131" s="568"/>
      <c r="I131" s="31">
        <f t="shared" ref="I131:O131" si="116">I78</f>
        <v>52.15</v>
      </c>
      <c r="J131" s="31">
        <f t="shared" si="116"/>
        <v>56.81</v>
      </c>
      <c r="K131" s="31">
        <f t="shared" si="116"/>
        <v>56.81</v>
      </c>
      <c r="L131" s="31">
        <f t="shared" si="116"/>
        <v>60.89</v>
      </c>
      <c r="M131" s="31">
        <f t="shared" si="116"/>
        <v>60.89</v>
      </c>
      <c r="N131" s="31">
        <f t="shared" si="116"/>
        <v>65.34</v>
      </c>
      <c r="O131" s="31">
        <f t="shared" si="116"/>
        <v>65.34</v>
      </c>
      <c r="P131" s="31">
        <f t="shared" ref="P131:Q131" si="117">P78</f>
        <v>69.239999999999995</v>
      </c>
      <c r="Q131" s="31">
        <f t="shared" si="117"/>
        <v>69.239999999999995</v>
      </c>
      <c r="R131" s="31">
        <f t="shared" ref="R131" si="118">R78</f>
        <v>8.68</v>
      </c>
    </row>
    <row r="132" spans="1:18" x14ac:dyDescent="0.2">
      <c r="A132" s="25" t="s">
        <v>13</v>
      </c>
      <c r="B132" s="568" t="str">
        <f>A80</f>
        <v>MÓDULO 4 – CUSTO DE REPOSIÇÃO DO PROFISSIONAL AUSENTE</v>
      </c>
      <c r="C132" s="568"/>
      <c r="D132" s="568"/>
      <c r="E132" s="568"/>
      <c r="F132" s="568"/>
      <c r="G132" s="568"/>
      <c r="H132" s="568"/>
      <c r="I132" s="31">
        <f t="shared" ref="I132:O132" si="119">I98</f>
        <v>15.46</v>
      </c>
      <c r="J132" s="31">
        <f t="shared" si="119"/>
        <v>16.850000000000001</v>
      </c>
      <c r="K132" s="31">
        <f t="shared" si="119"/>
        <v>16.850000000000001</v>
      </c>
      <c r="L132" s="31">
        <f t="shared" si="119"/>
        <v>18.07</v>
      </c>
      <c r="M132" s="31">
        <f t="shared" si="119"/>
        <v>18.07</v>
      </c>
      <c r="N132" s="31">
        <f t="shared" si="119"/>
        <v>19.37</v>
      </c>
      <c r="O132" s="31">
        <f t="shared" si="119"/>
        <v>19.37</v>
      </c>
      <c r="P132" s="31">
        <f t="shared" ref="P132:Q132" si="120">P98</f>
        <v>20.54</v>
      </c>
      <c r="Q132" s="31">
        <f t="shared" si="120"/>
        <v>20.54</v>
      </c>
      <c r="R132" s="31">
        <f t="shared" ref="R132" si="121">R98</f>
        <v>20.54</v>
      </c>
    </row>
    <row r="133" spans="1:18" x14ac:dyDescent="0.2">
      <c r="A133" s="25" t="s">
        <v>14</v>
      </c>
      <c r="B133" s="568" t="str">
        <f>A100</f>
        <v>MÓDULO 5 – INSUMOS DIVERSOS</v>
      </c>
      <c r="C133" s="568"/>
      <c r="D133" s="568"/>
      <c r="E133" s="568"/>
      <c r="F133" s="568"/>
      <c r="G133" s="568"/>
      <c r="H133" s="568"/>
      <c r="I133" s="31">
        <f t="shared" ref="I133:O133" si="122">I106</f>
        <v>42.6</v>
      </c>
      <c r="J133" s="31">
        <f t="shared" si="122"/>
        <v>42.6</v>
      </c>
      <c r="K133" s="31">
        <f t="shared" si="122"/>
        <v>45.06</v>
      </c>
      <c r="L133" s="31">
        <f t="shared" si="122"/>
        <v>45.06</v>
      </c>
      <c r="M133" s="31">
        <f t="shared" si="122"/>
        <v>47.09</v>
      </c>
      <c r="N133" s="31">
        <f t="shared" si="122"/>
        <v>47.09</v>
      </c>
      <c r="O133" s="31">
        <f t="shared" si="122"/>
        <v>49.24</v>
      </c>
      <c r="P133" s="31">
        <f t="shared" ref="P133:Q133" si="123">P106</f>
        <v>49.24</v>
      </c>
      <c r="Q133" s="31">
        <f t="shared" si="123"/>
        <v>51.43</v>
      </c>
      <c r="R133" s="31">
        <f t="shared" ref="R133" si="124">R106</f>
        <v>51.43</v>
      </c>
    </row>
    <row r="134" spans="1:18" x14ac:dyDescent="0.2">
      <c r="A134" s="22"/>
      <c r="B134" s="569" t="s">
        <v>111</v>
      </c>
      <c r="C134" s="569"/>
      <c r="D134" s="569"/>
      <c r="E134" s="569"/>
      <c r="F134" s="569"/>
      <c r="G134" s="569"/>
      <c r="H134" s="569"/>
      <c r="I134" s="32">
        <f t="shared" ref="I134:O134" si="125">TRUNC(SUM(I129:I133),2)</f>
        <v>3264.9</v>
      </c>
      <c r="J134" s="32">
        <f t="shared" si="125"/>
        <v>3724.34</v>
      </c>
      <c r="K134" s="32">
        <f t="shared" si="125"/>
        <v>3726.8</v>
      </c>
      <c r="L134" s="32">
        <f t="shared" si="125"/>
        <v>3953.72</v>
      </c>
      <c r="M134" s="32">
        <f t="shared" si="125"/>
        <v>3955.75</v>
      </c>
      <c r="N134" s="32">
        <f t="shared" si="125"/>
        <v>4280.7</v>
      </c>
      <c r="O134" s="32">
        <f t="shared" si="125"/>
        <v>4282.8500000000004</v>
      </c>
      <c r="P134" s="32">
        <f t="shared" ref="P134:Q134" si="126">TRUNC(SUM(P129:P133),2)</f>
        <v>4612.5</v>
      </c>
      <c r="Q134" s="32">
        <f t="shared" si="126"/>
        <v>4614.6899999999996</v>
      </c>
      <c r="R134" s="32">
        <f t="shared" ref="R134" si="127">TRUNC(SUM(R129:R133),2)</f>
        <v>4554.13</v>
      </c>
    </row>
    <row r="135" spans="1:18" x14ac:dyDescent="0.2">
      <c r="A135" s="25" t="s">
        <v>15</v>
      </c>
      <c r="B135" s="568" t="str">
        <f>A108</f>
        <v>MÓDULO 6 – CUSTOS INDIRETOS, TRIBUTOS E LUCRO</v>
      </c>
      <c r="C135" s="568"/>
      <c r="D135" s="568"/>
      <c r="E135" s="568"/>
      <c r="F135" s="568"/>
      <c r="G135" s="568"/>
      <c r="H135" s="568"/>
      <c r="I135" s="28">
        <f t="shared" ref="I135:O135" si="128">I116</f>
        <v>680.38</v>
      </c>
      <c r="J135" s="28">
        <f t="shared" si="128"/>
        <v>776.13</v>
      </c>
      <c r="K135" s="28">
        <f t="shared" si="128"/>
        <v>776.66</v>
      </c>
      <c r="L135" s="28">
        <f t="shared" si="128"/>
        <v>823.93</v>
      </c>
      <c r="M135" s="28">
        <f t="shared" si="128"/>
        <v>824.36</v>
      </c>
      <c r="N135" s="28">
        <f t="shared" si="128"/>
        <v>892.07</v>
      </c>
      <c r="O135" s="28">
        <f t="shared" si="128"/>
        <v>892.52</v>
      </c>
      <c r="P135" s="28">
        <f t="shared" ref="P135:Q135" si="129">P116</f>
        <v>961.22</v>
      </c>
      <c r="Q135" s="28">
        <f t="shared" si="129"/>
        <v>961.68</v>
      </c>
      <c r="R135" s="28">
        <f t="shared" ref="R135" si="130">R116</f>
        <v>949.07</v>
      </c>
    </row>
    <row r="136" spans="1:18" x14ac:dyDescent="0.2">
      <c r="A136" s="569" t="s">
        <v>112</v>
      </c>
      <c r="B136" s="569"/>
      <c r="C136" s="569"/>
      <c r="D136" s="569"/>
      <c r="E136" s="569"/>
      <c r="F136" s="569"/>
      <c r="G136" s="569"/>
      <c r="H136" s="569"/>
      <c r="I136" s="32">
        <f t="shared" ref="I136:O136" si="131">TRUNC(SUM(I134:I135),2)</f>
        <v>3945.28</v>
      </c>
      <c r="J136" s="32">
        <f t="shared" si="131"/>
        <v>4500.47</v>
      </c>
      <c r="K136" s="32">
        <f t="shared" si="131"/>
        <v>4503.46</v>
      </c>
      <c r="L136" s="32">
        <f t="shared" si="131"/>
        <v>4777.6499999999996</v>
      </c>
      <c r="M136" s="32">
        <f t="shared" si="131"/>
        <v>4780.1099999999997</v>
      </c>
      <c r="N136" s="32">
        <f t="shared" si="131"/>
        <v>5172.7700000000004</v>
      </c>
      <c r="O136" s="32">
        <f t="shared" si="131"/>
        <v>5175.37</v>
      </c>
      <c r="P136" s="32">
        <f t="shared" ref="P136:Q136" si="132">TRUNC(SUM(P134:P135),2)</f>
        <v>5573.72</v>
      </c>
      <c r="Q136" s="32">
        <f t="shared" si="132"/>
        <v>5576.37</v>
      </c>
      <c r="R136" s="32">
        <f t="shared" ref="R136" si="133">TRUNC(SUM(R134:R135),2)</f>
        <v>5503.2</v>
      </c>
    </row>
    <row r="137" spans="1:18" x14ac:dyDescent="0.2">
      <c r="A137" s="21"/>
      <c r="J137">
        <v>4505.08</v>
      </c>
      <c r="K137">
        <v>4508.0600000000004</v>
      </c>
      <c r="L137" s="153">
        <v>4777.6499999999996</v>
      </c>
      <c r="M137" s="303">
        <v>4780.1099999999997</v>
      </c>
      <c r="N137" s="153">
        <v>5172.7700000000004</v>
      </c>
      <c r="O137" s="303"/>
      <c r="P137" s="153">
        <v>5172.7700000000004</v>
      </c>
      <c r="Q137" s="303"/>
      <c r="R137" s="303"/>
    </row>
    <row r="138" spans="1:18" x14ac:dyDescent="0.2">
      <c r="A138" s="21"/>
      <c r="J138" s="21">
        <f t="shared" ref="J138:O138" si="134">J136-J137</f>
        <v>-4.6100000000000003</v>
      </c>
      <c r="K138" s="21">
        <f t="shared" si="134"/>
        <v>-4.5999999999999996</v>
      </c>
      <c r="L138" s="21">
        <f t="shared" si="134"/>
        <v>0</v>
      </c>
      <c r="M138" s="21">
        <f t="shared" si="134"/>
        <v>0</v>
      </c>
      <c r="N138" s="21">
        <f t="shared" si="134"/>
        <v>0</v>
      </c>
      <c r="O138" s="21">
        <f t="shared" si="134"/>
        <v>5175.37</v>
      </c>
      <c r="P138" s="21">
        <f t="shared" ref="P138:Q138" si="135">P136-P137</f>
        <v>400.95</v>
      </c>
      <c r="Q138" s="21">
        <f t="shared" si="135"/>
        <v>5576.37</v>
      </c>
      <c r="R138" s="21">
        <f t="shared" ref="R138" si="136">R136-R137</f>
        <v>5503.2</v>
      </c>
    </row>
  </sheetData>
  <mergeCells count="133"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55:G55"/>
    <mergeCell ref="B56:G56"/>
    <mergeCell ref="B57:G57"/>
    <mergeCell ref="B58:G58"/>
    <mergeCell ref="B59:G59"/>
    <mergeCell ref="A61:H61"/>
    <mergeCell ref="B49:G49"/>
    <mergeCell ref="A50:G50"/>
    <mergeCell ref="A51:I51"/>
    <mergeCell ref="A52:G52"/>
    <mergeCell ref="B53:G53"/>
    <mergeCell ref="B54:G54"/>
    <mergeCell ref="B60:G60"/>
    <mergeCell ref="A68:H68"/>
    <mergeCell ref="A69:I69"/>
    <mergeCell ref="A70:I70"/>
    <mergeCell ref="B71:G71"/>
    <mergeCell ref="B72:G72"/>
    <mergeCell ref="B73:G73"/>
    <mergeCell ref="A62:I62"/>
    <mergeCell ref="A63:I63"/>
    <mergeCell ref="A64:H64"/>
    <mergeCell ref="B65:H65"/>
    <mergeCell ref="B66:H66"/>
    <mergeCell ref="B67:H67"/>
    <mergeCell ref="A80:I80"/>
    <mergeCell ref="A81:G81"/>
    <mergeCell ref="B82:G82"/>
    <mergeCell ref="B83:G83"/>
    <mergeCell ref="B84:G84"/>
    <mergeCell ref="B85:G85"/>
    <mergeCell ref="B74:G74"/>
    <mergeCell ref="B75:G75"/>
    <mergeCell ref="B76:G76"/>
    <mergeCell ref="B77:G77"/>
    <mergeCell ref="A78:G78"/>
    <mergeCell ref="A79:I79"/>
    <mergeCell ref="A92:G92"/>
    <mergeCell ref="A93:I93"/>
    <mergeCell ref="A94:I94"/>
    <mergeCell ref="A95:H95"/>
    <mergeCell ref="B96:H96"/>
    <mergeCell ref="B97:H97"/>
    <mergeCell ref="B86:G86"/>
    <mergeCell ref="B87:G87"/>
    <mergeCell ref="A88:G88"/>
    <mergeCell ref="A89:I89"/>
    <mergeCell ref="A90:G90"/>
    <mergeCell ref="B91:G91"/>
    <mergeCell ref="B104:G104"/>
    <mergeCell ref="B105:G105"/>
    <mergeCell ref="A106:G106"/>
    <mergeCell ref="A107:I107"/>
    <mergeCell ref="A108:I108"/>
    <mergeCell ref="B109:G109"/>
    <mergeCell ref="A98:H98"/>
    <mergeCell ref="A99:I99"/>
    <mergeCell ref="A100:I100"/>
    <mergeCell ref="B101:G101"/>
    <mergeCell ref="B102:G102"/>
    <mergeCell ref="B103:G103"/>
    <mergeCell ref="A116:G116"/>
    <mergeCell ref="B117:I117"/>
    <mergeCell ref="B118:G118"/>
    <mergeCell ref="B119:G119"/>
    <mergeCell ref="B121:G121"/>
    <mergeCell ref="B123:G123"/>
    <mergeCell ref="B110:G110"/>
    <mergeCell ref="B111:G111"/>
    <mergeCell ref="B112:G112"/>
    <mergeCell ref="B113:G113"/>
    <mergeCell ref="B114:G114"/>
    <mergeCell ref="B115:G115"/>
    <mergeCell ref="B132:H132"/>
    <mergeCell ref="B133:H133"/>
    <mergeCell ref="B134:H134"/>
    <mergeCell ref="B135:H135"/>
    <mergeCell ref="A136:H136"/>
    <mergeCell ref="B125:G125"/>
    <mergeCell ref="A127:I127"/>
    <mergeCell ref="A128:H128"/>
    <mergeCell ref="B129:H129"/>
    <mergeCell ref="B130:H130"/>
    <mergeCell ref="B131:H131"/>
  </mergeCells>
  <printOptions horizontalCentered="1"/>
  <pageMargins left="0.51181102362204722" right="0.51181102362204722" top="1.1811023622047245" bottom="0.98425196850393704" header="0.31496062992125984" footer="0.31496062992125984"/>
  <pageSetup paperSize="9" scale="79" firstPageNumber="0" fitToHeight="2" orientation="portrait" r:id="rId1"/>
  <headerFooter>
    <oddHeader>&amp;C&amp;G</oddHeader>
  </headerFooter>
  <rowBreaks count="1" manualBreakCount="1">
    <brk id="111" max="8" man="1"/>
  </rowBreaks>
  <legacyDrawing r:id="rId2"/>
  <legacyDrawingHF r:id="rId3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92D050"/>
    <pageSetUpPr fitToPage="1"/>
  </sheetPr>
  <dimension ref="A1:R137"/>
  <sheetViews>
    <sheetView topLeftCell="A81" zoomScale="80" zoomScaleNormal="80" zoomScaleSheetLayoutView="118" workbookViewId="0">
      <selection activeCell="R110" sqref="R110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9" width="24.28515625" bestFit="1" customWidth="1"/>
    <col min="10" max="12" width="19.28515625" bestFit="1" customWidth="1"/>
    <col min="13" max="13" width="21.42578125" customWidth="1"/>
    <col min="14" max="14" width="22.28515625" customWidth="1"/>
    <col min="15" max="18" width="21.42578125" customWidth="1"/>
  </cols>
  <sheetData>
    <row r="1" spans="1:18" x14ac:dyDescent="0.2">
      <c r="A1" s="604" t="s">
        <v>221</v>
      </c>
      <c r="B1" s="604"/>
      <c r="C1" s="604"/>
      <c r="D1" s="604"/>
      <c r="E1" s="604"/>
      <c r="F1" s="604"/>
      <c r="G1" s="604"/>
      <c r="H1" s="604"/>
      <c r="I1" s="604"/>
    </row>
    <row r="2" spans="1:18" x14ac:dyDescent="0.2">
      <c r="A2" s="604" t="s">
        <v>228</v>
      </c>
      <c r="B2" s="604"/>
      <c r="C2" s="604"/>
      <c r="D2" s="604"/>
      <c r="E2" s="604"/>
      <c r="F2" s="604"/>
      <c r="G2" s="604"/>
      <c r="H2" s="604"/>
      <c r="I2" s="604"/>
    </row>
    <row r="3" spans="1:18" x14ac:dyDescent="0.2">
      <c r="A3" s="605" t="s">
        <v>115</v>
      </c>
      <c r="B3" s="605"/>
      <c r="C3" s="605"/>
      <c r="D3" s="606" t="str">
        <f>'Anexo II - PE 0621.2022'!C30</f>
        <v>Zelador</v>
      </c>
      <c r="E3" s="606"/>
      <c r="F3" s="606"/>
      <c r="G3" s="606"/>
      <c r="H3" s="606"/>
      <c r="I3" s="606"/>
    </row>
    <row r="4" spans="1:18" x14ac:dyDescent="0.2">
      <c r="A4" s="607"/>
      <c r="B4" s="607"/>
      <c r="C4" s="607"/>
      <c r="D4" s="607"/>
      <c r="E4" s="607"/>
      <c r="F4" s="607"/>
      <c r="G4" s="607"/>
      <c r="H4" s="607"/>
      <c r="I4" s="607"/>
      <c r="K4" s="6">
        <v>1.0577432</v>
      </c>
      <c r="M4" s="6">
        <v>1.0450664000000001</v>
      </c>
      <c r="N4" s="306" t="s">
        <v>425</v>
      </c>
      <c r="O4" s="6">
        <v>1.0455987</v>
      </c>
      <c r="P4" s="6"/>
      <c r="Q4" s="433">
        <v>1.0444135000000001</v>
      </c>
      <c r="R4" s="6">
        <v>1</v>
      </c>
    </row>
    <row r="5" spans="1:18" ht="25.5" x14ac:dyDescent="0.2">
      <c r="A5" s="600" t="s">
        <v>31</v>
      </c>
      <c r="B5" s="600"/>
      <c r="C5" s="600"/>
      <c r="D5" s="600"/>
      <c r="E5" s="600"/>
      <c r="F5" s="600"/>
      <c r="G5" s="600"/>
      <c r="H5" s="600"/>
      <c r="I5" s="600"/>
      <c r="J5" s="163" t="s">
        <v>315</v>
      </c>
      <c r="K5" s="164" t="s">
        <v>317</v>
      </c>
      <c r="L5" s="301" t="s">
        <v>382</v>
      </c>
      <c r="M5" s="301" t="s">
        <v>387</v>
      </c>
      <c r="N5" s="335" t="s">
        <v>421</v>
      </c>
      <c r="O5" s="335" t="s">
        <v>422</v>
      </c>
      <c r="P5" s="432" t="s">
        <v>458</v>
      </c>
      <c r="Q5" s="432" t="s">
        <v>459</v>
      </c>
      <c r="R5" s="432" t="s">
        <v>452</v>
      </c>
    </row>
    <row r="6" spans="1:18" x14ac:dyDescent="0.2">
      <c r="A6" s="24" t="s">
        <v>10</v>
      </c>
      <c r="B6" s="568" t="s">
        <v>32</v>
      </c>
      <c r="C6" s="568"/>
      <c r="D6" s="568"/>
      <c r="E6" s="568"/>
      <c r="F6" s="568"/>
      <c r="G6" s="568"/>
      <c r="H6" s="568"/>
      <c r="I6" s="27">
        <v>44249</v>
      </c>
      <c r="J6" s="154">
        <v>44927</v>
      </c>
      <c r="K6" s="154"/>
      <c r="L6" s="154">
        <v>45292</v>
      </c>
      <c r="M6" s="154">
        <v>45292</v>
      </c>
      <c r="N6" s="154">
        <v>45658</v>
      </c>
      <c r="O6" s="305">
        <v>45710</v>
      </c>
      <c r="P6" s="305">
        <v>46023</v>
      </c>
      <c r="Q6" s="305">
        <v>46075</v>
      </c>
      <c r="R6" s="305">
        <v>46092</v>
      </c>
    </row>
    <row r="7" spans="1:18" x14ac:dyDescent="0.2">
      <c r="A7" s="24" t="s">
        <v>11</v>
      </c>
      <c r="B7" s="568" t="s">
        <v>33</v>
      </c>
      <c r="C7" s="568"/>
      <c r="D7" s="568"/>
      <c r="E7" s="568"/>
      <c r="F7" s="568"/>
      <c r="G7" s="568"/>
      <c r="H7" s="568"/>
      <c r="I7" s="25" t="str">
        <f>'Anexo II - PE 0621.2022'!D30</f>
        <v>São Bento do Sul</v>
      </c>
      <c r="J7" s="155" t="str">
        <f>I7</f>
        <v>São Bento do Sul</v>
      </c>
      <c r="K7" s="155" t="str">
        <f>J7</f>
        <v>São Bento do Sul</v>
      </c>
      <c r="L7" s="155" t="str">
        <f>K7</f>
        <v>São Bento do Sul</v>
      </c>
      <c r="M7" s="155" t="str">
        <f>L7</f>
        <v>São Bento do Sul</v>
      </c>
      <c r="N7" s="160" t="str">
        <f t="shared" ref="N7:O7" si="0">M7</f>
        <v>São Bento do Sul</v>
      </c>
      <c r="O7" s="160" t="str">
        <f t="shared" si="0"/>
        <v>São Bento do Sul</v>
      </c>
      <c r="P7" s="160" t="s">
        <v>224</v>
      </c>
      <c r="Q7" s="160" t="s">
        <v>224</v>
      </c>
      <c r="R7" s="160" t="str">
        <f>O7</f>
        <v>São Bento do Sul</v>
      </c>
    </row>
    <row r="8" spans="1:18" x14ac:dyDescent="0.2">
      <c r="A8" s="24" t="s">
        <v>12</v>
      </c>
      <c r="B8" s="575" t="s">
        <v>51</v>
      </c>
      <c r="C8" s="575"/>
      <c r="D8" s="575"/>
      <c r="E8" s="575"/>
      <c r="F8" s="575"/>
      <c r="G8" s="575"/>
      <c r="H8" s="575"/>
      <c r="I8" s="25" t="s">
        <v>117</v>
      </c>
      <c r="J8" s="155" t="s">
        <v>117</v>
      </c>
      <c r="K8" s="155" t="s">
        <v>117</v>
      </c>
      <c r="L8" s="155" t="s">
        <v>117</v>
      </c>
      <c r="M8" s="155" t="s">
        <v>117</v>
      </c>
      <c r="N8" s="155" t="s">
        <v>117</v>
      </c>
      <c r="O8" s="155" t="s">
        <v>117</v>
      </c>
      <c r="P8" s="155" t="s">
        <v>117</v>
      </c>
      <c r="Q8" s="155" t="s">
        <v>117</v>
      </c>
      <c r="R8" s="155" t="s">
        <v>117</v>
      </c>
    </row>
    <row r="9" spans="1:18" x14ac:dyDescent="0.2">
      <c r="A9" s="24" t="s">
        <v>13</v>
      </c>
      <c r="B9" s="568" t="s">
        <v>34</v>
      </c>
      <c r="C9" s="568"/>
      <c r="D9" s="568"/>
      <c r="E9" s="568"/>
      <c r="F9" s="568"/>
      <c r="G9" s="568"/>
      <c r="H9" s="568"/>
      <c r="I9" s="24">
        <v>12</v>
      </c>
      <c r="J9" s="156">
        <v>12</v>
      </c>
      <c r="K9" s="156">
        <v>12</v>
      </c>
      <c r="L9" s="156">
        <v>12</v>
      </c>
      <c r="M9" s="156">
        <v>12</v>
      </c>
      <c r="N9" s="156">
        <v>12</v>
      </c>
      <c r="O9" s="156">
        <v>12</v>
      </c>
      <c r="P9" s="156">
        <v>12</v>
      </c>
      <c r="Q9" s="156">
        <v>12</v>
      </c>
      <c r="R9" s="156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600" t="s">
        <v>38</v>
      </c>
      <c r="B11" s="600"/>
      <c r="C11" s="600"/>
      <c r="D11" s="600"/>
      <c r="E11" s="600"/>
      <c r="F11" s="600"/>
      <c r="G11" s="600"/>
      <c r="H11" s="600"/>
      <c r="I11" s="600"/>
    </row>
    <row r="12" spans="1:18" x14ac:dyDescent="0.2">
      <c r="A12" s="601" t="s">
        <v>35</v>
      </c>
      <c r="B12" s="601"/>
      <c r="C12" s="601"/>
      <c r="D12" s="601"/>
      <c r="E12" s="601"/>
      <c r="F12" s="601"/>
      <c r="G12" s="37" t="s">
        <v>36</v>
      </c>
      <c r="H12" s="602" t="s">
        <v>37</v>
      </c>
      <c r="I12" s="603"/>
    </row>
    <row r="13" spans="1:18" x14ac:dyDescent="0.2">
      <c r="A13" s="599" t="str">
        <f>D3</f>
        <v>Zelador</v>
      </c>
      <c r="B13" s="599"/>
      <c r="C13" s="599"/>
      <c r="D13" s="599"/>
      <c r="E13" s="599"/>
      <c r="F13" s="599"/>
      <c r="G13" s="542" t="s">
        <v>114</v>
      </c>
      <c r="H13" s="542">
        <v>1</v>
      </c>
      <c r="I13" s="542"/>
    </row>
    <row r="14" spans="1:18" x14ac:dyDescent="0.2">
      <c r="A14" s="599" t="str">
        <f>'Anexo II - PE 0621.2022'!H30</f>
        <v>Posto de 08 (oito) horas diurnas, de segunda a sexta</v>
      </c>
      <c r="B14" s="599"/>
      <c r="C14" s="599"/>
      <c r="D14" s="599"/>
      <c r="E14" s="599"/>
      <c r="F14" s="599"/>
      <c r="G14" s="542"/>
      <c r="H14" s="542"/>
      <c r="I14" s="542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  <c r="N15" s="6"/>
    </row>
    <row r="16" spans="1:18" x14ac:dyDescent="0.2">
      <c r="A16" s="600" t="s">
        <v>52</v>
      </c>
      <c r="B16" s="600"/>
      <c r="C16" s="600"/>
      <c r="D16" s="600"/>
      <c r="E16" s="600"/>
      <c r="F16" s="600"/>
      <c r="G16" s="600"/>
      <c r="H16" s="600"/>
      <c r="I16" s="600"/>
    </row>
    <row r="17" spans="1:18" x14ac:dyDescent="0.2">
      <c r="A17" s="61">
        <v>1</v>
      </c>
      <c r="B17" s="597" t="s">
        <v>9</v>
      </c>
      <c r="C17" s="597"/>
      <c r="D17" s="597"/>
      <c r="E17" s="597"/>
      <c r="F17" s="597"/>
      <c r="G17" s="597"/>
      <c r="H17" s="597"/>
      <c r="I17" s="36" t="str">
        <f>A13</f>
        <v>Zelador</v>
      </c>
      <c r="J17" s="36" t="str">
        <f>I17</f>
        <v>Zelador</v>
      </c>
      <c r="K17" s="36" t="str">
        <f>J17</f>
        <v>Zelador</v>
      </c>
      <c r="L17" s="36" t="str">
        <f>K17</f>
        <v>Zelador</v>
      </c>
      <c r="M17" s="36" t="str">
        <f>L17</f>
        <v>Zelador</v>
      </c>
      <c r="N17" s="36" t="str">
        <f t="shared" ref="N17:O17" si="1">M17</f>
        <v>Zelador</v>
      </c>
      <c r="O17" s="36" t="str">
        <f t="shared" si="1"/>
        <v>Zelador</v>
      </c>
      <c r="P17" s="36" t="str">
        <f t="shared" ref="P17" si="2">O17</f>
        <v>Zelador</v>
      </c>
      <c r="Q17" s="36" t="str">
        <f t="shared" ref="Q17" si="3">P17</f>
        <v>Zelador</v>
      </c>
      <c r="R17" s="36" t="str">
        <f>O17</f>
        <v>Zelador</v>
      </c>
    </row>
    <row r="18" spans="1:18" x14ac:dyDescent="0.2">
      <c r="A18" s="24">
        <v>2</v>
      </c>
      <c r="B18" s="575" t="s">
        <v>53</v>
      </c>
      <c r="C18" s="575"/>
      <c r="D18" s="575"/>
      <c r="E18" s="575"/>
      <c r="F18" s="575"/>
      <c r="G18" s="575"/>
      <c r="H18" s="575"/>
      <c r="I18" s="25"/>
      <c r="J18" s="157"/>
      <c r="K18" s="157"/>
      <c r="L18" s="157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68" t="s">
        <v>8</v>
      </c>
      <c r="C19" s="568"/>
      <c r="D19" s="568"/>
      <c r="E19" s="568"/>
      <c r="F19" s="568"/>
      <c r="G19" s="568"/>
      <c r="H19" s="568"/>
      <c r="I19" s="26">
        <v>1451.04</v>
      </c>
      <c r="J19" s="26">
        <v>1580.93</v>
      </c>
      <c r="K19" s="26">
        <v>1580.93</v>
      </c>
      <c r="L19" s="26">
        <v>1694.28</v>
      </c>
      <c r="M19" s="26">
        <f>L19</f>
        <v>1694.28</v>
      </c>
      <c r="N19" s="26">
        <v>1817.79</v>
      </c>
      <c r="O19" s="26">
        <f>N19</f>
        <v>1817.79</v>
      </c>
      <c r="P19" s="26">
        <v>1926.86</v>
      </c>
      <c r="Q19" s="26">
        <f>P19</f>
        <v>1926.86</v>
      </c>
      <c r="R19" s="26">
        <v>1926.86</v>
      </c>
    </row>
    <row r="20" spans="1:18" x14ac:dyDescent="0.2">
      <c r="A20" s="61">
        <v>4</v>
      </c>
      <c r="B20" s="597" t="s">
        <v>7</v>
      </c>
      <c r="C20" s="597"/>
      <c r="D20" s="597"/>
      <c r="E20" s="597"/>
      <c r="F20" s="597"/>
      <c r="G20" s="597"/>
      <c r="H20" s="597"/>
      <c r="I20" s="36" t="str">
        <f>I17</f>
        <v>Zelador</v>
      </c>
      <c r="J20" s="36" t="str">
        <f>I20</f>
        <v>Zelador</v>
      </c>
      <c r="K20" s="36" t="str">
        <f>J20</f>
        <v>Zelador</v>
      </c>
      <c r="L20" s="36" t="str">
        <f>K20</f>
        <v>Zelador</v>
      </c>
      <c r="M20" s="36" t="str">
        <f>L20</f>
        <v>Zelador</v>
      </c>
      <c r="N20" s="336" t="str">
        <f>M20</f>
        <v>Zelador</v>
      </c>
      <c r="O20" s="336" t="str">
        <f>N20</f>
        <v>Zelador</v>
      </c>
      <c r="P20" s="336" t="str">
        <f>O20</f>
        <v>Zelador</v>
      </c>
      <c r="Q20" s="336" t="str">
        <f>P20</f>
        <v>Zelador</v>
      </c>
      <c r="R20" s="336" t="str">
        <f>O20</f>
        <v>Zelador</v>
      </c>
    </row>
    <row r="21" spans="1:18" x14ac:dyDescent="0.2">
      <c r="A21" s="24">
        <v>5</v>
      </c>
      <c r="B21" s="568" t="s">
        <v>6</v>
      </c>
      <c r="C21" s="568"/>
      <c r="D21" s="568"/>
      <c r="E21" s="568"/>
      <c r="F21" s="568"/>
      <c r="G21" s="568"/>
      <c r="H21" s="568"/>
      <c r="I21" s="27">
        <v>44562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>
        <v>45658</v>
      </c>
      <c r="P21" s="27">
        <v>46023</v>
      </c>
      <c r="Q21" s="27">
        <v>46023</v>
      </c>
      <c r="R21" s="27">
        <v>46023</v>
      </c>
    </row>
    <row r="22" spans="1:18" x14ac:dyDescent="0.2">
      <c r="A22" s="598"/>
      <c r="B22" s="598"/>
      <c r="C22" s="598"/>
      <c r="D22" s="598"/>
      <c r="E22" s="598"/>
      <c r="F22" s="598"/>
      <c r="G22" s="598"/>
      <c r="H22" s="598"/>
      <c r="I22" s="598"/>
    </row>
    <row r="23" spans="1:18" x14ac:dyDescent="0.2">
      <c r="A23" s="580" t="s">
        <v>29</v>
      </c>
      <c r="B23" s="580"/>
      <c r="C23" s="580"/>
      <c r="D23" s="580"/>
      <c r="E23" s="580"/>
      <c r="F23" s="580"/>
      <c r="G23" s="580"/>
      <c r="H23" s="580"/>
      <c r="I23" s="580"/>
    </row>
    <row r="24" spans="1:18" x14ac:dyDescent="0.2">
      <c r="A24" s="22">
        <v>1</v>
      </c>
      <c r="B24" s="569" t="s">
        <v>18</v>
      </c>
      <c r="C24" s="569"/>
      <c r="D24" s="569"/>
      <c r="E24" s="569"/>
      <c r="F24" s="569"/>
      <c r="G24" s="569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575" t="s">
        <v>30</v>
      </c>
      <c r="C25" s="575"/>
      <c r="D25" s="575"/>
      <c r="E25" s="575"/>
      <c r="F25" s="575"/>
      <c r="G25" s="575"/>
      <c r="H25" s="59"/>
      <c r="I25" s="28">
        <f t="shared" ref="I25:O25" si="4">I19/220*210</f>
        <v>1385.08</v>
      </c>
      <c r="J25" s="28">
        <f t="shared" si="4"/>
        <v>1509.07</v>
      </c>
      <c r="K25" s="28">
        <f t="shared" si="4"/>
        <v>1509.07</v>
      </c>
      <c r="L25" s="28">
        <f t="shared" si="4"/>
        <v>1617.27</v>
      </c>
      <c r="M25" s="28">
        <f t="shared" si="4"/>
        <v>1617.27</v>
      </c>
      <c r="N25" s="28">
        <f t="shared" si="4"/>
        <v>1735.16</v>
      </c>
      <c r="O25" s="28">
        <f t="shared" si="4"/>
        <v>1735.16</v>
      </c>
      <c r="P25" s="28">
        <f t="shared" ref="P25:Q25" si="5">P19/220*210</f>
        <v>1839.28</v>
      </c>
      <c r="Q25" s="28">
        <f t="shared" si="5"/>
        <v>1839.28</v>
      </c>
      <c r="R25" s="28">
        <f t="shared" ref="R25" si="6">R19/220*210</f>
        <v>1839.28</v>
      </c>
    </row>
    <row r="26" spans="1:18" x14ac:dyDescent="0.2">
      <c r="A26" s="22" t="s">
        <v>11</v>
      </c>
      <c r="B26" s="575" t="s">
        <v>54</v>
      </c>
      <c r="C26" s="575"/>
      <c r="D26" s="575"/>
      <c r="E26" s="575"/>
      <c r="F26" s="575"/>
      <c r="G26" s="575"/>
      <c r="H26" s="2">
        <v>0.3</v>
      </c>
      <c r="I26" s="28">
        <f>I25*H26</f>
        <v>415.52</v>
      </c>
      <c r="J26" s="28">
        <f>J25*H26</f>
        <v>452.72</v>
      </c>
      <c r="K26" s="28">
        <f>K25*H26</f>
        <v>452.72</v>
      </c>
      <c r="L26" s="28">
        <f t="shared" ref="L26:R26" si="7">L25*$H$26</f>
        <v>485.18</v>
      </c>
      <c r="M26" s="28">
        <f t="shared" si="7"/>
        <v>485.18</v>
      </c>
      <c r="N26" s="28">
        <f t="shared" si="7"/>
        <v>520.54999999999995</v>
      </c>
      <c r="O26" s="28">
        <f t="shared" si="7"/>
        <v>520.54999999999995</v>
      </c>
      <c r="P26" s="28">
        <f t="shared" si="7"/>
        <v>551.78</v>
      </c>
      <c r="Q26" s="28">
        <f t="shared" si="7"/>
        <v>551.78</v>
      </c>
      <c r="R26" s="28">
        <f t="shared" si="7"/>
        <v>551.78</v>
      </c>
    </row>
    <row r="27" spans="1:18" x14ac:dyDescent="0.2">
      <c r="A27" s="22" t="s">
        <v>12</v>
      </c>
      <c r="B27" s="575" t="s">
        <v>55</v>
      </c>
      <c r="C27" s="575"/>
      <c r="D27" s="575"/>
      <c r="E27" s="575"/>
      <c r="F27" s="575"/>
      <c r="G27" s="575"/>
      <c r="H27" s="2">
        <v>0</v>
      </c>
      <c r="I27" s="28">
        <f>I25*H27</f>
        <v>0</v>
      </c>
      <c r="J27" s="28">
        <f>J25*H27</f>
        <v>0</v>
      </c>
      <c r="K27" s="28">
        <f>K25*I27</f>
        <v>0</v>
      </c>
      <c r="L27" s="28">
        <f>L25*J27</f>
        <v>0</v>
      </c>
      <c r="M27" s="28">
        <f t="shared" ref="M27:R27" si="8">M25*$H$27</f>
        <v>0</v>
      </c>
      <c r="N27" s="28">
        <f t="shared" si="8"/>
        <v>0</v>
      </c>
      <c r="O27" s="28">
        <f t="shared" si="8"/>
        <v>0</v>
      </c>
      <c r="P27" s="28">
        <f t="shared" si="8"/>
        <v>0</v>
      </c>
      <c r="Q27" s="28">
        <f t="shared" si="8"/>
        <v>0</v>
      </c>
      <c r="R27" s="28">
        <f t="shared" si="8"/>
        <v>0</v>
      </c>
    </row>
    <row r="28" spans="1:18" x14ac:dyDescent="0.2">
      <c r="A28" s="22" t="s">
        <v>13</v>
      </c>
      <c r="B28" s="575" t="s">
        <v>2</v>
      </c>
      <c r="C28" s="575"/>
      <c r="D28" s="575"/>
      <c r="E28" s="575"/>
      <c r="F28" s="575"/>
      <c r="G28" s="575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575" t="s">
        <v>56</v>
      </c>
      <c r="C29" s="575"/>
      <c r="D29" s="575"/>
      <c r="E29" s="575"/>
      <c r="F29" s="575"/>
      <c r="G29" s="575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575" t="s">
        <v>57</v>
      </c>
      <c r="C30" s="575"/>
      <c r="D30" s="575"/>
      <c r="E30" s="575"/>
      <c r="F30" s="575"/>
      <c r="G30" s="575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575" t="s">
        <v>4</v>
      </c>
      <c r="C31" s="575"/>
      <c r="D31" s="575"/>
      <c r="E31" s="575"/>
      <c r="F31" s="575"/>
      <c r="G31" s="575"/>
      <c r="H31" s="2"/>
      <c r="I31" s="28">
        <v>0</v>
      </c>
      <c r="J31" s="28">
        <v>0</v>
      </c>
      <c r="K31" s="28">
        <v>0</v>
      </c>
      <c r="L31" s="28">
        <v>0</v>
      </c>
      <c r="M31" s="28">
        <f>(M28+M29)/25.67*4.33</f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</row>
    <row r="32" spans="1:18" x14ac:dyDescent="0.2">
      <c r="A32" s="569" t="s">
        <v>82</v>
      </c>
      <c r="B32" s="569"/>
      <c r="C32" s="569"/>
      <c r="D32" s="569"/>
      <c r="E32" s="569"/>
      <c r="F32" s="569"/>
      <c r="G32" s="569"/>
      <c r="H32" s="569"/>
      <c r="I32" s="29">
        <f>SUM(I25:I31)</f>
        <v>1800.6</v>
      </c>
      <c r="J32" s="29">
        <f>SUM(J25:J31)</f>
        <v>1961.79</v>
      </c>
      <c r="K32" s="29">
        <f>SUM(K25:K31)</f>
        <v>1961.79</v>
      </c>
      <c r="L32" s="29">
        <f>SUM(L25:L31)</f>
        <v>2102.4499999999998</v>
      </c>
      <c r="M32" s="29">
        <f>SUM(M25:M31)</f>
        <v>2102.4499999999998</v>
      </c>
      <c r="N32" s="29">
        <f t="shared" ref="N32:O32" si="9">SUM(N25:N31)</f>
        <v>2255.71</v>
      </c>
      <c r="O32" s="29">
        <f t="shared" si="9"/>
        <v>2255.71</v>
      </c>
      <c r="P32" s="29">
        <f t="shared" ref="P32:Q32" si="10">SUM(P25:P31)</f>
        <v>2391.06</v>
      </c>
      <c r="Q32" s="29">
        <f t="shared" si="10"/>
        <v>2391.06</v>
      </c>
      <c r="R32" s="29">
        <f t="shared" ref="R32" si="11">SUM(R25:R31)</f>
        <v>2391.06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580" t="s">
        <v>58</v>
      </c>
      <c r="B34" s="580"/>
      <c r="C34" s="580"/>
      <c r="D34" s="580"/>
      <c r="E34" s="580"/>
      <c r="F34" s="580"/>
      <c r="G34" s="580"/>
      <c r="H34" s="580"/>
      <c r="I34" s="580"/>
    </row>
    <row r="35" spans="1:18" x14ac:dyDescent="0.2">
      <c r="A35" s="569" t="s">
        <v>72</v>
      </c>
      <c r="B35" s="569"/>
      <c r="C35" s="569"/>
      <c r="D35" s="569"/>
      <c r="E35" s="569"/>
      <c r="F35" s="569"/>
      <c r="G35" s="569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575" t="s">
        <v>60</v>
      </c>
      <c r="C36" s="575"/>
      <c r="D36" s="575"/>
      <c r="E36" s="575"/>
      <c r="F36" s="575"/>
      <c r="G36" s="575"/>
      <c r="H36" s="1">
        <v>8.3299999999999999E-2</v>
      </c>
      <c r="I36" s="28">
        <f>I32*H36</f>
        <v>149.99</v>
      </c>
      <c r="J36" s="28">
        <f>J32*H36</f>
        <v>163.41999999999999</v>
      </c>
      <c r="K36" s="28">
        <f>K32*H36</f>
        <v>163.41999999999999</v>
      </c>
      <c r="L36" s="28">
        <f t="shared" ref="L36:R36" si="12">L32*$H$36</f>
        <v>175.13</v>
      </c>
      <c r="M36" s="28">
        <f t="shared" si="12"/>
        <v>175.13</v>
      </c>
      <c r="N36" s="28">
        <f t="shared" si="12"/>
        <v>187.9</v>
      </c>
      <c r="O36" s="28">
        <f t="shared" si="12"/>
        <v>187.9</v>
      </c>
      <c r="P36" s="28">
        <f t="shared" si="12"/>
        <v>199.18</v>
      </c>
      <c r="Q36" s="28">
        <f t="shared" si="12"/>
        <v>199.18</v>
      </c>
      <c r="R36" s="28">
        <f t="shared" si="12"/>
        <v>199.18</v>
      </c>
    </row>
    <row r="37" spans="1:18" x14ac:dyDescent="0.2">
      <c r="A37" s="22" t="s">
        <v>11</v>
      </c>
      <c r="B37" s="575" t="s">
        <v>113</v>
      </c>
      <c r="C37" s="575"/>
      <c r="D37" s="575"/>
      <c r="E37" s="575"/>
      <c r="F37" s="575"/>
      <c r="G37" s="575"/>
      <c r="H37" s="23">
        <v>0.1111</v>
      </c>
      <c r="I37" s="28">
        <f>I32*H37</f>
        <v>200.05</v>
      </c>
      <c r="J37" s="28">
        <f>J32*H37</f>
        <v>217.95</v>
      </c>
      <c r="K37" s="28">
        <f>K32*H37</f>
        <v>217.95</v>
      </c>
      <c r="L37" s="28">
        <f t="shared" ref="L37:R37" si="13">L32*$H$37</f>
        <v>233.58</v>
      </c>
      <c r="M37" s="28">
        <f t="shared" si="13"/>
        <v>233.58</v>
      </c>
      <c r="N37" s="28">
        <f t="shared" si="13"/>
        <v>250.61</v>
      </c>
      <c r="O37" s="28">
        <f t="shared" si="13"/>
        <v>250.61</v>
      </c>
      <c r="P37" s="28">
        <f t="shared" si="13"/>
        <v>265.64999999999998</v>
      </c>
      <c r="Q37" s="28">
        <f t="shared" si="13"/>
        <v>265.64999999999998</v>
      </c>
      <c r="R37" s="28">
        <f t="shared" si="13"/>
        <v>265.64999999999998</v>
      </c>
    </row>
    <row r="38" spans="1:18" x14ac:dyDescent="0.2">
      <c r="A38" s="90" t="s">
        <v>12</v>
      </c>
      <c r="B38" s="592" t="s">
        <v>205</v>
      </c>
      <c r="C38" s="593"/>
      <c r="D38" s="593"/>
      <c r="E38" s="593"/>
      <c r="F38" s="593"/>
      <c r="G38" s="594"/>
      <c r="H38" s="88">
        <f>(H50*(H36+H37))</f>
        <v>7.4300000000000005E-2</v>
      </c>
      <c r="I38" s="89">
        <f>H38*I32</f>
        <v>133.78</v>
      </c>
      <c r="J38" s="89">
        <f>H38*J32</f>
        <v>145.76</v>
      </c>
      <c r="K38" s="89">
        <f>H38*K32</f>
        <v>145.76</v>
      </c>
      <c r="L38" s="89">
        <f t="shared" ref="L38:R38" si="14">$H$38*L32</f>
        <v>156.21</v>
      </c>
      <c r="M38" s="89">
        <f t="shared" si="14"/>
        <v>156.21</v>
      </c>
      <c r="N38" s="89">
        <f t="shared" si="14"/>
        <v>167.6</v>
      </c>
      <c r="O38" s="89">
        <f t="shared" si="14"/>
        <v>167.6</v>
      </c>
      <c r="P38" s="89">
        <f t="shared" si="14"/>
        <v>177.66</v>
      </c>
      <c r="Q38" s="89">
        <f t="shared" si="14"/>
        <v>177.66</v>
      </c>
      <c r="R38" s="89">
        <f t="shared" si="14"/>
        <v>177.66</v>
      </c>
    </row>
    <row r="39" spans="1:18" x14ac:dyDescent="0.2">
      <c r="A39" s="569" t="s">
        <v>61</v>
      </c>
      <c r="B39" s="569"/>
      <c r="C39" s="569"/>
      <c r="D39" s="569"/>
      <c r="E39" s="569"/>
      <c r="F39" s="569"/>
      <c r="G39" s="569"/>
      <c r="H39" s="4">
        <f>TRUNC(SUM(H36:H38),4)</f>
        <v>0.26869999999999999</v>
      </c>
      <c r="I39" s="29">
        <f>SUM(I36:I38)</f>
        <v>483.82</v>
      </c>
      <c r="J39" s="29">
        <f>SUM(J36:J38)</f>
        <v>527.13</v>
      </c>
      <c r="K39" s="29">
        <f>SUM(K36:K38)</f>
        <v>527.13</v>
      </c>
      <c r="L39" s="29">
        <f>SUM(L36:L38)</f>
        <v>564.91999999999996</v>
      </c>
      <c r="M39" s="29">
        <f>SUM(M36:M38)</f>
        <v>564.91999999999996</v>
      </c>
      <c r="N39" s="29">
        <f t="shared" ref="N39:O39" si="15">SUM(N36:N38)</f>
        <v>606.11</v>
      </c>
      <c r="O39" s="29">
        <f t="shared" si="15"/>
        <v>606.11</v>
      </c>
      <c r="P39" s="29">
        <f t="shared" ref="P39:Q39" si="16">SUM(P36:P38)</f>
        <v>642.49</v>
      </c>
      <c r="Q39" s="29">
        <f t="shared" si="16"/>
        <v>642.49</v>
      </c>
      <c r="R39" s="29">
        <f t="shared" ref="R39" si="17">SUM(R36:R38)</f>
        <v>642.49</v>
      </c>
    </row>
    <row r="40" spans="1:18" x14ac:dyDescent="0.2">
      <c r="A40" s="595"/>
      <c r="B40" s="596"/>
      <c r="C40" s="596"/>
      <c r="D40" s="596"/>
      <c r="E40" s="596"/>
      <c r="F40" s="596"/>
      <c r="G40" s="596"/>
      <c r="H40" s="596"/>
      <c r="I40" s="596"/>
    </row>
    <row r="41" spans="1:18" x14ac:dyDescent="0.2">
      <c r="A41" s="569" t="s">
        <v>73</v>
      </c>
      <c r="B41" s="569"/>
      <c r="C41" s="569"/>
      <c r="D41" s="569"/>
      <c r="E41" s="569"/>
      <c r="F41" s="569"/>
      <c r="G41" s="569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575" t="s">
        <v>64</v>
      </c>
      <c r="C42" s="575"/>
      <c r="D42" s="575"/>
      <c r="E42" s="575"/>
      <c r="F42" s="575"/>
      <c r="G42" s="575"/>
      <c r="H42" s="1">
        <v>0.2</v>
      </c>
      <c r="I42" s="28">
        <f>($I$32)*H42</f>
        <v>360.12</v>
      </c>
      <c r="J42" s="28">
        <f t="shared" ref="J42:J49" si="18">($J$32)*H42</f>
        <v>392.36</v>
      </c>
      <c r="K42" s="28">
        <f t="shared" ref="K42:K49" si="19">($J$32)*H42</f>
        <v>392.36</v>
      </c>
      <c r="L42" s="28">
        <f t="shared" ref="L42:R42" si="20">(L32)*$H$42</f>
        <v>420.49</v>
      </c>
      <c r="M42" s="28">
        <f t="shared" si="20"/>
        <v>420.49</v>
      </c>
      <c r="N42" s="28">
        <f t="shared" si="20"/>
        <v>451.14</v>
      </c>
      <c r="O42" s="28">
        <f t="shared" si="20"/>
        <v>451.14</v>
      </c>
      <c r="P42" s="28">
        <f t="shared" si="20"/>
        <v>478.21</v>
      </c>
      <c r="Q42" s="28">
        <f t="shared" si="20"/>
        <v>478.21</v>
      </c>
      <c r="R42" s="28">
        <f t="shared" si="20"/>
        <v>478.21</v>
      </c>
    </row>
    <row r="43" spans="1:18" x14ac:dyDescent="0.2">
      <c r="A43" s="22" t="s">
        <v>11</v>
      </c>
      <c r="B43" s="575" t="s">
        <v>65</v>
      </c>
      <c r="C43" s="575"/>
      <c r="D43" s="575"/>
      <c r="E43" s="575"/>
      <c r="F43" s="575"/>
      <c r="G43" s="575"/>
      <c r="H43" s="1">
        <v>2.5000000000000001E-2</v>
      </c>
      <c r="I43" s="28">
        <f t="shared" ref="I43:I49" si="21">($I$32)*H43</f>
        <v>45.02</v>
      </c>
      <c r="J43" s="28">
        <f t="shared" si="18"/>
        <v>49.04</v>
      </c>
      <c r="K43" s="28">
        <f t="shared" si="19"/>
        <v>49.04</v>
      </c>
      <c r="L43" s="28">
        <f t="shared" ref="L43:R43" si="22">(L32)*$H$43</f>
        <v>52.56</v>
      </c>
      <c r="M43" s="28">
        <f t="shared" si="22"/>
        <v>52.56</v>
      </c>
      <c r="N43" s="28">
        <f t="shared" si="22"/>
        <v>56.39</v>
      </c>
      <c r="O43" s="28">
        <f t="shared" si="22"/>
        <v>56.39</v>
      </c>
      <c r="P43" s="28">
        <f t="shared" si="22"/>
        <v>59.78</v>
      </c>
      <c r="Q43" s="28">
        <f t="shared" si="22"/>
        <v>59.78</v>
      </c>
      <c r="R43" s="28">
        <f t="shared" si="22"/>
        <v>59.78</v>
      </c>
    </row>
    <row r="44" spans="1:18" x14ac:dyDescent="0.2">
      <c r="A44" s="22" t="s">
        <v>12</v>
      </c>
      <c r="B44" s="575" t="s">
        <v>66</v>
      </c>
      <c r="C44" s="575"/>
      <c r="D44" s="575"/>
      <c r="E44" s="575"/>
      <c r="F44" s="575"/>
      <c r="G44" s="575"/>
      <c r="H44" s="10">
        <f>3%*1.4694</f>
        <v>4.4080000000000001E-2</v>
      </c>
      <c r="I44" s="28">
        <f t="shared" si="21"/>
        <v>79.37</v>
      </c>
      <c r="J44" s="28">
        <f t="shared" si="18"/>
        <v>86.48</v>
      </c>
      <c r="K44" s="28">
        <f t="shared" si="19"/>
        <v>86.48</v>
      </c>
      <c r="L44" s="28">
        <f t="shared" ref="L44:R44" si="23">(L32)*$H$44</f>
        <v>92.68</v>
      </c>
      <c r="M44" s="28">
        <f t="shared" si="23"/>
        <v>92.68</v>
      </c>
      <c r="N44" s="28">
        <f t="shared" si="23"/>
        <v>99.43</v>
      </c>
      <c r="O44" s="28">
        <f t="shared" si="23"/>
        <v>99.43</v>
      </c>
      <c r="P44" s="28">
        <f t="shared" si="23"/>
        <v>105.4</v>
      </c>
      <c r="Q44" s="28">
        <f t="shared" si="23"/>
        <v>105.4</v>
      </c>
      <c r="R44" s="28">
        <f t="shared" si="23"/>
        <v>105.4</v>
      </c>
    </row>
    <row r="45" spans="1:18" x14ac:dyDescent="0.2">
      <c r="A45" s="22" t="s">
        <v>13</v>
      </c>
      <c r="B45" s="575" t="s">
        <v>63</v>
      </c>
      <c r="C45" s="575"/>
      <c r="D45" s="575"/>
      <c r="E45" s="575"/>
      <c r="F45" s="575"/>
      <c r="G45" s="575"/>
      <c r="H45" s="1">
        <v>1.4999999999999999E-2</v>
      </c>
      <c r="I45" s="28">
        <f t="shared" si="21"/>
        <v>27.01</v>
      </c>
      <c r="J45" s="28">
        <f t="shared" si="18"/>
        <v>29.43</v>
      </c>
      <c r="K45" s="28">
        <f t="shared" si="19"/>
        <v>29.43</v>
      </c>
      <c r="L45" s="28">
        <f t="shared" ref="L45:R45" si="24">(L32)*$H$45</f>
        <v>31.54</v>
      </c>
      <c r="M45" s="28">
        <f t="shared" si="24"/>
        <v>31.54</v>
      </c>
      <c r="N45" s="28">
        <f t="shared" si="24"/>
        <v>33.840000000000003</v>
      </c>
      <c r="O45" s="28">
        <f t="shared" si="24"/>
        <v>33.840000000000003</v>
      </c>
      <c r="P45" s="28">
        <f t="shared" si="24"/>
        <v>35.869999999999997</v>
      </c>
      <c r="Q45" s="28">
        <f t="shared" si="24"/>
        <v>35.869999999999997</v>
      </c>
      <c r="R45" s="28">
        <f t="shared" si="24"/>
        <v>35.869999999999997</v>
      </c>
    </row>
    <row r="46" spans="1:18" x14ac:dyDescent="0.2">
      <c r="A46" s="22" t="s">
        <v>14</v>
      </c>
      <c r="B46" s="575" t="s">
        <v>67</v>
      </c>
      <c r="C46" s="575"/>
      <c r="D46" s="575"/>
      <c r="E46" s="575"/>
      <c r="F46" s="575"/>
      <c r="G46" s="575"/>
      <c r="H46" s="1">
        <v>0.01</v>
      </c>
      <c r="I46" s="28">
        <f t="shared" si="21"/>
        <v>18.010000000000002</v>
      </c>
      <c r="J46" s="28">
        <f t="shared" si="18"/>
        <v>19.62</v>
      </c>
      <c r="K46" s="28">
        <f t="shared" si="19"/>
        <v>19.62</v>
      </c>
      <c r="L46" s="28">
        <f t="shared" ref="L46:R46" si="25">(L32)*$H$46</f>
        <v>21.02</v>
      </c>
      <c r="M46" s="28">
        <f t="shared" si="25"/>
        <v>21.02</v>
      </c>
      <c r="N46" s="28">
        <f t="shared" si="25"/>
        <v>22.56</v>
      </c>
      <c r="O46" s="28">
        <f t="shared" si="25"/>
        <v>22.56</v>
      </c>
      <c r="P46" s="28">
        <f t="shared" si="25"/>
        <v>23.91</v>
      </c>
      <c r="Q46" s="28">
        <f t="shared" si="25"/>
        <v>23.91</v>
      </c>
      <c r="R46" s="28">
        <f t="shared" si="25"/>
        <v>23.91</v>
      </c>
    </row>
    <row r="47" spans="1:18" x14ac:dyDescent="0.2">
      <c r="A47" s="22" t="s">
        <v>15</v>
      </c>
      <c r="B47" s="575" t="s">
        <v>68</v>
      </c>
      <c r="C47" s="575"/>
      <c r="D47" s="575"/>
      <c r="E47" s="575"/>
      <c r="F47" s="575"/>
      <c r="G47" s="575"/>
      <c r="H47" s="1">
        <v>6.0000000000000001E-3</v>
      </c>
      <c r="I47" s="28">
        <f t="shared" si="21"/>
        <v>10.8</v>
      </c>
      <c r="J47" s="28">
        <f t="shared" si="18"/>
        <v>11.77</v>
      </c>
      <c r="K47" s="28">
        <f t="shared" si="19"/>
        <v>11.77</v>
      </c>
      <c r="L47" s="28">
        <f t="shared" ref="L47:R47" si="26">(L32)*$H$47</f>
        <v>12.61</v>
      </c>
      <c r="M47" s="28">
        <f t="shared" si="26"/>
        <v>12.61</v>
      </c>
      <c r="N47" s="28">
        <f t="shared" si="26"/>
        <v>13.53</v>
      </c>
      <c r="O47" s="28">
        <f t="shared" si="26"/>
        <v>13.53</v>
      </c>
      <c r="P47" s="28">
        <f t="shared" si="26"/>
        <v>14.35</v>
      </c>
      <c r="Q47" s="28">
        <f t="shared" si="26"/>
        <v>14.35</v>
      </c>
      <c r="R47" s="28">
        <f t="shared" si="26"/>
        <v>14.35</v>
      </c>
    </row>
    <row r="48" spans="1:18" x14ac:dyDescent="0.2">
      <c r="A48" s="22" t="s">
        <v>16</v>
      </c>
      <c r="B48" s="575" t="s">
        <v>69</v>
      </c>
      <c r="C48" s="575"/>
      <c r="D48" s="575"/>
      <c r="E48" s="575"/>
      <c r="F48" s="575"/>
      <c r="G48" s="575"/>
      <c r="H48" s="1">
        <v>2E-3</v>
      </c>
      <c r="I48" s="28">
        <f t="shared" si="21"/>
        <v>3.6</v>
      </c>
      <c r="J48" s="28">
        <f t="shared" si="18"/>
        <v>3.92</v>
      </c>
      <c r="K48" s="28">
        <f t="shared" si="19"/>
        <v>3.92</v>
      </c>
      <c r="L48" s="28">
        <f t="shared" ref="L48:R48" si="27">(L32)*$H$48</f>
        <v>4.2</v>
      </c>
      <c r="M48" s="28">
        <f t="shared" si="27"/>
        <v>4.2</v>
      </c>
      <c r="N48" s="28">
        <f t="shared" si="27"/>
        <v>4.51</v>
      </c>
      <c r="O48" s="28">
        <f t="shared" si="27"/>
        <v>4.51</v>
      </c>
      <c r="P48" s="28">
        <f t="shared" si="27"/>
        <v>4.78</v>
      </c>
      <c r="Q48" s="28">
        <f t="shared" si="27"/>
        <v>4.78</v>
      </c>
      <c r="R48" s="28">
        <f t="shared" si="27"/>
        <v>4.78</v>
      </c>
    </row>
    <row r="49" spans="1:18" x14ac:dyDescent="0.2">
      <c r="A49" s="22" t="s">
        <v>17</v>
      </c>
      <c r="B49" s="575" t="s">
        <v>70</v>
      </c>
      <c r="C49" s="575"/>
      <c r="D49" s="575"/>
      <c r="E49" s="575"/>
      <c r="F49" s="575"/>
      <c r="G49" s="575"/>
      <c r="H49" s="1">
        <v>0.08</v>
      </c>
      <c r="I49" s="28">
        <f t="shared" si="21"/>
        <v>144.05000000000001</v>
      </c>
      <c r="J49" s="28">
        <f t="shared" si="18"/>
        <v>156.94</v>
      </c>
      <c r="K49" s="28">
        <f t="shared" si="19"/>
        <v>156.94</v>
      </c>
      <c r="L49" s="28">
        <f t="shared" ref="L49:R49" si="28">(L32)*$H$49</f>
        <v>168.2</v>
      </c>
      <c r="M49" s="28">
        <f t="shared" si="28"/>
        <v>168.2</v>
      </c>
      <c r="N49" s="28">
        <f t="shared" si="28"/>
        <v>180.46</v>
      </c>
      <c r="O49" s="28">
        <f t="shared" si="28"/>
        <v>180.46</v>
      </c>
      <c r="P49" s="28">
        <f t="shared" si="28"/>
        <v>191.28</v>
      </c>
      <c r="Q49" s="28">
        <f t="shared" si="28"/>
        <v>191.28</v>
      </c>
      <c r="R49" s="28">
        <f t="shared" si="28"/>
        <v>191.28</v>
      </c>
    </row>
    <row r="50" spans="1:18" x14ac:dyDescent="0.2">
      <c r="A50" s="569" t="s">
        <v>71</v>
      </c>
      <c r="B50" s="569"/>
      <c r="C50" s="569"/>
      <c r="D50" s="569"/>
      <c r="E50" s="569"/>
      <c r="F50" s="569"/>
      <c r="G50" s="569"/>
      <c r="H50" s="4">
        <f>SUM(H42:H49)</f>
        <v>0.3821</v>
      </c>
      <c r="I50" s="29">
        <f>TRUNC(SUM(I42:I49),2)</f>
        <v>687.98</v>
      </c>
      <c r="J50" s="29">
        <f>TRUNC(SUM(J42:J49),2)</f>
        <v>749.56</v>
      </c>
      <c r="K50" s="29">
        <f>TRUNC(SUM(K42:K49),2)</f>
        <v>749.56</v>
      </c>
      <c r="L50" s="29">
        <f>TRUNC(SUM(L42:L49),2)</f>
        <v>803.3</v>
      </c>
      <c r="M50" s="29">
        <f>TRUNC(SUM(M42:M49),2)</f>
        <v>803.3</v>
      </c>
      <c r="N50" s="29">
        <f t="shared" ref="N50:O50" si="29">TRUNC(SUM(N42:N49),2)</f>
        <v>861.86</v>
      </c>
      <c r="O50" s="29">
        <f t="shared" si="29"/>
        <v>861.86</v>
      </c>
      <c r="P50" s="29">
        <f t="shared" ref="P50:Q50" si="30">TRUNC(SUM(P42:P49),2)</f>
        <v>913.58</v>
      </c>
      <c r="Q50" s="29">
        <f t="shared" si="30"/>
        <v>913.58</v>
      </c>
      <c r="R50" s="29">
        <f t="shared" ref="R50" si="31">TRUNC(SUM(R42:R49),2)</f>
        <v>913.58</v>
      </c>
    </row>
    <row r="51" spans="1:18" x14ac:dyDescent="0.2">
      <c r="A51" s="587"/>
      <c r="B51" s="587"/>
      <c r="C51" s="587"/>
      <c r="D51" s="587"/>
      <c r="E51" s="587"/>
      <c r="F51" s="587"/>
      <c r="G51" s="587"/>
      <c r="H51" s="587"/>
      <c r="I51" s="588"/>
    </row>
    <row r="52" spans="1:18" x14ac:dyDescent="0.2">
      <c r="A52" s="569" t="s">
        <v>74</v>
      </c>
      <c r="B52" s="569"/>
      <c r="C52" s="569"/>
      <c r="D52" s="569"/>
      <c r="E52" s="569"/>
      <c r="F52" s="569"/>
      <c r="G52" s="569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577" t="s">
        <v>249</v>
      </c>
      <c r="C53" s="577"/>
      <c r="D53" s="577"/>
      <c r="E53" s="577"/>
      <c r="F53" s="577"/>
      <c r="G53" s="577"/>
      <c r="H53" s="25" t="s">
        <v>0</v>
      </c>
      <c r="I53" s="30">
        <f>(5.25*42)-(I19*6%)</f>
        <v>133.44</v>
      </c>
      <c r="J53" s="30">
        <f>(6.5*42)-(J19*6%)</f>
        <v>178.14</v>
      </c>
      <c r="K53" s="30">
        <f>(6.5*42)-(K19*6%)</f>
        <v>178.14</v>
      </c>
      <c r="L53" s="30">
        <f>(6.5*42)-(L19*6%)</f>
        <v>171.34</v>
      </c>
      <c r="M53" s="159">
        <f>(6.5*42)-(M19*6%)</f>
        <v>171.34</v>
      </c>
      <c r="N53" s="159">
        <f t="shared" ref="N53:O53" si="32">(6.5*42)-(N19*6%)</f>
        <v>163.93</v>
      </c>
      <c r="O53" s="159">
        <f t="shared" si="32"/>
        <v>163.93</v>
      </c>
      <c r="P53" s="159">
        <f t="shared" ref="P53:Q53" si="33">(6.5*42)-(P19*6%)</f>
        <v>157.38999999999999</v>
      </c>
      <c r="Q53" s="159">
        <f t="shared" si="33"/>
        <v>157.38999999999999</v>
      </c>
      <c r="R53" s="159">
        <f t="shared" ref="R53" si="34">(6.5*42)-(R19*6%)</f>
        <v>157.38999999999999</v>
      </c>
    </row>
    <row r="54" spans="1:18" hidden="1" x14ac:dyDescent="0.2">
      <c r="A54" s="22"/>
      <c r="B54" s="589" t="s">
        <v>199</v>
      </c>
      <c r="C54" s="590"/>
      <c r="D54" s="590"/>
      <c r="E54" s="590"/>
      <c r="F54" s="590"/>
      <c r="G54" s="591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577" t="s">
        <v>120</v>
      </c>
      <c r="C55" s="577"/>
      <c r="D55" s="577"/>
      <c r="E55" s="577"/>
      <c r="F55" s="577"/>
      <c r="G55" s="577"/>
      <c r="H55" s="25" t="s">
        <v>0</v>
      </c>
      <c r="I55" s="30">
        <f>(20.08*21*0.99)</f>
        <v>417.46</v>
      </c>
      <c r="J55" s="30">
        <f>(21.27*21*0.99)</f>
        <v>442.2</v>
      </c>
      <c r="K55" s="30">
        <f>(21.27*21*0.99)</f>
        <v>442.2</v>
      </c>
      <c r="L55" s="30">
        <f>(22.06*21*0.99)</f>
        <v>458.63</v>
      </c>
      <c r="M55" s="30">
        <f>(22.06*21*0.99)</f>
        <v>458.63</v>
      </c>
      <c r="N55" s="30">
        <f>(27.29*21*0.99)</f>
        <v>567.36</v>
      </c>
      <c r="O55" s="30">
        <f>27.29*21*0.99</f>
        <v>567.36</v>
      </c>
      <c r="P55" s="30">
        <f>(33*21*0.99)</f>
        <v>686.07</v>
      </c>
      <c r="Q55" s="30">
        <f>(33*21*0.99)</f>
        <v>686.07</v>
      </c>
      <c r="R55" s="30">
        <f>(33*21*0.99)</f>
        <v>686.07</v>
      </c>
    </row>
    <row r="56" spans="1:18" x14ac:dyDescent="0.2">
      <c r="A56" s="22" t="s">
        <v>13</v>
      </c>
      <c r="B56" s="577" t="s">
        <v>121</v>
      </c>
      <c r="C56" s="577"/>
      <c r="D56" s="577"/>
      <c r="E56" s="577"/>
      <c r="F56" s="577"/>
      <c r="G56" s="577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589" t="s">
        <v>124</v>
      </c>
      <c r="C57" s="590"/>
      <c r="D57" s="590"/>
      <c r="E57" s="590"/>
      <c r="F57" s="590"/>
      <c r="G57" s="591"/>
      <c r="H57" s="25"/>
      <c r="I57" s="30">
        <f>(I32*0.01%)</f>
        <v>0.18</v>
      </c>
      <c r="J57" s="30">
        <f>(J32*0.01%)</f>
        <v>0.2</v>
      </c>
      <c r="K57" s="30">
        <f>(K32*0.01%)</f>
        <v>0.2</v>
      </c>
      <c r="L57" s="30">
        <f>(L32*0.01%)</f>
        <v>0.21</v>
      </c>
      <c r="M57" s="30">
        <f>(M32*0.01%)</f>
        <v>0.21</v>
      </c>
      <c r="N57" s="30">
        <f t="shared" ref="N57:O57" si="35">(N32*0.01%)</f>
        <v>0.23</v>
      </c>
      <c r="O57" s="30">
        <f t="shared" si="35"/>
        <v>0.23</v>
      </c>
      <c r="P57" s="30">
        <f t="shared" ref="P57:Q57" si="36">(P32*0.01%)</f>
        <v>0.24</v>
      </c>
      <c r="Q57" s="30">
        <f t="shared" si="36"/>
        <v>0.24</v>
      </c>
      <c r="R57" s="30">
        <f t="shared" ref="R57" si="37">(R32*0.01%)</f>
        <v>0.24</v>
      </c>
    </row>
    <row r="58" spans="1:18" x14ac:dyDescent="0.2">
      <c r="A58" s="22" t="s">
        <v>15</v>
      </c>
      <c r="B58" s="589" t="s">
        <v>123</v>
      </c>
      <c r="C58" s="590"/>
      <c r="D58" s="590"/>
      <c r="E58" s="590"/>
      <c r="F58" s="590"/>
      <c r="G58" s="591"/>
      <c r="H58" s="40">
        <v>0.1</v>
      </c>
      <c r="I58" s="30">
        <f>I32*H58</f>
        <v>180.06</v>
      </c>
      <c r="J58" s="30">
        <f>J32*7%</f>
        <v>137.33000000000001</v>
      </c>
      <c r="K58" s="30">
        <f>K32*7%</f>
        <v>137.33000000000001</v>
      </c>
      <c r="L58" s="30">
        <f>L32*7%</f>
        <v>147.16999999999999</v>
      </c>
      <c r="M58" s="30">
        <f>M32*7%</f>
        <v>147.16999999999999</v>
      </c>
      <c r="N58" s="30">
        <f t="shared" ref="N58:O58" si="38">N32*7%</f>
        <v>157.9</v>
      </c>
      <c r="O58" s="30">
        <f t="shared" si="38"/>
        <v>157.9</v>
      </c>
      <c r="P58" s="30">
        <f t="shared" ref="P58:Q58" si="39">P32*7%</f>
        <v>167.37</v>
      </c>
      <c r="Q58" s="30">
        <f t="shared" si="39"/>
        <v>167.37</v>
      </c>
      <c r="R58" s="30">
        <f t="shared" ref="R58" si="40">R32*7%</f>
        <v>167.37</v>
      </c>
    </row>
    <row r="59" spans="1:18" x14ac:dyDescent="0.2">
      <c r="A59" s="22" t="s">
        <v>16</v>
      </c>
      <c r="B59" s="589" t="s">
        <v>122</v>
      </c>
      <c r="C59" s="590"/>
      <c r="D59" s="590"/>
      <c r="E59" s="590"/>
      <c r="F59" s="590"/>
      <c r="G59" s="591"/>
      <c r="H59" s="25" t="s">
        <v>0</v>
      </c>
      <c r="I59" s="30">
        <f>(I25+I27)*0.25%</f>
        <v>3.46</v>
      </c>
      <c r="J59" s="30">
        <f>(J25+J27)*0.25%</f>
        <v>3.77</v>
      </c>
      <c r="K59" s="30">
        <f>(K25+K27)*0.25%</f>
        <v>3.77</v>
      </c>
      <c r="L59" s="30">
        <f t="shared" ref="L59:R59" si="41">(L25+L27)*1%</f>
        <v>16.170000000000002</v>
      </c>
      <c r="M59" s="30">
        <f t="shared" si="41"/>
        <v>16.170000000000002</v>
      </c>
      <c r="N59" s="30">
        <f t="shared" si="41"/>
        <v>17.350000000000001</v>
      </c>
      <c r="O59" s="30">
        <f t="shared" si="41"/>
        <v>17.350000000000001</v>
      </c>
      <c r="P59" s="30">
        <f t="shared" si="41"/>
        <v>18.39</v>
      </c>
      <c r="Q59" s="30">
        <f t="shared" si="41"/>
        <v>18.39</v>
      </c>
      <c r="R59" s="30">
        <f t="shared" si="41"/>
        <v>18.39</v>
      </c>
    </row>
    <row r="60" spans="1:18" x14ac:dyDescent="0.2">
      <c r="A60" s="569" t="s">
        <v>75</v>
      </c>
      <c r="B60" s="569"/>
      <c r="C60" s="569"/>
      <c r="D60" s="569"/>
      <c r="E60" s="569"/>
      <c r="F60" s="569"/>
      <c r="G60" s="569"/>
      <c r="H60" s="569"/>
      <c r="I60" s="29">
        <f>TRUNC(SUM(I53:I59),2)</f>
        <v>745.6</v>
      </c>
      <c r="J60" s="29">
        <f>TRUNC(SUM(J53:J59),2)</f>
        <v>772.64</v>
      </c>
      <c r="K60" s="29">
        <f>TRUNC(SUM(K53:K59),2)</f>
        <v>772.64</v>
      </c>
      <c r="L60" s="29">
        <f>TRUNC(SUM(L53:L59),2)</f>
        <v>804.52</v>
      </c>
      <c r="M60" s="29">
        <f>TRUNC(SUM(M53:M59),2)</f>
        <v>804.52</v>
      </c>
      <c r="N60" s="29">
        <f t="shared" ref="N60:O60" si="42">TRUNC(SUM(N53:N59),2)</f>
        <v>917.77</v>
      </c>
      <c r="O60" s="29">
        <f t="shared" si="42"/>
        <v>917.77</v>
      </c>
      <c r="P60" s="29">
        <f t="shared" ref="P60:Q60" si="43">TRUNC(SUM(P53:P59),2)</f>
        <v>1040.46</v>
      </c>
      <c r="Q60" s="29">
        <f t="shared" si="43"/>
        <v>1040.46</v>
      </c>
      <c r="R60" s="29">
        <f t="shared" ref="R60" si="44">TRUNC(SUM(R53:R59),2)</f>
        <v>1040.46</v>
      </c>
    </row>
    <row r="61" spans="1:18" x14ac:dyDescent="0.2">
      <c r="A61" s="587"/>
      <c r="B61" s="587"/>
      <c r="C61" s="587"/>
      <c r="D61" s="587"/>
      <c r="E61" s="587"/>
      <c r="F61" s="587"/>
      <c r="G61" s="587"/>
      <c r="H61" s="587"/>
      <c r="I61" s="588"/>
    </row>
    <row r="62" spans="1:18" x14ac:dyDescent="0.2">
      <c r="A62" s="571" t="s">
        <v>76</v>
      </c>
      <c r="B62" s="571"/>
      <c r="C62" s="571"/>
      <c r="D62" s="571"/>
      <c r="E62" s="571"/>
      <c r="F62" s="571"/>
      <c r="G62" s="571"/>
      <c r="H62" s="571"/>
      <c r="I62" s="571"/>
    </row>
    <row r="63" spans="1:18" x14ac:dyDescent="0.2">
      <c r="A63" s="569" t="s">
        <v>80</v>
      </c>
      <c r="B63" s="569"/>
      <c r="C63" s="569"/>
      <c r="D63" s="569"/>
      <c r="E63" s="569"/>
      <c r="F63" s="569"/>
      <c r="G63" s="569"/>
      <c r="H63" s="569"/>
      <c r="I63" s="22" t="s">
        <v>1</v>
      </c>
      <c r="J63" s="22" t="s">
        <v>1</v>
      </c>
      <c r="K63" s="22" t="s">
        <v>1</v>
      </c>
      <c r="L63" s="22" t="s">
        <v>1</v>
      </c>
      <c r="M63" s="22" t="s">
        <v>1</v>
      </c>
      <c r="N63" s="22" t="s">
        <v>1</v>
      </c>
      <c r="O63" s="22" t="s">
        <v>1</v>
      </c>
      <c r="P63" s="22" t="s">
        <v>1</v>
      </c>
      <c r="Q63" s="22" t="s">
        <v>1</v>
      </c>
      <c r="R63" s="22" t="s">
        <v>1</v>
      </c>
    </row>
    <row r="64" spans="1:18" x14ac:dyDescent="0.2">
      <c r="A64" s="22" t="s">
        <v>77</v>
      </c>
      <c r="B64" s="551" t="s">
        <v>59</v>
      </c>
      <c r="C64" s="551"/>
      <c r="D64" s="551"/>
      <c r="E64" s="551"/>
      <c r="F64" s="551"/>
      <c r="G64" s="551"/>
      <c r="H64" s="551"/>
      <c r="I64" s="28">
        <f>I39</f>
        <v>483.82</v>
      </c>
      <c r="J64" s="28">
        <f>J39</f>
        <v>527.13</v>
      </c>
      <c r="K64" s="28">
        <f>K39</f>
        <v>527.13</v>
      </c>
      <c r="L64" s="28">
        <f>L39</f>
        <v>564.91999999999996</v>
      </c>
      <c r="M64" s="28">
        <f>M39</f>
        <v>564.91999999999996</v>
      </c>
      <c r="N64" s="28">
        <f t="shared" ref="N64:O64" si="45">N39</f>
        <v>606.11</v>
      </c>
      <c r="O64" s="28">
        <f t="shared" si="45"/>
        <v>606.11</v>
      </c>
      <c r="P64" s="28">
        <f t="shared" ref="P64:Q64" si="46">P39</f>
        <v>642.49</v>
      </c>
      <c r="Q64" s="28">
        <f t="shared" si="46"/>
        <v>642.49</v>
      </c>
      <c r="R64" s="28">
        <f t="shared" ref="R64" si="47">R39</f>
        <v>642.49</v>
      </c>
    </row>
    <row r="65" spans="1:18" x14ac:dyDescent="0.2">
      <c r="A65" s="22" t="s">
        <v>78</v>
      </c>
      <c r="B65" s="551" t="s">
        <v>62</v>
      </c>
      <c r="C65" s="551"/>
      <c r="D65" s="551"/>
      <c r="E65" s="551"/>
      <c r="F65" s="551"/>
      <c r="G65" s="551"/>
      <c r="H65" s="551"/>
      <c r="I65" s="31">
        <f>I50</f>
        <v>687.98</v>
      </c>
      <c r="J65" s="31">
        <f>J50</f>
        <v>749.56</v>
      </c>
      <c r="K65" s="31">
        <f>K50</f>
        <v>749.56</v>
      </c>
      <c r="L65" s="31">
        <f>L50</f>
        <v>803.3</v>
      </c>
      <c r="M65" s="31">
        <f>M50</f>
        <v>803.3</v>
      </c>
      <c r="N65" s="31">
        <f t="shared" ref="N65:O65" si="48">N50</f>
        <v>861.86</v>
      </c>
      <c r="O65" s="31">
        <f t="shared" si="48"/>
        <v>861.86</v>
      </c>
      <c r="P65" s="31">
        <f t="shared" ref="P65:Q65" si="49">P50</f>
        <v>913.58</v>
      </c>
      <c r="Q65" s="31">
        <f t="shared" si="49"/>
        <v>913.58</v>
      </c>
      <c r="R65" s="31">
        <f t="shared" ref="R65" si="50">R50</f>
        <v>913.58</v>
      </c>
    </row>
    <row r="66" spans="1:18" x14ac:dyDescent="0.2">
      <c r="A66" s="22" t="s">
        <v>79</v>
      </c>
      <c r="B66" s="551" t="s">
        <v>81</v>
      </c>
      <c r="C66" s="551"/>
      <c r="D66" s="551"/>
      <c r="E66" s="551"/>
      <c r="F66" s="551"/>
      <c r="G66" s="551"/>
      <c r="H66" s="551"/>
      <c r="I66" s="31">
        <f>I60</f>
        <v>745.6</v>
      </c>
      <c r="J66" s="31">
        <f>J60</f>
        <v>772.64</v>
      </c>
      <c r="K66" s="31">
        <f>K60</f>
        <v>772.64</v>
      </c>
      <c r="L66" s="31">
        <f>L60</f>
        <v>804.52</v>
      </c>
      <c r="M66" s="31">
        <f>M60</f>
        <v>804.52</v>
      </c>
      <c r="N66" s="31">
        <f t="shared" ref="N66:O66" si="51">N60</f>
        <v>917.77</v>
      </c>
      <c r="O66" s="31">
        <f t="shared" si="51"/>
        <v>917.77</v>
      </c>
      <c r="P66" s="31">
        <f t="shared" ref="P66:Q66" si="52">P60</f>
        <v>1040.46</v>
      </c>
      <c r="Q66" s="31">
        <f t="shared" si="52"/>
        <v>1040.46</v>
      </c>
      <c r="R66" s="31">
        <f t="shared" ref="R66" si="53">R60</f>
        <v>1040.46</v>
      </c>
    </row>
    <row r="67" spans="1:18" x14ac:dyDescent="0.2">
      <c r="A67" s="569" t="s">
        <v>83</v>
      </c>
      <c r="B67" s="569"/>
      <c r="C67" s="569"/>
      <c r="D67" s="569"/>
      <c r="E67" s="569"/>
      <c r="F67" s="569"/>
      <c r="G67" s="569"/>
      <c r="H67" s="569"/>
      <c r="I67" s="32">
        <f t="shared" ref="I67:N67" si="54">TRUNC(SUM(I64:I66),2)</f>
        <v>1917.4</v>
      </c>
      <c r="J67" s="32">
        <f t="shared" si="54"/>
        <v>2049.33</v>
      </c>
      <c r="K67" s="32">
        <f t="shared" si="54"/>
        <v>2049.33</v>
      </c>
      <c r="L67" s="32">
        <f t="shared" si="54"/>
        <v>2172.7399999999998</v>
      </c>
      <c r="M67" s="32">
        <f t="shared" si="54"/>
        <v>2172.7399999999998</v>
      </c>
      <c r="N67" s="32">
        <f t="shared" si="54"/>
        <v>2385.7399999999998</v>
      </c>
      <c r="O67" s="32">
        <f t="shared" ref="O67:R67" si="55">TRUNC(SUM(O64:O66),2)</f>
        <v>2385.7399999999998</v>
      </c>
      <c r="P67" s="32">
        <f t="shared" si="55"/>
        <v>2596.5300000000002</v>
      </c>
      <c r="Q67" s="32">
        <f t="shared" ref="Q67" si="56">TRUNC(SUM(Q64:Q66),2)</f>
        <v>2596.5300000000002</v>
      </c>
      <c r="R67" s="32">
        <f t="shared" si="55"/>
        <v>2596.5300000000002</v>
      </c>
    </row>
    <row r="68" spans="1:18" x14ac:dyDescent="0.2">
      <c r="A68" s="578"/>
      <c r="B68" s="579"/>
      <c r="C68" s="579"/>
      <c r="D68" s="579"/>
      <c r="E68" s="579"/>
      <c r="F68" s="579"/>
      <c r="G68" s="579"/>
      <c r="H68" s="579"/>
      <c r="I68" s="579"/>
    </row>
    <row r="69" spans="1:18" x14ac:dyDescent="0.2">
      <c r="A69" s="580" t="s">
        <v>84</v>
      </c>
      <c r="B69" s="580"/>
      <c r="C69" s="580"/>
      <c r="D69" s="580"/>
      <c r="E69" s="580"/>
      <c r="F69" s="580"/>
      <c r="G69" s="580"/>
      <c r="H69" s="580"/>
      <c r="I69" s="580"/>
    </row>
    <row r="70" spans="1:18" x14ac:dyDescent="0.2">
      <c r="A70" s="22">
        <v>3</v>
      </c>
      <c r="B70" s="569" t="s">
        <v>85</v>
      </c>
      <c r="C70" s="569"/>
      <c r="D70" s="569"/>
      <c r="E70" s="569"/>
      <c r="F70" s="569"/>
      <c r="G70" s="569"/>
      <c r="H70" s="22" t="s">
        <v>3</v>
      </c>
      <c r="I70" s="22" t="s">
        <v>1</v>
      </c>
      <c r="J70" s="22" t="s">
        <v>1</v>
      </c>
      <c r="K70" s="22" t="s">
        <v>1</v>
      </c>
      <c r="L70" s="22" t="s">
        <v>1</v>
      </c>
      <c r="M70" s="22" t="s">
        <v>1</v>
      </c>
      <c r="N70" s="22" t="s">
        <v>1</v>
      </c>
      <c r="O70" s="22" t="s">
        <v>1</v>
      </c>
      <c r="P70" s="22" t="s">
        <v>1</v>
      </c>
      <c r="Q70" s="22" t="s">
        <v>1</v>
      </c>
      <c r="R70" s="22" t="s">
        <v>1</v>
      </c>
    </row>
    <row r="71" spans="1:18" x14ac:dyDescent="0.2">
      <c r="A71" s="22" t="s">
        <v>10</v>
      </c>
      <c r="B71" s="575" t="s">
        <v>88</v>
      </c>
      <c r="C71" s="575"/>
      <c r="D71" s="575"/>
      <c r="E71" s="575"/>
      <c r="F71" s="575"/>
      <c r="G71" s="575"/>
      <c r="H71" s="142">
        <v>4.0000000000000001E-3</v>
      </c>
      <c r="I71" s="31">
        <f t="shared" ref="I71:I76" si="57">($I$32)*H71</f>
        <v>7.2</v>
      </c>
      <c r="J71" s="31">
        <f t="shared" ref="J71:J76" si="58">($J$32)*H71</f>
        <v>7.85</v>
      </c>
      <c r="K71" s="31">
        <f t="shared" ref="K71:K76" si="59">($J$32)*H71</f>
        <v>7.85</v>
      </c>
      <c r="L71" s="31">
        <f t="shared" ref="L71:Q71" si="60">(L32)*$H$71</f>
        <v>8.41</v>
      </c>
      <c r="M71" s="31">
        <f t="shared" si="60"/>
        <v>8.41</v>
      </c>
      <c r="N71" s="31">
        <f t="shared" si="60"/>
        <v>9.02</v>
      </c>
      <c r="O71" s="31">
        <f t="shared" si="60"/>
        <v>9.02</v>
      </c>
      <c r="P71" s="31">
        <f t="shared" si="60"/>
        <v>9.56</v>
      </c>
      <c r="Q71" s="31">
        <f t="shared" si="60"/>
        <v>9.56</v>
      </c>
      <c r="R71" s="31">
        <f>(R32)*$H$71*0.1</f>
        <v>0.96</v>
      </c>
    </row>
    <row r="72" spans="1:18" x14ac:dyDescent="0.2">
      <c r="A72" s="22" t="s">
        <v>11</v>
      </c>
      <c r="B72" s="575" t="s">
        <v>87</v>
      </c>
      <c r="C72" s="575"/>
      <c r="D72" s="575"/>
      <c r="E72" s="575"/>
      <c r="F72" s="575"/>
      <c r="G72" s="575"/>
      <c r="H72" s="143">
        <v>3.0000000000000001E-3</v>
      </c>
      <c r="I72" s="31">
        <f t="shared" si="57"/>
        <v>5.4</v>
      </c>
      <c r="J72" s="31">
        <f t="shared" si="58"/>
        <v>5.89</v>
      </c>
      <c r="K72" s="31">
        <f t="shared" si="59"/>
        <v>5.89</v>
      </c>
      <c r="L72" s="31">
        <f t="shared" ref="L72:Q72" si="61">(L32)*$H$72</f>
        <v>6.31</v>
      </c>
      <c r="M72" s="31">
        <f t="shared" si="61"/>
        <v>6.31</v>
      </c>
      <c r="N72" s="31">
        <f t="shared" si="61"/>
        <v>6.77</v>
      </c>
      <c r="O72" s="31">
        <f t="shared" si="61"/>
        <v>6.77</v>
      </c>
      <c r="P72" s="31">
        <f t="shared" si="61"/>
        <v>7.17</v>
      </c>
      <c r="Q72" s="31">
        <f t="shared" si="61"/>
        <v>7.17</v>
      </c>
      <c r="R72" s="31">
        <f>(R32)*$H$72*0.1</f>
        <v>0.72</v>
      </c>
    </row>
    <row r="73" spans="1:18" x14ac:dyDescent="0.2">
      <c r="A73" s="22" t="s">
        <v>12</v>
      </c>
      <c r="B73" s="575" t="s">
        <v>89</v>
      </c>
      <c r="C73" s="575"/>
      <c r="D73" s="575"/>
      <c r="E73" s="575"/>
      <c r="F73" s="575"/>
      <c r="G73" s="575"/>
      <c r="H73" s="10">
        <v>4.0000000000000002E-4</v>
      </c>
      <c r="I73" s="31">
        <f t="shared" si="57"/>
        <v>0.72</v>
      </c>
      <c r="J73" s="31">
        <f t="shared" si="58"/>
        <v>0.78</v>
      </c>
      <c r="K73" s="31">
        <f t="shared" si="59"/>
        <v>0.78</v>
      </c>
      <c r="L73" s="31">
        <f t="shared" ref="L73:R73" si="62">(L32)*$H$73</f>
        <v>0.84</v>
      </c>
      <c r="M73" s="31">
        <f t="shared" si="62"/>
        <v>0.84</v>
      </c>
      <c r="N73" s="31">
        <f t="shared" si="62"/>
        <v>0.9</v>
      </c>
      <c r="O73" s="31">
        <f t="shared" si="62"/>
        <v>0.9</v>
      </c>
      <c r="P73" s="31">
        <f t="shared" si="62"/>
        <v>0.96</v>
      </c>
      <c r="Q73" s="31">
        <f t="shared" si="62"/>
        <v>0.96</v>
      </c>
      <c r="R73" s="31">
        <f t="shared" si="62"/>
        <v>0.96</v>
      </c>
    </row>
    <row r="74" spans="1:18" x14ac:dyDescent="0.2">
      <c r="A74" s="22" t="s">
        <v>13</v>
      </c>
      <c r="B74" s="575" t="s">
        <v>86</v>
      </c>
      <c r="C74" s="575"/>
      <c r="D74" s="575"/>
      <c r="E74" s="575"/>
      <c r="F74" s="575"/>
      <c r="G74" s="575"/>
      <c r="H74" s="142">
        <v>1.9800000000000002E-2</v>
      </c>
      <c r="I74" s="31">
        <f t="shared" si="57"/>
        <v>35.65</v>
      </c>
      <c r="J74" s="31">
        <f t="shared" si="58"/>
        <v>38.840000000000003</v>
      </c>
      <c r="K74" s="31">
        <f t="shared" si="59"/>
        <v>38.840000000000003</v>
      </c>
      <c r="L74" s="31">
        <f t="shared" ref="L74:Q74" si="63">(L32)*$H$74</f>
        <v>41.63</v>
      </c>
      <c r="M74" s="31">
        <f t="shared" si="63"/>
        <v>41.63</v>
      </c>
      <c r="N74" s="31">
        <f t="shared" si="63"/>
        <v>44.66</v>
      </c>
      <c r="O74" s="31">
        <f t="shared" si="63"/>
        <v>44.66</v>
      </c>
      <c r="P74" s="31">
        <f t="shared" si="63"/>
        <v>47.34</v>
      </c>
      <c r="Q74" s="31">
        <f t="shared" si="63"/>
        <v>47.34</v>
      </c>
      <c r="R74" s="31">
        <f>(R32)*$H$74*0.1</f>
        <v>4.7300000000000004</v>
      </c>
    </row>
    <row r="75" spans="1:18" x14ac:dyDescent="0.2">
      <c r="A75" s="22" t="s">
        <v>14</v>
      </c>
      <c r="B75" s="575" t="s">
        <v>90</v>
      </c>
      <c r="C75" s="575"/>
      <c r="D75" s="575"/>
      <c r="E75" s="575"/>
      <c r="F75" s="575"/>
      <c r="G75" s="575"/>
      <c r="H75" s="23">
        <f>H50*H74</f>
        <v>7.6E-3</v>
      </c>
      <c r="I75" s="31">
        <f t="shared" si="57"/>
        <v>13.68</v>
      </c>
      <c r="J75" s="31">
        <f t="shared" si="58"/>
        <v>14.91</v>
      </c>
      <c r="K75" s="31">
        <f t="shared" si="59"/>
        <v>14.91</v>
      </c>
      <c r="L75" s="31">
        <f t="shared" ref="L75:Q75" si="64">(L32)*$H$75</f>
        <v>15.98</v>
      </c>
      <c r="M75" s="31">
        <f t="shared" si="64"/>
        <v>15.98</v>
      </c>
      <c r="N75" s="31">
        <f t="shared" si="64"/>
        <v>17.14</v>
      </c>
      <c r="O75" s="31">
        <f t="shared" si="64"/>
        <v>17.14</v>
      </c>
      <c r="P75" s="31">
        <f t="shared" si="64"/>
        <v>18.170000000000002</v>
      </c>
      <c r="Q75" s="31">
        <f t="shared" si="64"/>
        <v>18.170000000000002</v>
      </c>
      <c r="R75" s="31">
        <f>(R32)*$H$75*0.1</f>
        <v>1.82</v>
      </c>
    </row>
    <row r="76" spans="1:18" x14ac:dyDescent="0.2">
      <c r="A76" s="22" t="s">
        <v>15</v>
      </c>
      <c r="B76" s="575" t="s">
        <v>91</v>
      </c>
      <c r="C76" s="575"/>
      <c r="D76" s="575"/>
      <c r="E76" s="575"/>
      <c r="F76" s="575"/>
      <c r="G76" s="575"/>
      <c r="H76" s="10">
        <v>5.9999999999999995E-4</v>
      </c>
      <c r="I76" s="31">
        <f t="shared" si="57"/>
        <v>1.08</v>
      </c>
      <c r="J76" s="31">
        <f t="shared" si="58"/>
        <v>1.18</v>
      </c>
      <c r="K76" s="31">
        <f t="shared" si="59"/>
        <v>1.18</v>
      </c>
      <c r="L76" s="31">
        <f t="shared" ref="L76:R76" si="65">(L32)*$H$76</f>
        <v>1.26</v>
      </c>
      <c r="M76" s="31">
        <f t="shared" si="65"/>
        <v>1.26</v>
      </c>
      <c r="N76" s="31">
        <f t="shared" si="65"/>
        <v>1.35</v>
      </c>
      <c r="O76" s="31">
        <f t="shared" si="65"/>
        <v>1.35</v>
      </c>
      <c r="P76" s="31">
        <f t="shared" si="65"/>
        <v>1.43</v>
      </c>
      <c r="Q76" s="31">
        <f t="shared" si="65"/>
        <v>1.43</v>
      </c>
      <c r="R76" s="31">
        <f t="shared" si="65"/>
        <v>1.43</v>
      </c>
    </row>
    <row r="77" spans="1:18" x14ac:dyDescent="0.2">
      <c r="A77" s="569" t="s">
        <v>92</v>
      </c>
      <c r="B77" s="569"/>
      <c r="C77" s="569"/>
      <c r="D77" s="569"/>
      <c r="E77" s="569"/>
      <c r="F77" s="569"/>
      <c r="G77" s="569"/>
      <c r="H77" s="4">
        <f>TRUNC(SUM(H71:H76),4)</f>
        <v>3.5400000000000001E-2</v>
      </c>
      <c r="I77" s="29">
        <f>TRUNC(SUM(I71:I76),2)</f>
        <v>63.73</v>
      </c>
      <c r="J77" s="29">
        <f>TRUNC(SUM(J71:J76),2)</f>
        <v>69.45</v>
      </c>
      <c r="K77" s="29">
        <f>TRUNC(SUM(K71:K76),2)</f>
        <v>69.45</v>
      </c>
      <c r="L77" s="29">
        <f>TRUNC(SUM(L71:L76),2)</f>
        <v>74.430000000000007</v>
      </c>
      <c r="M77" s="29">
        <f>TRUNC(SUM(M71:M76),2)</f>
        <v>74.430000000000007</v>
      </c>
      <c r="N77" s="29">
        <f t="shared" ref="N77:O77" si="66">TRUNC(SUM(N71:N76),2)</f>
        <v>79.84</v>
      </c>
      <c r="O77" s="29">
        <f t="shared" si="66"/>
        <v>79.84</v>
      </c>
      <c r="P77" s="29">
        <f t="shared" ref="P77:Q77" si="67">TRUNC(SUM(P71:P76),2)</f>
        <v>84.63</v>
      </c>
      <c r="Q77" s="29">
        <f t="shared" si="67"/>
        <v>84.63</v>
      </c>
      <c r="R77" s="29">
        <f t="shared" ref="R77" si="68">TRUNC(SUM(R71:R76),2)</f>
        <v>10.62</v>
      </c>
    </row>
    <row r="78" spans="1:18" x14ac:dyDescent="0.2">
      <c r="A78" s="585"/>
      <c r="B78" s="586"/>
      <c r="C78" s="586"/>
      <c r="D78" s="586"/>
      <c r="E78" s="586"/>
      <c r="F78" s="586"/>
      <c r="G78" s="586"/>
      <c r="H78" s="586"/>
      <c r="I78" s="586"/>
    </row>
    <row r="79" spans="1:18" x14ac:dyDescent="0.2">
      <c r="A79" s="580" t="s">
        <v>93</v>
      </c>
      <c r="B79" s="580"/>
      <c r="C79" s="580"/>
      <c r="D79" s="580"/>
      <c r="E79" s="580"/>
      <c r="F79" s="580"/>
      <c r="G79" s="580"/>
      <c r="H79" s="580"/>
      <c r="I79" s="580"/>
    </row>
    <row r="80" spans="1:18" x14ac:dyDescent="0.2">
      <c r="A80" s="569" t="s">
        <v>94</v>
      </c>
      <c r="B80" s="569"/>
      <c r="C80" s="569"/>
      <c r="D80" s="569"/>
      <c r="E80" s="569"/>
      <c r="F80" s="569"/>
      <c r="G80" s="569"/>
      <c r="H80" s="22" t="s">
        <v>3</v>
      </c>
      <c r="I80" s="22" t="s">
        <v>1</v>
      </c>
      <c r="J80" s="22" t="s">
        <v>1</v>
      </c>
      <c r="K80" s="22" t="s">
        <v>1</v>
      </c>
      <c r="L80" s="22" t="s">
        <v>1</v>
      </c>
      <c r="M80" s="22" t="s">
        <v>1</v>
      </c>
      <c r="N80" s="22" t="s">
        <v>1</v>
      </c>
      <c r="O80" s="22" t="s">
        <v>1</v>
      </c>
      <c r="P80" s="22" t="s">
        <v>1</v>
      </c>
      <c r="Q80" s="22" t="s">
        <v>1</v>
      </c>
      <c r="R80" s="22" t="s">
        <v>1</v>
      </c>
    </row>
    <row r="81" spans="1:18" x14ac:dyDescent="0.2">
      <c r="A81" s="22" t="s">
        <v>10</v>
      </c>
      <c r="B81" s="575" t="s">
        <v>95</v>
      </c>
      <c r="C81" s="575"/>
      <c r="D81" s="575"/>
      <c r="E81" s="575"/>
      <c r="F81" s="575"/>
      <c r="G81" s="575"/>
      <c r="H81" s="141">
        <v>9.2999999999999992E-3</v>
      </c>
      <c r="I81" s="31">
        <f>($I$32)*H81</f>
        <v>16.75</v>
      </c>
      <c r="J81" s="31">
        <f>($J$32)*H81</f>
        <v>18.239999999999998</v>
      </c>
      <c r="K81" s="31">
        <f>($J$32)*H81</f>
        <v>18.239999999999998</v>
      </c>
      <c r="L81" s="31">
        <f>($L$32)*H81</f>
        <v>19.55</v>
      </c>
      <c r="M81" s="31">
        <f>($M$32)*H81</f>
        <v>19.55</v>
      </c>
      <c r="N81" s="31">
        <f>(N32)*$H$81</f>
        <v>20.98</v>
      </c>
      <c r="O81" s="31">
        <f>(O$32)*$H$81</f>
        <v>20.98</v>
      </c>
      <c r="P81" s="31">
        <f>(P32)*$H$81</f>
        <v>22.24</v>
      </c>
      <c r="Q81" s="31">
        <f>(Q$32)*$H$81</f>
        <v>22.24</v>
      </c>
      <c r="R81" s="31">
        <f>(R$32)*$H$81</f>
        <v>22.24</v>
      </c>
    </row>
    <row r="82" spans="1:18" x14ac:dyDescent="0.2">
      <c r="A82" s="22" t="s">
        <v>11</v>
      </c>
      <c r="B82" s="575" t="s">
        <v>96</v>
      </c>
      <c r="C82" s="575"/>
      <c r="D82" s="575"/>
      <c r="E82" s="575"/>
      <c r="F82" s="575"/>
      <c r="G82" s="575"/>
      <c r="H82" s="5">
        <v>2.9999999999999997E-4</v>
      </c>
      <c r="I82" s="31">
        <f>($I$32)*H82</f>
        <v>0.54</v>
      </c>
      <c r="J82" s="31">
        <f>($J$32)*H82</f>
        <v>0.59</v>
      </c>
      <c r="K82" s="31">
        <f>($J$32)*H82</f>
        <v>0.59</v>
      </c>
      <c r="L82" s="31">
        <f>($L$32)*H82</f>
        <v>0.63</v>
      </c>
      <c r="M82" s="31">
        <f>($M$32)*H82</f>
        <v>0.63</v>
      </c>
      <c r="N82" s="31">
        <f>(N32)*$H$82</f>
        <v>0.68</v>
      </c>
      <c r="O82" s="31">
        <f>(O$32)*$H$82</f>
        <v>0.68</v>
      </c>
      <c r="P82" s="31">
        <f>(P32)*$H$82</f>
        <v>0.72</v>
      </c>
      <c r="Q82" s="31">
        <f>(Q$32)*$H$82</f>
        <v>0.72</v>
      </c>
      <c r="R82" s="31">
        <f>(R$32)*$H$82</f>
        <v>0.72</v>
      </c>
    </row>
    <row r="83" spans="1:18" x14ac:dyDescent="0.2">
      <c r="A83" s="22" t="s">
        <v>12</v>
      </c>
      <c r="B83" s="575" t="s">
        <v>97</v>
      </c>
      <c r="C83" s="575"/>
      <c r="D83" s="575"/>
      <c r="E83" s="575"/>
      <c r="F83" s="575"/>
      <c r="G83" s="575"/>
      <c r="H83" s="5">
        <v>2.0000000000000001E-4</v>
      </c>
      <c r="I83" s="31">
        <f>($I$32)*H83</f>
        <v>0.36</v>
      </c>
      <c r="J83" s="31">
        <f>($J$32)*H83</f>
        <v>0.39</v>
      </c>
      <c r="K83" s="31">
        <f>($J$32)*H83</f>
        <v>0.39</v>
      </c>
      <c r="L83" s="31">
        <f>($L$32)*H83</f>
        <v>0.42</v>
      </c>
      <c r="M83" s="31">
        <f>($M$32)*H83</f>
        <v>0.42</v>
      </c>
      <c r="N83" s="31">
        <f>(N32)*$H$83</f>
        <v>0.45</v>
      </c>
      <c r="O83" s="31">
        <f>(O$32)*$H$83</f>
        <v>0.45</v>
      </c>
      <c r="P83" s="31">
        <f>(P32)*$H$83</f>
        <v>0.48</v>
      </c>
      <c r="Q83" s="31">
        <f>(Q$32)*$H$83</f>
        <v>0.48</v>
      </c>
      <c r="R83" s="31">
        <f>(R$32)*$H$83</f>
        <v>0.48</v>
      </c>
    </row>
    <row r="84" spans="1:18" x14ac:dyDescent="0.2">
      <c r="A84" s="22" t="s">
        <v>13</v>
      </c>
      <c r="B84" s="575" t="s">
        <v>98</v>
      </c>
      <c r="C84" s="575"/>
      <c r="D84" s="575"/>
      <c r="E84" s="575"/>
      <c r="F84" s="575"/>
      <c r="G84" s="575"/>
      <c r="H84" s="1">
        <v>2.9999999999999997E-4</v>
      </c>
      <c r="I84" s="31">
        <f>($I$32)*H84</f>
        <v>0.54</v>
      </c>
      <c r="J84" s="31">
        <f>($J$32)*H84</f>
        <v>0.59</v>
      </c>
      <c r="K84" s="31">
        <f>($J$32)*H84</f>
        <v>0.59</v>
      </c>
      <c r="L84" s="31">
        <f>($L$32)*H84</f>
        <v>0.63</v>
      </c>
      <c r="M84" s="31">
        <f>($M$32)*H84</f>
        <v>0.63</v>
      </c>
      <c r="N84" s="31">
        <f>(N32)*$H$84</f>
        <v>0.68</v>
      </c>
      <c r="O84" s="31">
        <f>(O$32)*$H$84</f>
        <v>0.68</v>
      </c>
      <c r="P84" s="31">
        <f>(P32)*$H$84</f>
        <v>0.72</v>
      </c>
      <c r="Q84" s="31">
        <f>(Q$32)*$H$84</f>
        <v>0.72</v>
      </c>
      <c r="R84" s="31">
        <f>(R$32)*$H$84</f>
        <v>0.72</v>
      </c>
    </row>
    <row r="85" spans="1:18" x14ac:dyDescent="0.2">
      <c r="A85" s="22" t="s">
        <v>14</v>
      </c>
      <c r="B85" s="575" t="s">
        <v>23</v>
      </c>
      <c r="C85" s="575"/>
      <c r="D85" s="575"/>
      <c r="E85" s="575"/>
      <c r="F85" s="575"/>
      <c r="G85" s="575"/>
      <c r="H85" s="5">
        <v>4.0000000000000002E-4</v>
      </c>
      <c r="I85" s="31">
        <f>($I$32)*H85</f>
        <v>0.72</v>
      </c>
      <c r="J85" s="31">
        <f>($J$32)*H85</f>
        <v>0.78</v>
      </c>
      <c r="K85" s="31">
        <f>($J$32)*H85</f>
        <v>0.78</v>
      </c>
      <c r="L85" s="31">
        <f>($L$32)*H85</f>
        <v>0.84</v>
      </c>
      <c r="M85" s="31">
        <f>($M$32)*H85</f>
        <v>0.84</v>
      </c>
      <c r="N85" s="31">
        <f>(N32)*$H$85</f>
        <v>0.9</v>
      </c>
      <c r="O85" s="31">
        <f>(O32)*$H$85</f>
        <v>0.9</v>
      </c>
      <c r="P85" s="31">
        <f>(P32)*$H$85</f>
        <v>0.96</v>
      </c>
      <c r="Q85" s="31">
        <f>(Q32)*$H$85</f>
        <v>0.96</v>
      </c>
      <c r="R85" s="31">
        <f>(R32)*$H$85</f>
        <v>0.96</v>
      </c>
    </row>
    <row r="86" spans="1:18" x14ac:dyDescent="0.2">
      <c r="A86" s="22" t="s">
        <v>15</v>
      </c>
      <c r="B86" s="575" t="s">
        <v>4</v>
      </c>
      <c r="C86" s="575"/>
      <c r="D86" s="575"/>
      <c r="E86" s="575"/>
      <c r="F86" s="575"/>
      <c r="G86" s="575"/>
      <c r="H86" s="33">
        <v>0</v>
      </c>
      <c r="I86" s="31">
        <f>($I$32+$I$39)*H86</f>
        <v>0</v>
      </c>
      <c r="J86" s="31">
        <f>($I$32+$I$39)*I86</f>
        <v>0</v>
      </c>
      <c r="K86" s="31">
        <f>($I$32+$I$39)*J86</f>
        <v>0</v>
      </c>
      <c r="L86" s="31">
        <f>($L$32+$L$39)*H86</f>
        <v>0</v>
      </c>
      <c r="M86" s="31">
        <f>(M32+M39)*$H$86</f>
        <v>0</v>
      </c>
      <c r="N86" s="31">
        <f>($I$32+$I$39)*M86</f>
        <v>0</v>
      </c>
      <c r="O86" s="31">
        <f>(O32+O39)*$H$86</f>
        <v>0</v>
      </c>
      <c r="P86" s="31">
        <f>($I$32+$I$39)*O86</f>
        <v>0</v>
      </c>
      <c r="Q86" s="31">
        <f>(Q32+Q39)*$H$86</f>
        <v>0</v>
      </c>
      <c r="R86" s="31">
        <f>(R32+R39)*$H$86</f>
        <v>0</v>
      </c>
    </row>
    <row r="87" spans="1:18" x14ac:dyDescent="0.2">
      <c r="A87" s="569" t="s">
        <v>21</v>
      </c>
      <c r="B87" s="569"/>
      <c r="C87" s="569"/>
      <c r="D87" s="569"/>
      <c r="E87" s="569"/>
      <c r="F87" s="569"/>
      <c r="G87" s="569"/>
      <c r="H87" s="4">
        <f>TRUNC(SUM(H81:H86),4)</f>
        <v>1.0500000000000001E-2</v>
      </c>
      <c r="I87" s="29">
        <f>TRUNC(SUM(I81:I86),2)</f>
        <v>18.91</v>
      </c>
      <c r="J87" s="29">
        <f>TRUNC(SUM(J81:J86),2)</f>
        <v>20.59</v>
      </c>
      <c r="K87" s="29">
        <f>TRUNC(SUM(K81:K86),2)</f>
        <v>20.59</v>
      </c>
      <c r="L87" s="29">
        <f>TRUNC(SUM(L81:L86),2)</f>
        <v>22.07</v>
      </c>
      <c r="M87" s="29">
        <f>TRUNC(SUM(M81:M86),2)</f>
        <v>22.07</v>
      </c>
      <c r="N87" s="29">
        <f t="shared" ref="N87:O87" si="69">TRUNC(SUM(N81:N86),2)</f>
        <v>23.69</v>
      </c>
      <c r="O87" s="29">
        <f t="shared" si="69"/>
        <v>23.69</v>
      </c>
      <c r="P87" s="29">
        <f t="shared" ref="P87:Q87" si="70">TRUNC(SUM(P81:P86),2)</f>
        <v>25.12</v>
      </c>
      <c r="Q87" s="29">
        <f t="shared" si="70"/>
        <v>25.12</v>
      </c>
      <c r="R87" s="29">
        <f t="shared" ref="R87" si="71">TRUNC(SUM(R81:R86),2)</f>
        <v>25.12</v>
      </c>
    </row>
    <row r="88" spans="1:18" x14ac:dyDescent="0.2">
      <c r="A88" s="583"/>
      <c r="B88" s="584"/>
      <c r="C88" s="584"/>
      <c r="D88" s="584"/>
      <c r="E88" s="584"/>
      <c r="F88" s="584"/>
      <c r="G88" s="584"/>
      <c r="H88" s="584"/>
      <c r="I88" s="584"/>
    </row>
    <row r="89" spans="1:18" x14ac:dyDescent="0.2">
      <c r="A89" s="569" t="s">
        <v>99</v>
      </c>
      <c r="B89" s="569"/>
      <c r="C89" s="569"/>
      <c r="D89" s="569"/>
      <c r="E89" s="569"/>
      <c r="F89" s="569"/>
      <c r="G89" s="569"/>
      <c r="H89" s="22" t="s">
        <v>3</v>
      </c>
      <c r="I89" s="22" t="s">
        <v>1</v>
      </c>
      <c r="J89" s="22" t="s">
        <v>1</v>
      </c>
      <c r="K89" s="22" t="s">
        <v>1</v>
      </c>
      <c r="L89" s="22" t="s">
        <v>1</v>
      </c>
      <c r="M89" s="22" t="s">
        <v>1</v>
      </c>
      <c r="N89" s="22" t="s">
        <v>1</v>
      </c>
      <c r="O89" s="22" t="s">
        <v>1</v>
      </c>
      <c r="P89" s="22" t="s">
        <v>1</v>
      </c>
      <c r="Q89" s="22" t="s">
        <v>1</v>
      </c>
      <c r="R89" s="22" t="s">
        <v>1</v>
      </c>
    </row>
    <row r="90" spans="1:18" x14ac:dyDescent="0.2">
      <c r="A90" s="22" t="s">
        <v>10</v>
      </c>
      <c r="B90" s="575" t="s">
        <v>100</v>
      </c>
      <c r="C90" s="575"/>
      <c r="D90" s="575"/>
      <c r="E90" s="575"/>
      <c r="F90" s="575"/>
      <c r="G90" s="575"/>
      <c r="H90" s="5">
        <v>0</v>
      </c>
      <c r="I90" s="28">
        <f>I32*H90</f>
        <v>0</v>
      </c>
      <c r="J90" s="28">
        <f>J32*I90</f>
        <v>0</v>
      </c>
      <c r="K90" s="28">
        <f>K32*J90</f>
        <v>0</v>
      </c>
      <c r="L90" s="28">
        <f>L32*K90</f>
        <v>0</v>
      </c>
      <c r="M90" s="28">
        <f>M32*L91</f>
        <v>0</v>
      </c>
      <c r="N90" s="28">
        <f>N32*M90</f>
        <v>0</v>
      </c>
      <c r="O90" s="28">
        <f>O32*N91</f>
        <v>0</v>
      </c>
      <c r="P90" s="28">
        <f>P32*O90</f>
        <v>0</v>
      </c>
      <c r="Q90" s="28">
        <f>Q32*P91</f>
        <v>0</v>
      </c>
      <c r="R90" s="28">
        <f>R32*O91</f>
        <v>0</v>
      </c>
    </row>
    <row r="91" spans="1:18" x14ac:dyDescent="0.2">
      <c r="A91" s="569" t="s">
        <v>22</v>
      </c>
      <c r="B91" s="569"/>
      <c r="C91" s="569"/>
      <c r="D91" s="569"/>
      <c r="E91" s="569"/>
      <c r="F91" s="569"/>
      <c r="G91" s="569"/>
      <c r="H91" s="4">
        <f>TRUNC(SUM(H90),4)</f>
        <v>0</v>
      </c>
      <c r="I91" s="29">
        <f>TRUNC(SUM(I90),2)</f>
        <v>0</v>
      </c>
      <c r="J91" s="29">
        <f>TRUNC(SUM(J90),2)</f>
        <v>0</v>
      </c>
      <c r="K91" s="29">
        <f>TRUNC(SUM(K90),2)</f>
        <v>0</v>
      </c>
      <c r="L91" s="29">
        <f>TRUNC(SUM(L90),2)</f>
        <v>0</v>
      </c>
      <c r="M91" s="29">
        <f>TRUNC(SUM(M90),2)</f>
        <v>0</v>
      </c>
      <c r="N91" s="29">
        <f t="shared" ref="N91:O91" si="72">TRUNC(SUM(N90),2)</f>
        <v>0</v>
      </c>
      <c r="O91" s="29">
        <f t="shared" si="72"/>
        <v>0</v>
      </c>
      <c r="P91" s="29">
        <f t="shared" ref="P91:Q91" si="73">TRUNC(SUM(P90),2)</f>
        <v>0</v>
      </c>
      <c r="Q91" s="29">
        <f t="shared" si="73"/>
        <v>0</v>
      </c>
      <c r="R91" s="29">
        <f t="shared" ref="R91" si="74">TRUNC(SUM(R90),2)</f>
        <v>0</v>
      </c>
    </row>
    <row r="92" spans="1:18" x14ac:dyDescent="0.2">
      <c r="A92" s="581"/>
      <c r="B92" s="582"/>
      <c r="C92" s="582"/>
      <c r="D92" s="582"/>
      <c r="E92" s="582"/>
      <c r="F92" s="582"/>
      <c r="G92" s="582"/>
      <c r="H92" s="582"/>
      <c r="I92" s="582"/>
    </row>
    <row r="93" spans="1:18" x14ac:dyDescent="0.2">
      <c r="A93" s="571" t="s">
        <v>101</v>
      </c>
      <c r="B93" s="571"/>
      <c r="C93" s="571"/>
      <c r="D93" s="571"/>
      <c r="E93" s="571"/>
      <c r="F93" s="571"/>
      <c r="G93" s="571"/>
      <c r="H93" s="571"/>
      <c r="I93" s="571"/>
    </row>
    <row r="94" spans="1:18" x14ac:dyDescent="0.2">
      <c r="A94" s="569" t="s">
        <v>102</v>
      </c>
      <c r="B94" s="569"/>
      <c r="C94" s="569"/>
      <c r="D94" s="569"/>
      <c r="E94" s="569"/>
      <c r="F94" s="569"/>
      <c r="G94" s="569"/>
      <c r="H94" s="569"/>
      <c r="I94" s="22" t="s">
        <v>1</v>
      </c>
      <c r="J94" s="22" t="s">
        <v>1</v>
      </c>
      <c r="K94" s="22" t="s">
        <v>1</v>
      </c>
      <c r="L94" s="22" t="s">
        <v>1</v>
      </c>
      <c r="M94" s="22" t="s">
        <v>1</v>
      </c>
      <c r="N94" s="22" t="s">
        <v>1</v>
      </c>
      <c r="O94" s="22" t="s">
        <v>1</v>
      </c>
      <c r="P94" s="22" t="s">
        <v>1</v>
      </c>
      <c r="Q94" s="22" t="s">
        <v>1</v>
      </c>
      <c r="R94" s="22" t="s">
        <v>1</v>
      </c>
    </row>
    <row r="95" spans="1:18" x14ac:dyDescent="0.2">
      <c r="A95" s="22" t="s">
        <v>25</v>
      </c>
      <c r="B95" s="551" t="s">
        <v>96</v>
      </c>
      <c r="C95" s="551"/>
      <c r="D95" s="551"/>
      <c r="E95" s="551"/>
      <c r="F95" s="551"/>
      <c r="G95" s="551"/>
      <c r="H95" s="551"/>
      <c r="I95" s="28">
        <f>I87</f>
        <v>18.91</v>
      </c>
      <c r="J95" s="28">
        <f>J87</f>
        <v>20.59</v>
      </c>
      <c r="K95" s="28">
        <f>K87</f>
        <v>20.59</v>
      </c>
      <c r="L95" s="28">
        <f>L87</f>
        <v>22.07</v>
      </c>
      <c r="M95" s="28">
        <f>M87</f>
        <v>22.07</v>
      </c>
      <c r="N95" s="28">
        <f t="shared" ref="N95:O95" si="75">N87</f>
        <v>23.69</v>
      </c>
      <c r="O95" s="28">
        <f t="shared" si="75"/>
        <v>23.69</v>
      </c>
      <c r="P95" s="28">
        <f t="shared" ref="P95:Q95" si="76">P87</f>
        <v>25.12</v>
      </c>
      <c r="Q95" s="28">
        <f t="shared" si="76"/>
        <v>25.12</v>
      </c>
      <c r="R95" s="28">
        <f t="shared" ref="R95" si="77">R87</f>
        <v>25.12</v>
      </c>
    </row>
    <row r="96" spans="1:18" x14ac:dyDescent="0.2">
      <c r="A96" s="22" t="s">
        <v>26</v>
      </c>
      <c r="B96" s="551" t="s">
        <v>103</v>
      </c>
      <c r="C96" s="551"/>
      <c r="D96" s="551"/>
      <c r="E96" s="551"/>
      <c r="F96" s="551"/>
      <c r="G96" s="551"/>
      <c r="H96" s="551"/>
      <c r="I96" s="31">
        <f>I91</f>
        <v>0</v>
      </c>
      <c r="J96" s="31">
        <f>J91</f>
        <v>0</v>
      </c>
      <c r="K96" s="31">
        <f>K91</f>
        <v>0</v>
      </c>
      <c r="L96" s="31">
        <f>L91</f>
        <v>0</v>
      </c>
      <c r="M96" s="31">
        <f>M91</f>
        <v>0</v>
      </c>
      <c r="N96" s="31">
        <f t="shared" ref="N96:O96" si="78">N91</f>
        <v>0</v>
      </c>
      <c r="O96" s="31">
        <f t="shared" si="78"/>
        <v>0</v>
      </c>
      <c r="P96" s="31">
        <f t="shared" ref="P96:Q96" si="79">P91</f>
        <v>0</v>
      </c>
      <c r="Q96" s="31">
        <f t="shared" si="79"/>
        <v>0</v>
      </c>
      <c r="R96" s="31">
        <f t="shared" ref="R96" si="80">R91</f>
        <v>0</v>
      </c>
    </row>
    <row r="97" spans="1:18" x14ac:dyDescent="0.2">
      <c r="A97" s="569" t="s">
        <v>104</v>
      </c>
      <c r="B97" s="569"/>
      <c r="C97" s="569"/>
      <c r="D97" s="569"/>
      <c r="E97" s="569"/>
      <c r="F97" s="569"/>
      <c r="G97" s="569"/>
      <c r="H97" s="569"/>
      <c r="I97" s="32">
        <f>TRUNC(SUM(I95:I96),2)</f>
        <v>18.91</v>
      </c>
      <c r="J97" s="32">
        <f>TRUNC(SUM(J95:J96),2)</f>
        <v>20.59</v>
      </c>
      <c r="K97" s="32">
        <f>TRUNC(SUM(K95:K96),2)</f>
        <v>20.59</v>
      </c>
      <c r="L97" s="32">
        <f>TRUNC(SUM(L95:L96),2)</f>
        <v>22.07</v>
      </c>
      <c r="M97" s="32">
        <f>TRUNC(SUM(M95:M96),2)</f>
        <v>22.07</v>
      </c>
      <c r="N97" s="32">
        <f t="shared" ref="N97:O97" si="81">TRUNC(SUM(N95:N96),2)</f>
        <v>23.69</v>
      </c>
      <c r="O97" s="32">
        <f t="shared" si="81"/>
        <v>23.69</v>
      </c>
      <c r="P97" s="32">
        <f t="shared" ref="P97:Q97" si="82">TRUNC(SUM(P95:P96),2)</f>
        <v>25.12</v>
      </c>
      <c r="Q97" s="32">
        <f t="shared" si="82"/>
        <v>25.12</v>
      </c>
      <c r="R97" s="32">
        <f t="shared" ref="R97" si="83">TRUNC(SUM(R95:R96),2)</f>
        <v>25.12</v>
      </c>
    </row>
    <row r="98" spans="1:18" x14ac:dyDescent="0.2">
      <c r="A98" s="578"/>
      <c r="B98" s="579"/>
      <c r="C98" s="579"/>
      <c r="D98" s="579"/>
      <c r="E98" s="579"/>
      <c r="F98" s="579"/>
      <c r="G98" s="579"/>
      <c r="H98" s="579"/>
      <c r="I98" s="579"/>
    </row>
    <row r="99" spans="1:18" x14ac:dyDescent="0.2">
      <c r="A99" s="580" t="s">
        <v>105</v>
      </c>
      <c r="B99" s="580"/>
      <c r="C99" s="580"/>
      <c r="D99" s="580"/>
      <c r="E99" s="580"/>
      <c r="F99" s="580"/>
      <c r="G99" s="580"/>
      <c r="H99" s="580"/>
      <c r="I99" s="580"/>
    </row>
    <row r="100" spans="1:18" x14ac:dyDescent="0.2">
      <c r="A100" s="22">
        <v>5</v>
      </c>
      <c r="B100" s="569" t="s">
        <v>19</v>
      </c>
      <c r="C100" s="569"/>
      <c r="D100" s="569"/>
      <c r="E100" s="569"/>
      <c r="F100" s="569"/>
      <c r="G100" s="569"/>
      <c r="H100" s="22"/>
      <c r="I100" s="22" t="s">
        <v>1</v>
      </c>
      <c r="J100" s="22" t="s">
        <v>1</v>
      </c>
      <c r="K100" s="22" t="s">
        <v>1</v>
      </c>
      <c r="L100" s="22" t="s">
        <v>1</v>
      </c>
      <c r="M100" s="22" t="s">
        <v>1</v>
      </c>
      <c r="N100" s="22" t="s">
        <v>1</v>
      </c>
      <c r="O100" s="22" t="s">
        <v>1</v>
      </c>
      <c r="P100" s="22" t="s">
        <v>1</v>
      </c>
      <c r="Q100" s="22" t="s">
        <v>1</v>
      </c>
      <c r="R100" s="22" t="s">
        <v>1</v>
      </c>
    </row>
    <row r="101" spans="1:18" x14ac:dyDescent="0.2">
      <c r="A101" s="22" t="s">
        <v>10</v>
      </c>
      <c r="B101" s="577" t="s">
        <v>118</v>
      </c>
      <c r="C101" s="577"/>
      <c r="D101" s="577"/>
      <c r="E101" s="577"/>
      <c r="F101" s="577"/>
      <c r="G101" s="577"/>
      <c r="H101" s="25" t="s">
        <v>0</v>
      </c>
      <c r="I101" s="28">
        <f>'JUSTIFICATIVAS '!F102</f>
        <v>38.15</v>
      </c>
      <c r="J101" s="28">
        <f>I101</f>
        <v>38.15</v>
      </c>
      <c r="K101" s="28">
        <f>J101*$K$4</f>
        <v>40.35</v>
      </c>
      <c r="L101" s="28">
        <f>K101</f>
        <v>40.35</v>
      </c>
      <c r="M101" s="28">
        <f>L101*$M$4</f>
        <v>42.17</v>
      </c>
      <c r="N101" s="28">
        <f>M101</f>
        <v>42.17</v>
      </c>
      <c r="O101" s="28">
        <f>N101*O4</f>
        <v>44.09</v>
      </c>
      <c r="P101" s="28">
        <f>O101</f>
        <v>44.09</v>
      </c>
      <c r="Q101" s="28">
        <f>P101*Q4</f>
        <v>46.05</v>
      </c>
      <c r="R101" s="28">
        <f>Q101*R4</f>
        <v>46.05</v>
      </c>
    </row>
    <row r="102" spans="1:18" x14ac:dyDescent="0.2">
      <c r="A102" s="22" t="s">
        <v>11</v>
      </c>
      <c r="B102" s="577" t="s">
        <v>20</v>
      </c>
      <c r="C102" s="577"/>
      <c r="D102" s="577"/>
      <c r="E102" s="577"/>
      <c r="F102" s="577"/>
      <c r="G102" s="577"/>
      <c r="H102" s="25" t="s">
        <v>0</v>
      </c>
      <c r="I102" s="87">
        <v>0</v>
      </c>
      <c r="J102" s="87">
        <v>0</v>
      </c>
      <c r="K102" s="28">
        <f>J102*$K$4</f>
        <v>0</v>
      </c>
      <c r="L102" s="87">
        <v>0</v>
      </c>
      <c r="M102" s="28"/>
      <c r="N102" s="87">
        <v>0</v>
      </c>
      <c r="O102" s="28"/>
      <c r="P102" s="87">
        <v>0</v>
      </c>
      <c r="Q102" s="28"/>
      <c r="R102" s="28"/>
    </row>
    <row r="103" spans="1:18" x14ac:dyDescent="0.2">
      <c r="A103" s="62" t="s">
        <v>12</v>
      </c>
      <c r="B103" s="577" t="s">
        <v>186</v>
      </c>
      <c r="C103" s="577"/>
      <c r="D103" s="577"/>
      <c r="E103" s="577"/>
      <c r="F103" s="577"/>
      <c r="G103" s="577"/>
      <c r="H103" s="25" t="s">
        <v>0</v>
      </c>
      <c r="I103" s="87">
        <f>'JUSTIFICATIVAS '!F121</f>
        <v>1.3</v>
      </c>
      <c r="J103" s="87">
        <f>I103</f>
        <v>1.3</v>
      </c>
      <c r="K103" s="28">
        <f>J103*$K$4</f>
        <v>1.38</v>
      </c>
      <c r="L103" s="87">
        <f>K103</f>
        <v>1.38</v>
      </c>
      <c r="M103" s="28">
        <f>L103*$M$4</f>
        <v>1.44</v>
      </c>
      <c r="N103" s="87">
        <f>M103</f>
        <v>1.44</v>
      </c>
      <c r="O103" s="28">
        <f>N103*O4</f>
        <v>1.51</v>
      </c>
      <c r="P103" s="87">
        <f>O103</f>
        <v>1.51</v>
      </c>
      <c r="Q103" s="28">
        <f>P103*Q4</f>
        <v>1.58</v>
      </c>
      <c r="R103" s="28">
        <f>Q103*R4</f>
        <v>1.58</v>
      </c>
    </row>
    <row r="104" spans="1:18" x14ac:dyDescent="0.2">
      <c r="A104" s="62" t="s">
        <v>13</v>
      </c>
      <c r="B104" s="577" t="s">
        <v>4</v>
      </c>
      <c r="C104" s="577"/>
      <c r="D104" s="577"/>
      <c r="E104" s="577"/>
      <c r="F104" s="577"/>
      <c r="G104" s="577"/>
      <c r="H104" s="25" t="s">
        <v>0</v>
      </c>
      <c r="I104" s="28">
        <v>0</v>
      </c>
      <c r="J104" s="28">
        <v>0</v>
      </c>
      <c r="K104" s="28">
        <f>J104*$K$4</f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</row>
    <row r="105" spans="1:18" x14ac:dyDescent="0.2">
      <c r="A105" s="569" t="s">
        <v>106</v>
      </c>
      <c r="B105" s="569"/>
      <c r="C105" s="569"/>
      <c r="D105" s="569"/>
      <c r="E105" s="569"/>
      <c r="F105" s="569"/>
      <c r="G105" s="569"/>
      <c r="H105" s="4" t="s">
        <v>0</v>
      </c>
      <c r="I105" s="29">
        <f>TRUNC(SUM(I101:I104),2)</f>
        <v>39.450000000000003</v>
      </c>
      <c r="J105" s="29">
        <f>TRUNC(SUM(J101:J104),2)</f>
        <v>39.450000000000003</v>
      </c>
      <c r="K105" s="29">
        <f>TRUNC(SUM(K101:K104),2)</f>
        <v>41.73</v>
      </c>
      <c r="L105" s="29">
        <f>TRUNC(SUM(L101:L104),2)</f>
        <v>41.73</v>
      </c>
      <c r="M105" s="29">
        <f>TRUNC(SUM(M101:M104),2)</f>
        <v>43.61</v>
      </c>
      <c r="N105" s="29">
        <f t="shared" ref="N105:O105" si="84">TRUNC(SUM(N101:N104),2)</f>
        <v>43.61</v>
      </c>
      <c r="O105" s="29">
        <f t="shared" si="84"/>
        <v>45.6</v>
      </c>
      <c r="P105" s="29">
        <f t="shared" ref="P105:Q105" si="85">TRUNC(SUM(P101:P104),2)</f>
        <v>45.6</v>
      </c>
      <c r="Q105" s="29">
        <f t="shared" si="85"/>
        <v>47.63</v>
      </c>
      <c r="R105" s="29">
        <f t="shared" ref="R105" si="86">TRUNC(SUM(R101:R104),2)</f>
        <v>47.63</v>
      </c>
    </row>
    <row r="106" spans="1:18" x14ac:dyDescent="0.2">
      <c r="A106" s="578"/>
      <c r="B106" s="579"/>
      <c r="C106" s="579"/>
      <c r="D106" s="579"/>
      <c r="E106" s="579"/>
      <c r="F106" s="579"/>
      <c r="G106" s="579"/>
      <c r="H106" s="579"/>
      <c r="I106" s="579"/>
    </row>
    <row r="107" spans="1:18" x14ac:dyDescent="0.2">
      <c r="A107" s="580" t="s">
        <v>107</v>
      </c>
      <c r="B107" s="580"/>
      <c r="C107" s="580"/>
      <c r="D107" s="580"/>
      <c r="E107" s="580"/>
      <c r="F107" s="580"/>
      <c r="G107" s="580"/>
      <c r="H107" s="580"/>
      <c r="I107" s="580"/>
    </row>
    <row r="108" spans="1:18" x14ac:dyDescent="0.2">
      <c r="A108" s="22">
        <v>6</v>
      </c>
      <c r="B108" s="569" t="s">
        <v>24</v>
      </c>
      <c r="C108" s="569"/>
      <c r="D108" s="569"/>
      <c r="E108" s="569"/>
      <c r="F108" s="569"/>
      <c r="G108" s="569"/>
      <c r="H108" s="22" t="s">
        <v>3</v>
      </c>
      <c r="I108" s="22" t="s">
        <v>1</v>
      </c>
      <c r="J108" s="22" t="s">
        <v>1</v>
      </c>
      <c r="K108" s="22" t="s">
        <v>1</v>
      </c>
      <c r="L108" s="22" t="s">
        <v>1</v>
      </c>
      <c r="M108" s="22" t="s">
        <v>1</v>
      </c>
      <c r="N108" s="22" t="s">
        <v>1</v>
      </c>
      <c r="O108" s="22" t="s">
        <v>1</v>
      </c>
      <c r="P108" s="22" t="s">
        <v>1</v>
      </c>
      <c r="Q108" s="22" t="s">
        <v>1</v>
      </c>
      <c r="R108" s="22" t="s">
        <v>1</v>
      </c>
    </row>
    <row r="109" spans="1:18" x14ac:dyDescent="0.2">
      <c r="A109" s="22" t="s">
        <v>10</v>
      </c>
      <c r="B109" s="575" t="s">
        <v>27</v>
      </c>
      <c r="C109" s="575"/>
      <c r="D109" s="575"/>
      <c r="E109" s="575"/>
      <c r="F109" s="575"/>
      <c r="G109" s="575"/>
      <c r="H109" s="56">
        <v>5.5558999999999997E-2</v>
      </c>
      <c r="I109" s="28">
        <f>TRUNC(H109*I133,2)</f>
        <v>213.35</v>
      </c>
      <c r="J109" s="28">
        <f>TRUNC(H109*J133,2)</f>
        <v>230.04</v>
      </c>
      <c r="K109" s="28">
        <f>TRUNC(H109*K133,2)</f>
        <v>230.17</v>
      </c>
      <c r="L109" s="28">
        <f t="shared" ref="L109:R109" si="87">TRUNC($H$109*L133,2)</f>
        <v>245.2</v>
      </c>
      <c r="M109" s="28">
        <f t="shared" si="87"/>
        <v>245.3</v>
      </c>
      <c r="N109" s="28">
        <f t="shared" si="87"/>
        <v>266.04000000000002</v>
      </c>
      <c r="O109" s="28">
        <f t="shared" si="87"/>
        <v>266.14999999999998</v>
      </c>
      <c r="P109" s="28">
        <f t="shared" si="87"/>
        <v>285.73</v>
      </c>
      <c r="Q109" s="28">
        <f t="shared" si="87"/>
        <v>285.83999999999997</v>
      </c>
      <c r="R109" s="28">
        <f t="shared" si="87"/>
        <v>281.73</v>
      </c>
    </row>
    <row r="110" spans="1:18" x14ac:dyDescent="0.2">
      <c r="A110" s="22" t="s">
        <v>11</v>
      </c>
      <c r="B110" s="575" t="s">
        <v>5</v>
      </c>
      <c r="C110" s="575"/>
      <c r="D110" s="575"/>
      <c r="E110" s="575"/>
      <c r="F110" s="575"/>
      <c r="G110" s="575"/>
      <c r="H110" s="56">
        <v>0.03</v>
      </c>
      <c r="I110" s="28">
        <f>TRUNC(H110*(I109+I133),2)</f>
        <v>121.6</v>
      </c>
      <c r="J110" s="28">
        <f>TRUNC(H110*(J109+J133),2)</f>
        <v>131.11000000000001</v>
      </c>
      <c r="K110" s="28">
        <f>TRUNC(H110*(K109+K133),2)</f>
        <v>131.19</v>
      </c>
      <c r="L110" s="28">
        <f>TRUNC($H$110*(L109+L133),2)</f>
        <v>139.75</v>
      </c>
      <c r="M110" s="28">
        <f>TRUNC($H$110*(M109+M133),2)</f>
        <v>139.81</v>
      </c>
      <c r="N110" s="28">
        <f>TRUNC($H$110*(N$109+N133),2)</f>
        <v>151.63</v>
      </c>
      <c r="O110" s="28">
        <f>TRUNC($H$110*(O109+O133),2)</f>
        <v>151.69999999999999</v>
      </c>
      <c r="P110" s="28">
        <f>TRUNC($H$110*(P$109+P133),2)</f>
        <v>162.86000000000001</v>
      </c>
      <c r="Q110" s="28">
        <f>TRUNC($H$110*(Q109+Q133),2)</f>
        <v>162.91999999999999</v>
      </c>
      <c r="R110" s="28">
        <f>TRUNC($H$110*(R109+R133),2)</f>
        <v>160.58000000000001</v>
      </c>
    </row>
    <row r="111" spans="1:18" x14ac:dyDescent="0.2">
      <c r="A111" s="22" t="s">
        <v>12</v>
      </c>
      <c r="B111" s="576" t="s">
        <v>125</v>
      </c>
      <c r="C111" s="576"/>
      <c r="D111" s="576"/>
      <c r="E111" s="576"/>
      <c r="F111" s="576"/>
      <c r="G111" s="576"/>
      <c r="H111" s="2"/>
      <c r="I111" s="34"/>
      <c r="J111" s="34"/>
      <c r="K111" s="34"/>
      <c r="L111" s="34"/>
      <c r="M111" s="34"/>
      <c r="N111" s="34"/>
      <c r="O111" s="34"/>
      <c r="P111" s="34"/>
      <c r="Q111" s="34"/>
      <c r="R111" s="34"/>
    </row>
    <row r="112" spans="1:18" x14ac:dyDescent="0.2">
      <c r="A112" s="22" t="s">
        <v>42</v>
      </c>
      <c r="B112" s="575" t="s">
        <v>39</v>
      </c>
      <c r="C112" s="575"/>
      <c r="D112" s="575"/>
      <c r="E112" s="575"/>
      <c r="F112" s="575"/>
      <c r="G112" s="575"/>
      <c r="H112" s="8">
        <v>8.8000000000000005E-3</v>
      </c>
      <c r="I112" s="31">
        <f>TRUNC(H112*I122,2)</f>
        <v>40.799999999999997</v>
      </c>
      <c r="J112" s="31">
        <f>TRUNC(H112*J122,2)</f>
        <v>43.99</v>
      </c>
      <c r="K112" s="31">
        <f>TRUNC(H112*K122,2)</f>
        <v>44.02</v>
      </c>
      <c r="L112" s="31">
        <f t="shared" ref="L112:R112" si="88">TRUNC($H$112*L122,2)</f>
        <v>46.89</v>
      </c>
      <c r="M112" s="31">
        <f t="shared" si="88"/>
        <v>46.91</v>
      </c>
      <c r="N112" s="31">
        <f t="shared" si="88"/>
        <v>50.88</v>
      </c>
      <c r="O112" s="31">
        <f t="shared" si="88"/>
        <v>50.9</v>
      </c>
      <c r="P112" s="31">
        <f t="shared" si="88"/>
        <v>54.64</v>
      </c>
      <c r="Q112" s="31">
        <f t="shared" si="88"/>
        <v>54.66</v>
      </c>
      <c r="R112" s="31">
        <f t="shared" si="88"/>
        <v>53.88</v>
      </c>
    </row>
    <row r="113" spans="1:18" x14ac:dyDescent="0.2">
      <c r="A113" s="22" t="s">
        <v>43</v>
      </c>
      <c r="B113" s="575" t="s">
        <v>40</v>
      </c>
      <c r="C113" s="575"/>
      <c r="D113" s="575"/>
      <c r="E113" s="575"/>
      <c r="F113" s="575"/>
      <c r="G113" s="575"/>
      <c r="H113" s="8">
        <v>4.0800000000000003E-2</v>
      </c>
      <c r="I113" s="31">
        <f>TRUNC(H113*I122,2)</f>
        <v>189.18</v>
      </c>
      <c r="J113" s="31">
        <f>TRUNC(H113*J122,2)</f>
        <v>203.98</v>
      </c>
      <c r="K113" s="31">
        <f>TRUNC(H113*K122,2)</f>
        <v>204.1</v>
      </c>
      <c r="L113" s="31">
        <f t="shared" ref="L113:R113" si="89">TRUNC($H$113*L122,2)</f>
        <v>217.42</v>
      </c>
      <c r="M113" s="31">
        <f t="shared" si="89"/>
        <v>217.52</v>
      </c>
      <c r="N113" s="31">
        <f t="shared" si="89"/>
        <v>235.91</v>
      </c>
      <c r="O113" s="31">
        <f t="shared" si="89"/>
        <v>236.01</v>
      </c>
      <c r="P113" s="31">
        <f t="shared" si="89"/>
        <v>253.37</v>
      </c>
      <c r="Q113" s="31">
        <f t="shared" si="89"/>
        <v>253.46</v>
      </c>
      <c r="R113" s="31">
        <f t="shared" si="89"/>
        <v>249.82</v>
      </c>
    </row>
    <row r="114" spans="1:18" x14ac:dyDescent="0.2">
      <c r="A114" s="22" t="s">
        <v>44</v>
      </c>
      <c r="B114" s="575" t="s">
        <v>41</v>
      </c>
      <c r="C114" s="575"/>
      <c r="D114" s="575"/>
      <c r="E114" s="575"/>
      <c r="F114" s="575"/>
      <c r="G114" s="575"/>
      <c r="H114" s="8">
        <v>0.05</v>
      </c>
      <c r="I114" s="31">
        <f>TRUNC(H114*I122,2)</f>
        <v>231.84</v>
      </c>
      <c r="J114" s="31">
        <f>TRUNC(H114*J122,2)</f>
        <v>249.98</v>
      </c>
      <c r="K114" s="31">
        <f>TRUNC(H114*K122,2)</f>
        <v>250.12</v>
      </c>
      <c r="L114" s="31">
        <f t="shared" ref="L114:R114" si="90">TRUNC($H$114*L122,2)</f>
        <v>266.45</v>
      </c>
      <c r="M114" s="31">
        <f t="shared" si="90"/>
        <v>266.57</v>
      </c>
      <c r="N114" s="31">
        <f t="shared" si="90"/>
        <v>289.10000000000002</v>
      </c>
      <c r="O114" s="31">
        <f t="shared" si="90"/>
        <v>289.22000000000003</v>
      </c>
      <c r="P114" s="31">
        <f t="shared" si="90"/>
        <v>310.5</v>
      </c>
      <c r="Q114" s="31">
        <f t="shared" si="90"/>
        <v>310.62</v>
      </c>
      <c r="R114" s="31">
        <f t="shared" si="90"/>
        <v>306.14999999999998</v>
      </c>
    </row>
    <row r="115" spans="1:18" x14ac:dyDescent="0.2">
      <c r="A115" s="569" t="s">
        <v>108</v>
      </c>
      <c r="B115" s="569"/>
      <c r="C115" s="569"/>
      <c r="D115" s="569"/>
      <c r="E115" s="569"/>
      <c r="F115" s="569"/>
      <c r="G115" s="569"/>
      <c r="H115" s="35">
        <f>SUM(H109:H114)</f>
        <v>0.1852</v>
      </c>
      <c r="I115" s="32">
        <f>TRUNC(SUM(I109:I114),2)</f>
        <v>796.77</v>
      </c>
      <c r="J115" s="32">
        <f>TRUNC(SUM(J109:J114),2)</f>
        <v>859.1</v>
      </c>
      <c r="K115" s="32">
        <f>TRUNC(SUM(K109:K114),2)</f>
        <v>859.6</v>
      </c>
      <c r="L115" s="32">
        <f>TRUNC(SUM(L109:L114),2)</f>
        <v>915.71</v>
      </c>
      <c r="M115" s="32">
        <f>TRUNC(SUM(M109:M114),2)</f>
        <v>916.11</v>
      </c>
      <c r="N115" s="32">
        <f t="shared" ref="N115:O115" si="91">TRUNC(SUM(N109:N114),2)</f>
        <v>993.56</v>
      </c>
      <c r="O115" s="32">
        <f t="shared" si="91"/>
        <v>993.98</v>
      </c>
      <c r="P115" s="32">
        <f t="shared" ref="P115:Q115" si="92">TRUNC(SUM(P109:P114),2)</f>
        <v>1067.0999999999999</v>
      </c>
      <c r="Q115" s="32">
        <f t="shared" si="92"/>
        <v>1067.5</v>
      </c>
      <c r="R115" s="32">
        <f t="shared" ref="R115" si="93">TRUNC(SUM(R109:R114),2)</f>
        <v>1052.1600000000001</v>
      </c>
    </row>
    <row r="116" spans="1:18" x14ac:dyDescent="0.2">
      <c r="A116" s="6"/>
      <c r="B116" s="572"/>
      <c r="C116" s="572"/>
      <c r="D116" s="572"/>
      <c r="E116" s="572"/>
      <c r="F116" s="572"/>
      <c r="G116" s="572"/>
      <c r="H116" s="572"/>
      <c r="I116" s="572"/>
    </row>
    <row r="117" spans="1:18" x14ac:dyDescent="0.2">
      <c r="A117" s="11" t="s">
        <v>45</v>
      </c>
      <c r="B117" s="573" t="s">
        <v>46</v>
      </c>
      <c r="C117" s="573"/>
      <c r="D117" s="573"/>
      <c r="E117" s="573"/>
      <c r="F117" s="573"/>
      <c r="G117" s="573"/>
      <c r="H117" s="12">
        <f>TRUNC(H112+H113+H114,4)</f>
        <v>9.9599999999999994E-2</v>
      </c>
      <c r="I117" s="13"/>
      <c r="J117" s="13"/>
      <c r="K117" s="13"/>
      <c r="L117" s="13"/>
      <c r="M117" s="13"/>
      <c r="N117" s="13"/>
      <c r="O117" s="13"/>
      <c r="P117" s="13"/>
      <c r="Q117" s="13"/>
      <c r="R117" s="13"/>
    </row>
    <row r="118" spans="1:18" x14ac:dyDescent="0.2">
      <c r="A118" s="14"/>
      <c r="B118" s="574">
        <v>100</v>
      </c>
      <c r="C118" s="574"/>
      <c r="D118" s="574"/>
      <c r="E118" s="574"/>
      <c r="F118" s="574"/>
      <c r="G118" s="574"/>
      <c r="H118" s="15"/>
      <c r="I118" s="16"/>
      <c r="J118" s="16"/>
      <c r="K118" s="16"/>
      <c r="L118" s="16"/>
      <c r="M118" s="16"/>
      <c r="N118" s="16"/>
      <c r="O118" s="16"/>
      <c r="P118" s="16"/>
      <c r="Q118" s="16"/>
      <c r="R118" s="16"/>
    </row>
    <row r="119" spans="1:18" x14ac:dyDescent="0.2">
      <c r="A119" s="17"/>
      <c r="B119" s="58"/>
      <c r="C119" s="58"/>
      <c r="D119" s="58"/>
      <c r="E119" s="58"/>
      <c r="F119" s="58"/>
      <c r="G119" s="58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4" t="s">
        <v>47</v>
      </c>
      <c r="B120" s="574" t="s">
        <v>109</v>
      </c>
      <c r="C120" s="574"/>
      <c r="D120" s="574"/>
      <c r="E120" s="574"/>
      <c r="F120" s="574"/>
      <c r="G120" s="574"/>
      <c r="H120" s="15"/>
      <c r="I120" s="16">
        <f>TRUNC(I133+I109+I110,2)</f>
        <v>4175.04</v>
      </c>
      <c r="J120" s="16">
        <f>TRUNC(J133+J109+J110,2)</f>
        <v>4501.76</v>
      </c>
      <c r="K120" s="16">
        <f>TRUNC(K133+K109+K110,2)</f>
        <v>4504.25</v>
      </c>
      <c r="L120" s="16">
        <f>TRUNC(L133+L109+L110,2)</f>
        <v>4798.37</v>
      </c>
      <c r="M120" s="16">
        <f>TRUNC(M133+M109+M110,2)</f>
        <v>4800.41</v>
      </c>
      <c r="N120" s="16">
        <f t="shared" ref="N120:O120" si="94">TRUNC(N133+N109+N110,2)</f>
        <v>5206.26</v>
      </c>
      <c r="O120" s="16">
        <f t="shared" si="94"/>
        <v>5208.43</v>
      </c>
      <c r="P120" s="16">
        <f t="shared" ref="P120:Q120" si="95">TRUNC(P133+P109+P110,2)</f>
        <v>5591.53</v>
      </c>
      <c r="Q120" s="16">
        <f t="shared" si="95"/>
        <v>5593.73</v>
      </c>
      <c r="R120" s="16">
        <f t="shared" ref="R120" si="96">TRUNC(R133+R109+R110,2)</f>
        <v>5513.27</v>
      </c>
    </row>
    <row r="121" spans="1:18" x14ac:dyDescent="0.2">
      <c r="A121" s="14"/>
      <c r="B121" s="58"/>
      <c r="C121" s="58"/>
      <c r="D121" s="58"/>
      <c r="E121" s="58"/>
      <c r="F121" s="58"/>
      <c r="G121" s="58"/>
      <c r="H121" s="15"/>
      <c r="I121" s="16"/>
      <c r="J121" s="16"/>
      <c r="K121" s="16"/>
      <c r="L121" s="16"/>
      <c r="M121" s="16"/>
      <c r="N121" s="16"/>
      <c r="O121" s="16"/>
      <c r="P121" s="16"/>
      <c r="Q121" s="16"/>
      <c r="R121" s="16"/>
    </row>
    <row r="122" spans="1:18" x14ac:dyDescent="0.2">
      <c r="A122" s="14" t="s">
        <v>48</v>
      </c>
      <c r="B122" s="574" t="s">
        <v>49</v>
      </c>
      <c r="C122" s="574"/>
      <c r="D122" s="574"/>
      <c r="E122" s="574"/>
      <c r="F122" s="574"/>
      <c r="G122" s="574"/>
      <c r="H122" s="15"/>
      <c r="I122" s="16">
        <f>I120/(1-H117)</f>
        <v>4636.87</v>
      </c>
      <c r="J122" s="16">
        <f>J120/(1-H117)</f>
        <v>4999.7299999999996</v>
      </c>
      <c r="K122" s="16">
        <f t="shared" ref="K122:R122" si="97">K120/(1-$H$117)</f>
        <v>5002.5</v>
      </c>
      <c r="L122" s="16">
        <f t="shared" si="97"/>
        <v>5329.15</v>
      </c>
      <c r="M122" s="16">
        <f t="shared" si="97"/>
        <v>5331.42</v>
      </c>
      <c r="N122" s="16">
        <f t="shared" si="97"/>
        <v>5782.16</v>
      </c>
      <c r="O122" s="16">
        <f t="shared" si="97"/>
        <v>5784.57</v>
      </c>
      <c r="P122" s="16">
        <f t="shared" ref="P122:Q122" si="98">P120/(1-$H$117)</f>
        <v>6210.05</v>
      </c>
      <c r="Q122" s="16">
        <f t="shared" si="98"/>
        <v>6212.49</v>
      </c>
      <c r="R122" s="16">
        <f t="shared" si="97"/>
        <v>6123.13</v>
      </c>
    </row>
    <row r="123" spans="1:18" x14ac:dyDescent="0.2">
      <c r="A123" s="14"/>
      <c r="B123" s="58"/>
      <c r="C123" s="58"/>
      <c r="D123" s="58"/>
      <c r="E123" s="58"/>
      <c r="F123" s="58"/>
      <c r="G123" s="58"/>
      <c r="H123" s="15"/>
      <c r="I123" s="16"/>
      <c r="J123" s="16"/>
      <c r="K123" s="16"/>
      <c r="L123" s="16"/>
      <c r="M123" s="16"/>
      <c r="N123" s="16"/>
      <c r="O123" s="16"/>
      <c r="P123" s="16"/>
      <c r="Q123" s="16"/>
      <c r="R123" s="16"/>
    </row>
    <row r="124" spans="1:18" x14ac:dyDescent="0.2">
      <c r="A124" s="18"/>
      <c r="B124" s="570" t="s">
        <v>50</v>
      </c>
      <c r="C124" s="570"/>
      <c r="D124" s="570"/>
      <c r="E124" s="570"/>
      <c r="F124" s="570"/>
      <c r="G124" s="570"/>
      <c r="H124" s="19"/>
      <c r="I124" s="20">
        <f>TRUNC(I122-I120,2)</f>
        <v>461.83</v>
      </c>
      <c r="J124" s="20">
        <f>TRUNC(J122-J120,2)</f>
        <v>497.96</v>
      </c>
      <c r="K124" s="20">
        <f>TRUNC(K122-K120,2)</f>
        <v>498.25</v>
      </c>
      <c r="L124" s="20">
        <f>TRUNC(L122-L120,2)</f>
        <v>530.78</v>
      </c>
      <c r="M124" s="20">
        <f>TRUNC(M122-M120,2)</f>
        <v>531.01</v>
      </c>
      <c r="N124" s="20">
        <f t="shared" ref="N124:O124" si="99">TRUNC(N122-N120,2)</f>
        <v>575.9</v>
      </c>
      <c r="O124" s="20">
        <f t="shared" si="99"/>
        <v>576.13</v>
      </c>
      <c r="P124" s="20">
        <f t="shared" ref="P124:Q124" si="100">TRUNC(P122-P120,2)</f>
        <v>618.52</v>
      </c>
      <c r="Q124" s="20">
        <f t="shared" si="100"/>
        <v>618.76</v>
      </c>
      <c r="R124" s="20">
        <f t="shared" ref="R124" si="101">TRUNC(R122-R120,2)</f>
        <v>609.86</v>
      </c>
    </row>
    <row r="125" spans="1:18" x14ac:dyDescent="0.2">
      <c r="A125" s="6"/>
      <c r="B125" s="6"/>
      <c r="C125" s="6"/>
      <c r="D125" s="6"/>
      <c r="E125" s="6"/>
      <c r="F125" s="6"/>
      <c r="G125" s="6"/>
      <c r="H125" s="6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x14ac:dyDescent="0.2">
      <c r="A126" s="571" t="s">
        <v>110</v>
      </c>
      <c r="B126" s="571"/>
      <c r="C126" s="571"/>
      <c r="D126" s="571"/>
      <c r="E126" s="571"/>
      <c r="F126" s="571"/>
      <c r="G126" s="571"/>
      <c r="H126" s="571"/>
      <c r="I126" s="571"/>
    </row>
    <row r="127" spans="1:18" x14ac:dyDescent="0.2">
      <c r="A127" s="569" t="s">
        <v>28</v>
      </c>
      <c r="B127" s="569"/>
      <c r="C127" s="569"/>
      <c r="D127" s="569"/>
      <c r="E127" s="569"/>
      <c r="F127" s="569"/>
      <c r="G127" s="569"/>
      <c r="H127" s="569"/>
      <c r="I127" s="22" t="s">
        <v>1</v>
      </c>
      <c r="J127" s="22" t="s">
        <v>1</v>
      </c>
      <c r="K127" s="22" t="s">
        <v>1</v>
      </c>
      <c r="L127" s="22" t="s">
        <v>1</v>
      </c>
      <c r="M127" s="22" t="s">
        <v>1</v>
      </c>
      <c r="N127" s="22" t="s">
        <v>1</v>
      </c>
      <c r="O127" s="22" t="s">
        <v>1</v>
      </c>
      <c r="P127" s="22" t="s">
        <v>1</v>
      </c>
      <c r="Q127" s="22" t="s">
        <v>1</v>
      </c>
      <c r="R127" s="22" t="s">
        <v>1</v>
      </c>
    </row>
    <row r="128" spans="1:18" x14ac:dyDescent="0.2">
      <c r="A128" s="24" t="s">
        <v>10</v>
      </c>
      <c r="B128" s="568" t="str">
        <f>A23</f>
        <v>MÓDULO 1 - COMPOSIÇÃO DA REMUNERAÇÃO</v>
      </c>
      <c r="C128" s="568"/>
      <c r="D128" s="568"/>
      <c r="E128" s="568"/>
      <c r="F128" s="568"/>
      <c r="G128" s="568"/>
      <c r="H128" s="568"/>
      <c r="I128" s="28">
        <f>I32</f>
        <v>1800.6</v>
      </c>
      <c r="J128" s="28">
        <f>J32</f>
        <v>1961.79</v>
      </c>
      <c r="K128" s="28">
        <f>K32</f>
        <v>1961.79</v>
      </c>
      <c r="L128" s="28">
        <f>L32</f>
        <v>2102.4499999999998</v>
      </c>
      <c r="M128" s="28">
        <f>M32</f>
        <v>2102.4499999999998</v>
      </c>
      <c r="N128" s="28">
        <f t="shared" ref="N128:O128" si="102">N32</f>
        <v>2255.71</v>
      </c>
      <c r="O128" s="28">
        <f t="shared" si="102"/>
        <v>2255.71</v>
      </c>
      <c r="P128" s="28">
        <f t="shared" ref="P128:Q128" si="103">P32</f>
        <v>2391.06</v>
      </c>
      <c r="Q128" s="28">
        <f t="shared" si="103"/>
        <v>2391.06</v>
      </c>
      <c r="R128" s="28">
        <f t="shared" ref="R128" si="104">R32</f>
        <v>2391.06</v>
      </c>
    </row>
    <row r="129" spans="1:18" x14ac:dyDescent="0.2">
      <c r="A129" s="24" t="s">
        <v>11</v>
      </c>
      <c r="B129" s="568" t="str">
        <f>A34</f>
        <v>MÓDULO 2 – ENCARGOS E BENEFÍCIOS ANUAIS, MENSAIS E DIÁRIOS</v>
      </c>
      <c r="C129" s="568"/>
      <c r="D129" s="568"/>
      <c r="E129" s="568"/>
      <c r="F129" s="568"/>
      <c r="G129" s="568"/>
      <c r="H129" s="568"/>
      <c r="I129" s="31">
        <f>I67</f>
        <v>1917.4</v>
      </c>
      <c r="J129" s="158">
        <f>J67</f>
        <v>2049.33</v>
      </c>
      <c r="K129" s="158">
        <f>K67</f>
        <v>2049.33</v>
      </c>
      <c r="L129" s="158">
        <f>L67</f>
        <v>2172.7399999999998</v>
      </c>
      <c r="M129" s="31">
        <f>M67</f>
        <v>2172.7399999999998</v>
      </c>
      <c r="N129" s="31">
        <f t="shared" ref="N129:O129" si="105">N67</f>
        <v>2385.7399999999998</v>
      </c>
      <c r="O129" s="31">
        <f t="shared" si="105"/>
        <v>2385.7399999999998</v>
      </c>
      <c r="P129" s="31">
        <f t="shared" ref="P129:Q129" si="106">P67</f>
        <v>2596.5300000000002</v>
      </c>
      <c r="Q129" s="31">
        <f t="shared" si="106"/>
        <v>2596.5300000000002</v>
      </c>
      <c r="R129" s="31">
        <f t="shared" ref="R129" si="107">R67</f>
        <v>2596.5300000000002</v>
      </c>
    </row>
    <row r="130" spans="1:18" x14ac:dyDescent="0.2">
      <c r="A130" s="24" t="s">
        <v>12</v>
      </c>
      <c r="B130" s="568" t="str">
        <f>A69</f>
        <v>MÓDULO 3 – PROVISÃO PARA RESCISÃO</v>
      </c>
      <c r="C130" s="568"/>
      <c r="D130" s="568"/>
      <c r="E130" s="568"/>
      <c r="F130" s="568"/>
      <c r="G130" s="568"/>
      <c r="H130" s="568"/>
      <c r="I130" s="31">
        <f>I77</f>
        <v>63.73</v>
      </c>
      <c r="J130" s="31">
        <f>J77</f>
        <v>69.45</v>
      </c>
      <c r="K130" s="31">
        <f>K77</f>
        <v>69.45</v>
      </c>
      <c r="L130" s="31">
        <f>L77</f>
        <v>74.430000000000007</v>
      </c>
      <c r="M130" s="31">
        <f>M77</f>
        <v>74.430000000000007</v>
      </c>
      <c r="N130" s="31">
        <f t="shared" ref="N130:O130" si="108">N77</f>
        <v>79.84</v>
      </c>
      <c r="O130" s="31">
        <f t="shared" si="108"/>
        <v>79.84</v>
      </c>
      <c r="P130" s="31">
        <f t="shared" ref="P130:Q130" si="109">P77</f>
        <v>84.63</v>
      </c>
      <c r="Q130" s="31">
        <f t="shared" si="109"/>
        <v>84.63</v>
      </c>
      <c r="R130" s="31">
        <f t="shared" ref="R130" si="110">R77</f>
        <v>10.62</v>
      </c>
    </row>
    <row r="131" spans="1:18" x14ac:dyDescent="0.2">
      <c r="A131" s="25" t="s">
        <v>13</v>
      </c>
      <c r="B131" s="568" t="str">
        <f>A79</f>
        <v>MÓDULO 4 – CUSTO DE REPOSIÇÃO DO PROFISSIONAL AUSENTE</v>
      </c>
      <c r="C131" s="568"/>
      <c r="D131" s="568"/>
      <c r="E131" s="568"/>
      <c r="F131" s="568"/>
      <c r="G131" s="568"/>
      <c r="H131" s="568"/>
      <c r="I131" s="31">
        <f>I97</f>
        <v>18.91</v>
      </c>
      <c r="J131" s="31">
        <f>J97</f>
        <v>20.59</v>
      </c>
      <c r="K131" s="31">
        <f>K97</f>
        <v>20.59</v>
      </c>
      <c r="L131" s="31">
        <f>L97</f>
        <v>22.07</v>
      </c>
      <c r="M131" s="31">
        <f>M97</f>
        <v>22.07</v>
      </c>
      <c r="N131" s="31">
        <f t="shared" ref="N131:O131" si="111">N97</f>
        <v>23.69</v>
      </c>
      <c r="O131" s="31">
        <f t="shared" si="111"/>
        <v>23.69</v>
      </c>
      <c r="P131" s="31">
        <f t="shared" ref="P131:Q131" si="112">P97</f>
        <v>25.12</v>
      </c>
      <c r="Q131" s="31">
        <f t="shared" si="112"/>
        <v>25.12</v>
      </c>
      <c r="R131" s="31">
        <f t="shared" ref="R131" si="113">R97</f>
        <v>25.12</v>
      </c>
    </row>
    <row r="132" spans="1:18" x14ac:dyDescent="0.2">
      <c r="A132" s="25" t="s">
        <v>14</v>
      </c>
      <c r="B132" s="568" t="str">
        <f>A99</f>
        <v>MÓDULO 5 – INSUMOS DIVERSOS</v>
      </c>
      <c r="C132" s="568"/>
      <c r="D132" s="568"/>
      <c r="E132" s="568"/>
      <c r="F132" s="568"/>
      <c r="G132" s="568"/>
      <c r="H132" s="568"/>
      <c r="I132" s="31">
        <f>I105</f>
        <v>39.450000000000003</v>
      </c>
      <c r="J132" s="31">
        <f>J105</f>
        <v>39.450000000000003</v>
      </c>
      <c r="K132" s="31">
        <f>K105</f>
        <v>41.73</v>
      </c>
      <c r="L132" s="31">
        <f>L105</f>
        <v>41.73</v>
      </c>
      <c r="M132" s="31">
        <f>M105</f>
        <v>43.61</v>
      </c>
      <c r="N132" s="31">
        <f t="shared" ref="N132:O132" si="114">N105</f>
        <v>43.61</v>
      </c>
      <c r="O132" s="31">
        <f t="shared" si="114"/>
        <v>45.6</v>
      </c>
      <c r="P132" s="31">
        <f t="shared" ref="P132:Q132" si="115">P105</f>
        <v>45.6</v>
      </c>
      <c r="Q132" s="31">
        <f t="shared" si="115"/>
        <v>47.63</v>
      </c>
      <c r="R132" s="31">
        <f t="shared" ref="R132" si="116">R105</f>
        <v>47.63</v>
      </c>
    </row>
    <row r="133" spans="1:18" x14ac:dyDescent="0.2">
      <c r="A133" s="22"/>
      <c r="B133" s="569" t="s">
        <v>111</v>
      </c>
      <c r="C133" s="569"/>
      <c r="D133" s="569"/>
      <c r="E133" s="569"/>
      <c r="F133" s="569"/>
      <c r="G133" s="569"/>
      <c r="H133" s="569"/>
      <c r="I133" s="32">
        <f>TRUNC(SUM(I128:I132),2)</f>
        <v>3840.09</v>
      </c>
      <c r="J133" s="32">
        <f>TRUNC(SUM(J128:J132),2)</f>
        <v>4140.6099999999997</v>
      </c>
      <c r="K133" s="32">
        <f>TRUNC(SUM(K128:K132),2)</f>
        <v>4142.8900000000003</v>
      </c>
      <c r="L133" s="32">
        <f>TRUNC(SUM(L128:L132),2)</f>
        <v>4413.42</v>
      </c>
      <c r="M133" s="32">
        <f>TRUNC(SUM(M128:M132),2)</f>
        <v>4415.3</v>
      </c>
      <c r="N133" s="32">
        <f t="shared" ref="N133:O133" si="117">TRUNC(SUM(N128:N132),2)</f>
        <v>4788.59</v>
      </c>
      <c r="O133" s="32">
        <f t="shared" si="117"/>
        <v>4790.58</v>
      </c>
      <c r="P133" s="32">
        <f t="shared" ref="P133:Q133" si="118">TRUNC(SUM(P128:P132),2)</f>
        <v>5142.9399999999996</v>
      </c>
      <c r="Q133" s="32">
        <f t="shared" si="118"/>
        <v>5144.97</v>
      </c>
      <c r="R133" s="32">
        <f t="shared" ref="R133" si="119">TRUNC(SUM(R128:R132),2)</f>
        <v>5070.96</v>
      </c>
    </row>
    <row r="134" spans="1:18" x14ac:dyDescent="0.2">
      <c r="A134" s="25" t="s">
        <v>15</v>
      </c>
      <c r="B134" s="568" t="str">
        <f>A107</f>
        <v>MÓDULO 6 – CUSTOS INDIRETOS, TRIBUTOS E LUCRO</v>
      </c>
      <c r="C134" s="568"/>
      <c r="D134" s="568"/>
      <c r="E134" s="568"/>
      <c r="F134" s="568"/>
      <c r="G134" s="568"/>
      <c r="H134" s="568"/>
      <c r="I134" s="28">
        <f>I115</f>
        <v>796.77</v>
      </c>
      <c r="J134" s="28">
        <f>J115</f>
        <v>859.1</v>
      </c>
      <c r="K134" s="28">
        <f>K115</f>
        <v>859.6</v>
      </c>
      <c r="L134" s="28">
        <f>L115</f>
        <v>915.71</v>
      </c>
      <c r="M134" s="28">
        <f>M115</f>
        <v>916.11</v>
      </c>
      <c r="N134" s="28">
        <f t="shared" ref="N134:O134" si="120">N115</f>
        <v>993.56</v>
      </c>
      <c r="O134" s="28">
        <f t="shared" si="120"/>
        <v>993.98</v>
      </c>
      <c r="P134" s="28">
        <f t="shared" ref="P134:Q134" si="121">P115</f>
        <v>1067.0999999999999</v>
      </c>
      <c r="Q134" s="28">
        <f t="shared" si="121"/>
        <v>1067.5</v>
      </c>
      <c r="R134" s="28">
        <f t="shared" ref="R134" si="122">R115</f>
        <v>1052.1600000000001</v>
      </c>
    </row>
    <row r="135" spans="1:18" x14ac:dyDescent="0.2">
      <c r="A135" s="569" t="s">
        <v>112</v>
      </c>
      <c r="B135" s="569"/>
      <c r="C135" s="569"/>
      <c r="D135" s="569"/>
      <c r="E135" s="569"/>
      <c r="F135" s="569"/>
      <c r="G135" s="569"/>
      <c r="H135" s="569"/>
      <c r="I135" s="32">
        <f t="shared" ref="I135:N135" si="123">TRUNC(SUM(I133:I134),2)</f>
        <v>4636.8599999999997</v>
      </c>
      <c r="J135" s="32">
        <f t="shared" si="123"/>
        <v>4999.71</v>
      </c>
      <c r="K135" s="32">
        <f t="shared" si="123"/>
        <v>5002.49</v>
      </c>
      <c r="L135" s="32">
        <f t="shared" si="123"/>
        <v>5329.13</v>
      </c>
      <c r="M135" s="32">
        <f t="shared" si="123"/>
        <v>5331.41</v>
      </c>
      <c r="N135" s="32">
        <f t="shared" si="123"/>
        <v>5782.15</v>
      </c>
      <c r="O135" s="32">
        <f t="shared" ref="O135:R135" si="124">TRUNC(SUM(O133:O134),2)</f>
        <v>5784.56</v>
      </c>
      <c r="P135" s="32">
        <f t="shared" si="124"/>
        <v>6210.04</v>
      </c>
      <c r="Q135" s="32">
        <f t="shared" ref="Q135" si="125">TRUNC(SUM(Q133:Q134),2)</f>
        <v>6212.47</v>
      </c>
      <c r="R135" s="32">
        <f t="shared" si="124"/>
        <v>6123.12</v>
      </c>
    </row>
    <row r="136" spans="1:18" x14ac:dyDescent="0.2">
      <c r="A136" s="21"/>
      <c r="J136">
        <v>5246.43</v>
      </c>
      <c r="K136">
        <v>5249.2</v>
      </c>
      <c r="L136" s="153">
        <v>5329.13</v>
      </c>
      <c r="M136" s="303">
        <v>5331.41</v>
      </c>
      <c r="N136" s="337">
        <v>5782.15</v>
      </c>
      <c r="O136" s="303"/>
      <c r="P136" s="337">
        <v>5782.15</v>
      </c>
      <c r="Q136" s="303"/>
      <c r="R136" s="303"/>
    </row>
    <row r="137" spans="1:18" x14ac:dyDescent="0.2">
      <c r="A137" s="21"/>
      <c r="J137" s="21">
        <f>J135-J136</f>
        <v>-246.72</v>
      </c>
      <c r="K137" s="21">
        <f>K135-K136</f>
        <v>-246.71</v>
      </c>
      <c r="L137" s="21">
        <f>L135-L136</f>
        <v>0</v>
      </c>
      <c r="M137" s="21">
        <f>M135-M136</f>
        <v>0</v>
      </c>
      <c r="N137" s="21">
        <f t="shared" ref="N137:O137" si="126">N135-N136</f>
        <v>0</v>
      </c>
      <c r="O137" s="21">
        <f t="shared" si="126"/>
        <v>5784.56</v>
      </c>
      <c r="P137" s="21">
        <f t="shared" ref="P137:Q137" si="127">P135-P136</f>
        <v>427.89</v>
      </c>
      <c r="Q137" s="21">
        <f t="shared" si="127"/>
        <v>6212.47</v>
      </c>
      <c r="R137" s="21">
        <f t="shared" ref="R137" si="128">R135-R136</f>
        <v>6123.12</v>
      </c>
    </row>
  </sheetData>
  <mergeCells count="132"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55:G55"/>
    <mergeCell ref="B56:G56"/>
    <mergeCell ref="B57:G57"/>
    <mergeCell ref="B58:G58"/>
    <mergeCell ref="B59:G59"/>
    <mergeCell ref="A60:H60"/>
    <mergeCell ref="B49:G49"/>
    <mergeCell ref="A50:G50"/>
    <mergeCell ref="A51:I51"/>
    <mergeCell ref="A52:G52"/>
    <mergeCell ref="B53:G53"/>
    <mergeCell ref="B54:G54"/>
    <mergeCell ref="A67:H67"/>
    <mergeCell ref="A68:I68"/>
    <mergeCell ref="A69:I69"/>
    <mergeCell ref="B70:G70"/>
    <mergeCell ref="B71:G71"/>
    <mergeCell ref="B72:G72"/>
    <mergeCell ref="A61:I61"/>
    <mergeCell ref="A62:I62"/>
    <mergeCell ref="A63:H63"/>
    <mergeCell ref="B64:H64"/>
    <mergeCell ref="B65:H65"/>
    <mergeCell ref="B66:H66"/>
    <mergeCell ref="A79:I79"/>
    <mergeCell ref="A80:G80"/>
    <mergeCell ref="B81:G81"/>
    <mergeCell ref="B82:G82"/>
    <mergeCell ref="B83:G83"/>
    <mergeCell ref="B84:G84"/>
    <mergeCell ref="B73:G73"/>
    <mergeCell ref="B74:G74"/>
    <mergeCell ref="B75:G75"/>
    <mergeCell ref="B76:G76"/>
    <mergeCell ref="A77:G77"/>
    <mergeCell ref="A78:I78"/>
    <mergeCell ref="A91:G91"/>
    <mergeCell ref="A92:I92"/>
    <mergeCell ref="A93:I93"/>
    <mergeCell ref="A94:H94"/>
    <mergeCell ref="B95:H95"/>
    <mergeCell ref="B96:H96"/>
    <mergeCell ref="B85:G85"/>
    <mergeCell ref="B86:G86"/>
    <mergeCell ref="A87:G87"/>
    <mergeCell ref="A88:I88"/>
    <mergeCell ref="A89:G89"/>
    <mergeCell ref="B90:G90"/>
    <mergeCell ref="B103:G103"/>
    <mergeCell ref="B104:G104"/>
    <mergeCell ref="A105:G105"/>
    <mergeCell ref="A106:I106"/>
    <mergeCell ref="A107:I107"/>
    <mergeCell ref="B108:G108"/>
    <mergeCell ref="A97:H97"/>
    <mergeCell ref="A98:I98"/>
    <mergeCell ref="A99:I99"/>
    <mergeCell ref="B100:G100"/>
    <mergeCell ref="B101:G101"/>
    <mergeCell ref="B102:G102"/>
    <mergeCell ref="A115:G115"/>
    <mergeCell ref="B116:I116"/>
    <mergeCell ref="B117:G117"/>
    <mergeCell ref="B118:G118"/>
    <mergeCell ref="B120:G120"/>
    <mergeCell ref="B122:G122"/>
    <mergeCell ref="B109:G109"/>
    <mergeCell ref="B110:G110"/>
    <mergeCell ref="B111:G111"/>
    <mergeCell ref="B112:G112"/>
    <mergeCell ref="B113:G113"/>
    <mergeCell ref="B114:G114"/>
    <mergeCell ref="B131:H131"/>
    <mergeCell ref="B132:H132"/>
    <mergeCell ref="B133:H133"/>
    <mergeCell ref="B134:H134"/>
    <mergeCell ref="A135:H135"/>
    <mergeCell ref="B124:G124"/>
    <mergeCell ref="A126:I126"/>
    <mergeCell ref="A127:H127"/>
    <mergeCell ref="B128:H128"/>
    <mergeCell ref="B129:H129"/>
    <mergeCell ref="B130:H130"/>
  </mergeCells>
  <printOptions horizontalCentered="1"/>
  <pageMargins left="0.51181102362204722" right="0.51181102362204722" top="1.1811023622047245" bottom="0.98425196850393704" header="0.31496062992125984" footer="0.31496062992125984"/>
  <pageSetup paperSize="9" scale="79" firstPageNumber="0" fitToHeight="2" orientation="portrait" r:id="rId1"/>
  <headerFooter>
    <oddHeader>&amp;C&amp;G</oddHeader>
  </headerFooter>
  <rowBreaks count="1" manualBreakCount="1">
    <brk id="110" max="8" man="1"/>
  </rowBreaks>
  <legacyDrawing r:id="rId2"/>
  <legacyDrawingHF r:id="rId3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3327A-B186-441B-B2B6-F7E11FBEFDB1}">
  <sheetPr>
    <tabColor rgb="FF92D050"/>
  </sheetPr>
  <dimension ref="A1:R137"/>
  <sheetViews>
    <sheetView topLeftCell="A85" zoomScale="80" zoomScaleNormal="80" workbookViewId="0">
      <selection activeCell="Q110" sqref="Q110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9" width="16" bestFit="1" customWidth="1"/>
    <col min="10" max="12" width="19.28515625" bestFit="1" customWidth="1"/>
    <col min="13" max="13" width="21.42578125" customWidth="1"/>
    <col min="14" max="14" width="22.28515625" customWidth="1"/>
    <col min="15" max="18" width="21.42578125" customWidth="1"/>
  </cols>
  <sheetData>
    <row r="1" spans="1:18" x14ac:dyDescent="0.2">
      <c r="A1" s="604" t="s">
        <v>221</v>
      </c>
      <c r="B1" s="604"/>
      <c r="C1" s="604"/>
      <c r="D1" s="604"/>
      <c r="E1" s="604"/>
      <c r="F1" s="604"/>
      <c r="G1" s="604"/>
      <c r="H1" s="604"/>
      <c r="I1" s="604"/>
    </row>
    <row r="2" spans="1:18" x14ac:dyDescent="0.2">
      <c r="A2" s="604" t="s">
        <v>228</v>
      </c>
      <c r="B2" s="604"/>
      <c r="C2" s="604"/>
      <c r="D2" s="604"/>
      <c r="E2" s="604"/>
      <c r="F2" s="604"/>
      <c r="G2" s="604"/>
      <c r="H2" s="604"/>
      <c r="I2" s="604"/>
    </row>
    <row r="3" spans="1:18" x14ac:dyDescent="0.2">
      <c r="A3" s="605" t="s">
        <v>115</v>
      </c>
      <c r="B3" s="605"/>
      <c r="C3" s="605"/>
      <c r="D3" s="606" t="str">
        <f>'Anexo II - PE 0621.2022'!C14</f>
        <v>Servente</v>
      </c>
      <c r="E3" s="606"/>
      <c r="F3" s="606"/>
      <c r="G3" s="606"/>
      <c r="H3" s="606"/>
      <c r="I3" s="606"/>
    </row>
    <row r="4" spans="1:18" x14ac:dyDescent="0.2">
      <c r="A4" s="607" t="e">
        <f>#REF!</f>
        <v>#REF!</v>
      </c>
      <c r="B4" s="607"/>
      <c r="C4" s="607"/>
      <c r="D4" s="607"/>
      <c r="E4" s="607"/>
      <c r="F4" s="607"/>
      <c r="G4" s="607"/>
      <c r="H4" s="607"/>
      <c r="I4" s="607"/>
      <c r="J4" s="6"/>
      <c r="K4" s="6">
        <v>1.0577432</v>
      </c>
      <c r="L4" s="6"/>
      <c r="M4" s="6">
        <v>1.0450664000000001</v>
      </c>
      <c r="N4" s="306" t="s">
        <v>424</v>
      </c>
      <c r="O4" s="6">
        <v>1.0455987</v>
      </c>
      <c r="P4" s="6"/>
      <c r="Q4" s="433">
        <v>1.0444135000000001</v>
      </c>
      <c r="R4" s="6">
        <v>1</v>
      </c>
    </row>
    <row r="5" spans="1:18" ht="25.5" x14ac:dyDescent="0.2">
      <c r="A5" s="600" t="s">
        <v>31</v>
      </c>
      <c r="B5" s="600"/>
      <c r="C5" s="600"/>
      <c r="D5" s="600"/>
      <c r="E5" s="600"/>
      <c r="F5" s="600"/>
      <c r="G5" s="600"/>
      <c r="H5" s="600"/>
      <c r="I5" s="600"/>
      <c r="J5" s="164" t="s">
        <v>316</v>
      </c>
      <c r="K5" s="164" t="s">
        <v>317</v>
      </c>
      <c r="L5" s="301" t="s">
        <v>382</v>
      </c>
      <c r="M5" s="301" t="s">
        <v>387</v>
      </c>
      <c r="N5" s="335" t="s">
        <v>421</v>
      </c>
      <c r="O5" s="335" t="s">
        <v>422</v>
      </c>
      <c r="P5" s="432" t="s">
        <v>458</v>
      </c>
      <c r="Q5" s="432" t="s">
        <v>459</v>
      </c>
      <c r="R5" s="432" t="s">
        <v>452</v>
      </c>
    </row>
    <row r="6" spans="1:18" x14ac:dyDescent="0.2">
      <c r="A6" s="24" t="s">
        <v>10</v>
      </c>
      <c r="B6" s="568" t="s">
        <v>32</v>
      </c>
      <c r="C6" s="568"/>
      <c r="D6" s="568"/>
      <c r="E6" s="568"/>
      <c r="F6" s="568"/>
      <c r="G6" s="568"/>
      <c r="H6" s="568"/>
      <c r="I6" s="27">
        <v>44249</v>
      </c>
      <c r="J6" s="154">
        <v>44927</v>
      </c>
      <c r="K6" s="154"/>
      <c r="L6" s="154">
        <v>45292</v>
      </c>
      <c r="M6" s="154">
        <v>45292</v>
      </c>
      <c r="N6" s="154">
        <v>45658</v>
      </c>
      <c r="O6" s="305">
        <v>45710</v>
      </c>
      <c r="P6" s="305">
        <v>46023</v>
      </c>
      <c r="Q6" s="305">
        <v>46075</v>
      </c>
      <c r="R6" s="305">
        <v>46092</v>
      </c>
    </row>
    <row r="7" spans="1:18" x14ac:dyDescent="0.2">
      <c r="A7" s="24" t="s">
        <v>11</v>
      </c>
      <c r="B7" s="568" t="s">
        <v>33</v>
      </c>
      <c r="C7" s="568"/>
      <c r="D7" s="568"/>
      <c r="E7" s="568"/>
      <c r="F7" s="568"/>
      <c r="G7" s="568"/>
      <c r="H7" s="568"/>
      <c r="I7" s="25" t="s">
        <v>356</v>
      </c>
      <c r="J7" s="155" t="str">
        <f>I7</f>
        <v>Caçador</v>
      </c>
      <c r="K7" s="155" t="str">
        <f>J7</f>
        <v>Caçador</v>
      </c>
      <c r="L7" s="155" t="str">
        <f>K7</f>
        <v>Caçador</v>
      </c>
      <c r="M7" s="155" t="str">
        <f>L7</f>
        <v>Caçador</v>
      </c>
      <c r="N7" s="160" t="str">
        <f t="shared" ref="N7:O7" si="0">M7</f>
        <v>Caçador</v>
      </c>
      <c r="O7" s="160" t="str">
        <f t="shared" si="0"/>
        <v>Caçador</v>
      </c>
      <c r="P7" s="160" t="s">
        <v>356</v>
      </c>
      <c r="Q7" s="160" t="s">
        <v>356</v>
      </c>
      <c r="R7" s="160" t="str">
        <f>O7</f>
        <v>Caçador</v>
      </c>
    </row>
    <row r="8" spans="1:18" x14ac:dyDescent="0.2">
      <c r="A8" s="24" t="s">
        <v>12</v>
      </c>
      <c r="B8" s="575" t="s">
        <v>51</v>
      </c>
      <c r="C8" s="575"/>
      <c r="D8" s="575"/>
      <c r="E8" s="575"/>
      <c r="F8" s="575"/>
      <c r="G8" s="575"/>
      <c r="H8" s="575"/>
      <c r="I8" s="25" t="s">
        <v>117</v>
      </c>
      <c r="J8" s="155" t="s">
        <v>117</v>
      </c>
      <c r="K8" s="155" t="s">
        <v>117</v>
      </c>
      <c r="L8" s="155" t="s">
        <v>117</v>
      </c>
      <c r="M8" s="155" t="s">
        <v>117</v>
      </c>
      <c r="N8" s="155" t="s">
        <v>117</v>
      </c>
      <c r="O8" s="155" t="s">
        <v>117</v>
      </c>
      <c r="P8" s="155" t="s">
        <v>117</v>
      </c>
      <c r="Q8" s="155" t="s">
        <v>117</v>
      </c>
      <c r="R8" s="155" t="s">
        <v>117</v>
      </c>
    </row>
    <row r="9" spans="1:18" x14ac:dyDescent="0.2">
      <c r="A9" s="24" t="s">
        <v>13</v>
      </c>
      <c r="B9" s="568" t="s">
        <v>34</v>
      </c>
      <c r="C9" s="568"/>
      <c r="D9" s="568"/>
      <c r="E9" s="568"/>
      <c r="F9" s="568"/>
      <c r="G9" s="568"/>
      <c r="H9" s="568"/>
      <c r="I9" s="24">
        <v>12</v>
      </c>
      <c r="J9" s="156">
        <v>12</v>
      </c>
      <c r="K9" s="156">
        <v>12</v>
      </c>
      <c r="L9" s="156">
        <v>12</v>
      </c>
      <c r="M9" s="156">
        <v>12</v>
      </c>
      <c r="N9" s="156">
        <v>12</v>
      </c>
      <c r="O9" s="156">
        <v>12</v>
      </c>
      <c r="P9" s="156">
        <v>12</v>
      </c>
      <c r="Q9" s="156">
        <v>12</v>
      </c>
      <c r="R9" s="156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600" t="s">
        <v>38</v>
      </c>
      <c r="B11" s="600"/>
      <c r="C11" s="600"/>
      <c r="D11" s="600"/>
      <c r="E11" s="600"/>
      <c r="F11" s="600"/>
      <c r="G11" s="600"/>
      <c r="H11" s="600"/>
      <c r="I11" s="600"/>
    </row>
    <row r="12" spans="1:18" x14ac:dyDescent="0.2">
      <c r="A12" s="601" t="s">
        <v>35</v>
      </c>
      <c r="B12" s="601"/>
      <c r="C12" s="601"/>
      <c r="D12" s="601"/>
      <c r="E12" s="601"/>
      <c r="F12" s="601"/>
      <c r="G12" s="37" t="s">
        <v>36</v>
      </c>
      <c r="H12" s="602" t="s">
        <v>37</v>
      </c>
      <c r="I12" s="603"/>
    </row>
    <row r="13" spans="1:18" x14ac:dyDescent="0.2">
      <c r="A13" s="599" t="str">
        <f>D3</f>
        <v>Servente</v>
      </c>
      <c r="B13" s="599"/>
      <c r="C13" s="599"/>
      <c r="D13" s="599"/>
      <c r="E13" s="599"/>
      <c r="F13" s="599"/>
      <c r="G13" s="542" t="s">
        <v>114</v>
      </c>
      <c r="H13" s="542">
        <f>'Anexo II - PE 0621.2022'!T14</f>
        <v>46</v>
      </c>
      <c r="I13" s="542"/>
    </row>
    <row r="14" spans="1:18" x14ac:dyDescent="0.2">
      <c r="A14" s="599" t="str">
        <f>'Anexo II - PE 0621.2022'!H14</f>
        <v>Posto de 08 (oito) horas diurnas, de segunda a sexta</v>
      </c>
      <c r="B14" s="599"/>
      <c r="C14" s="599"/>
      <c r="D14" s="599"/>
      <c r="E14" s="599"/>
      <c r="F14" s="599"/>
      <c r="G14" s="542"/>
      <c r="H14" s="542"/>
      <c r="I14" s="542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  <c r="N15" s="6"/>
    </row>
    <row r="16" spans="1:18" x14ac:dyDescent="0.2">
      <c r="A16" s="600" t="s">
        <v>52</v>
      </c>
      <c r="B16" s="600"/>
      <c r="C16" s="600"/>
      <c r="D16" s="600"/>
      <c r="E16" s="600"/>
      <c r="F16" s="600"/>
      <c r="G16" s="600"/>
      <c r="H16" s="600"/>
      <c r="I16" s="600"/>
    </row>
    <row r="17" spans="1:18" x14ac:dyDescent="0.2">
      <c r="A17" s="61">
        <v>1</v>
      </c>
      <c r="B17" s="597" t="s">
        <v>9</v>
      </c>
      <c r="C17" s="597"/>
      <c r="D17" s="597"/>
      <c r="E17" s="597"/>
      <c r="F17" s="597"/>
      <c r="G17" s="597"/>
      <c r="H17" s="597"/>
      <c r="I17" s="36" t="str">
        <f>A13</f>
        <v>Servente</v>
      </c>
      <c r="J17" s="36">
        <f>B13</f>
        <v>0</v>
      </c>
      <c r="K17" s="36">
        <f>C13</f>
        <v>0</v>
      </c>
      <c r="L17" s="36">
        <f>D13</f>
        <v>0</v>
      </c>
      <c r="M17" s="36">
        <f>L17</f>
        <v>0</v>
      </c>
      <c r="N17" s="36">
        <f t="shared" ref="N17:O17" si="1">M17</f>
        <v>0</v>
      </c>
      <c r="O17" s="36">
        <f t="shared" si="1"/>
        <v>0</v>
      </c>
      <c r="P17" s="36">
        <f t="shared" ref="P17" si="2">O17</f>
        <v>0</v>
      </c>
      <c r="Q17" s="36">
        <f t="shared" ref="Q17" si="3">P17</f>
        <v>0</v>
      </c>
      <c r="R17" s="36">
        <f>O17</f>
        <v>0</v>
      </c>
    </row>
    <row r="18" spans="1:18" x14ac:dyDescent="0.2">
      <c r="A18" s="24">
        <v>2</v>
      </c>
      <c r="B18" s="575" t="s">
        <v>53</v>
      </c>
      <c r="C18" s="575"/>
      <c r="D18" s="575"/>
      <c r="E18" s="575"/>
      <c r="F18" s="575"/>
      <c r="G18" s="575"/>
      <c r="H18" s="575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68" t="s">
        <v>8</v>
      </c>
      <c r="C19" s="568"/>
      <c r="D19" s="568"/>
      <c r="E19" s="568"/>
      <c r="F19" s="568"/>
      <c r="G19" s="568"/>
      <c r="H19" s="568"/>
      <c r="I19" s="26">
        <v>1222.93</v>
      </c>
      <c r="J19" s="26">
        <v>1440.84</v>
      </c>
      <c r="K19" s="26">
        <v>1440.84</v>
      </c>
      <c r="L19" s="26">
        <v>1541.27</v>
      </c>
      <c r="M19" s="26">
        <f>L19</f>
        <v>1541.27</v>
      </c>
      <c r="N19" s="26">
        <v>1653.63</v>
      </c>
      <c r="O19" s="26">
        <f>N19</f>
        <v>1653.63</v>
      </c>
      <c r="P19" s="26">
        <v>1752.85</v>
      </c>
      <c r="Q19" s="26">
        <f>P19</f>
        <v>1752.85</v>
      </c>
      <c r="R19" s="26">
        <v>1752.85</v>
      </c>
    </row>
    <row r="20" spans="1:18" x14ac:dyDescent="0.2">
      <c r="A20" s="61">
        <v>4</v>
      </c>
      <c r="B20" s="597" t="s">
        <v>7</v>
      </c>
      <c r="C20" s="597"/>
      <c r="D20" s="597"/>
      <c r="E20" s="597"/>
      <c r="F20" s="597"/>
      <c r="G20" s="597"/>
      <c r="H20" s="597"/>
      <c r="I20" s="36" t="str">
        <f>I17</f>
        <v>Servente</v>
      </c>
      <c r="J20" s="36" t="str">
        <f>I20</f>
        <v>Servente</v>
      </c>
      <c r="K20" s="36" t="str">
        <f>J20</f>
        <v>Servente</v>
      </c>
      <c r="L20" s="36" t="str">
        <f>K20</f>
        <v>Servente</v>
      </c>
      <c r="M20" s="36" t="str">
        <f>L20</f>
        <v>Servente</v>
      </c>
      <c r="N20" s="336" t="str">
        <f>M20</f>
        <v>Servente</v>
      </c>
      <c r="O20" s="336" t="str">
        <f>N20</f>
        <v>Servente</v>
      </c>
      <c r="P20" s="336" t="str">
        <f>O20</f>
        <v>Servente</v>
      </c>
      <c r="Q20" s="336" t="str">
        <f>P20</f>
        <v>Servente</v>
      </c>
      <c r="R20" s="336" t="str">
        <f>O20</f>
        <v>Servente</v>
      </c>
    </row>
    <row r="21" spans="1:18" x14ac:dyDescent="0.2">
      <c r="A21" s="24">
        <v>5</v>
      </c>
      <c r="B21" s="568" t="s">
        <v>6</v>
      </c>
      <c r="C21" s="568"/>
      <c r="D21" s="568"/>
      <c r="E21" s="568"/>
      <c r="F21" s="568"/>
      <c r="G21" s="568"/>
      <c r="H21" s="568"/>
      <c r="I21" s="27">
        <v>44197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>
        <v>45658</v>
      </c>
      <c r="P21" s="27">
        <v>46023</v>
      </c>
      <c r="Q21" s="27">
        <v>46023</v>
      </c>
      <c r="R21" s="27">
        <v>46023</v>
      </c>
    </row>
    <row r="22" spans="1:18" x14ac:dyDescent="0.2">
      <c r="A22" s="598"/>
      <c r="B22" s="598"/>
      <c r="C22" s="598"/>
      <c r="D22" s="598"/>
      <c r="E22" s="598"/>
      <c r="F22" s="598"/>
      <c r="G22" s="598"/>
      <c r="H22" s="598"/>
      <c r="I22" s="598"/>
    </row>
    <row r="23" spans="1:18" x14ac:dyDescent="0.2">
      <c r="A23" s="580" t="s">
        <v>29</v>
      </c>
      <c r="B23" s="580"/>
      <c r="C23" s="580"/>
      <c r="D23" s="580"/>
      <c r="E23" s="580"/>
      <c r="F23" s="580"/>
      <c r="G23" s="580"/>
      <c r="H23" s="580"/>
      <c r="I23" s="580"/>
    </row>
    <row r="24" spans="1:18" x14ac:dyDescent="0.2">
      <c r="A24" s="22">
        <v>1</v>
      </c>
      <c r="B24" s="569" t="s">
        <v>18</v>
      </c>
      <c r="C24" s="569"/>
      <c r="D24" s="569"/>
      <c r="E24" s="569"/>
      <c r="F24" s="569"/>
      <c r="G24" s="569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575" t="s">
        <v>30</v>
      </c>
      <c r="C25" s="575"/>
      <c r="D25" s="575"/>
      <c r="E25" s="575"/>
      <c r="F25" s="575"/>
      <c r="G25" s="575"/>
      <c r="H25" s="59"/>
      <c r="I25" s="28">
        <f t="shared" ref="I25:O25" si="4">I19/220*210</f>
        <v>1167.3399999999999</v>
      </c>
      <c r="J25" s="28">
        <f t="shared" si="4"/>
        <v>1375.35</v>
      </c>
      <c r="K25" s="28">
        <f t="shared" si="4"/>
        <v>1375.35</v>
      </c>
      <c r="L25" s="28">
        <f t="shared" si="4"/>
        <v>1471.21</v>
      </c>
      <c r="M25" s="28">
        <f t="shared" si="4"/>
        <v>1471.21</v>
      </c>
      <c r="N25" s="28">
        <f t="shared" si="4"/>
        <v>1578.47</v>
      </c>
      <c r="O25" s="28">
        <f t="shared" si="4"/>
        <v>1578.47</v>
      </c>
      <c r="P25" s="28">
        <f t="shared" ref="P25:Q25" si="5">P19/220*210</f>
        <v>1673.18</v>
      </c>
      <c r="Q25" s="28">
        <f t="shared" si="5"/>
        <v>1673.18</v>
      </c>
      <c r="R25" s="28">
        <f t="shared" ref="R25" si="6">R19/220*210</f>
        <v>1673.18</v>
      </c>
    </row>
    <row r="26" spans="1:18" x14ac:dyDescent="0.2">
      <c r="A26" s="22" t="s">
        <v>11</v>
      </c>
      <c r="B26" s="575" t="s">
        <v>54</v>
      </c>
      <c r="C26" s="575"/>
      <c r="D26" s="575"/>
      <c r="E26" s="575"/>
      <c r="F26" s="575"/>
      <c r="G26" s="575"/>
      <c r="H26" s="2"/>
      <c r="I26" s="28">
        <f>I25*H26</f>
        <v>0</v>
      </c>
      <c r="J26" s="28">
        <f>J25*I26</f>
        <v>0</v>
      </c>
      <c r="K26" s="28">
        <f>K25*J26</f>
        <v>0</v>
      </c>
      <c r="L26" s="28">
        <f>L25*K26</f>
        <v>0</v>
      </c>
      <c r="M26" s="28">
        <f t="shared" ref="M26:R26" si="7">M25*$H$26</f>
        <v>0</v>
      </c>
      <c r="N26" s="28">
        <f t="shared" si="7"/>
        <v>0</v>
      </c>
      <c r="O26" s="28">
        <f t="shared" si="7"/>
        <v>0</v>
      </c>
      <c r="P26" s="28">
        <f t="shared" si="7"/>
        <v>0</v>
      </c>
      <c r="Q26" s="28">
        <f t="shared" si="7"/>
        <v>0</v>
      </c>
      <c r="R26" s="28">
        <f t="shared" si="7"/>
        <v>0</v>
      </c>
    </row>
    <row r="27" spans="1:18" x14ac:dyDescent="0.2">
      <c r="A27" s="22" t="s">
        <v>12</v>
      </c>
      <c r="B27" s="575" t="s">
        <v>55</v>
      </c>
      <c r="C27" s="575"/>
      <c r="D27" s="575"/>
      <c r="E27" s="575"/>
      <c r="F27" s="575"/>
      <c r="G27" s="575"/>
      <c r="H27" s="2">
        <v>0.2</v>
      </c>
      <c r="I27" s="28">
        <f>I25*H27</f>
        <v>233.47</v>
      </c>
      <c r="J27" s="28">
        <f>J25*H27</f>
        <v>275.07</v>
      </c>
      <c r="K27" s="28">
        <f>K25*H27</f>
        <v>275.07</v>
      </c>
      <c r="L27" s="28">
        <f t="shared" ref="L27:R27" si="8">L25*$H$27</f>
        <v>294.24</v>
      </c>
      <c r="M27" s="28">
        <f t="shared" si="8"/>
        <v>294.24</v>
      </c>
      <c r="N27" s="28">
        <f t="shared" si="8"/>
        <v>315.69</v>
      </c>
      <c r="O27" s="28">
        <f t="shared" si="8"/>
        <v>315.69</v>
      </c>
      <c r="P27" s="28">
        <f t="shared" si="8"/>
        <v>334.64</v>
      </c>
      <c r="Q27" s="28">
        <f t="shared" si="8"/>
        <v>334.64</v>
      </c>
      <c r="R27" s="28">
        <f t="shared" si="8"/>
        <v>334.64</v>
      </c>
    </row>
    <row r="28" spans="1:18" x14ac:dyDescent="0.2">
      <c r="A28" s="22" t="s">
        <v>13</v>
      </c>
      <c r="B28" s="575" t="s">
        <v>2</v>
      </c>
      <c r="C28" s="575"/>
      <c r="D28" s="575"/>
      <c r="E28" s="575"/>
      <c r="F28" s="575"/>
      <c r="G28" s="575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575" t="s">
        <v>56</v>
      </c>
      <c r="C29" s="575"/>
      <c r="D29" s="575"/>
      <c r="E29" s="575"/>
      <c r="F29" s="575"/>
      <c r="G29" s="575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575" t="s">
        <v>57</v>
      </c>
      <c r="C30" s="575"/>
      <c r="D30" s="575"/>
      <c r="E30" s="575"/>
      <c r="F30" s="575"/>
      <c r="G30" s="575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575" t="s">
        <v>4</v>
      </c>
      <c r="C31" s="575"/>
      <c r="D31" s="575"/>
      <c r="E31" s="575"/>
      <c r="F31" s="575"/>
      <c r="G31" s="575"/>
      <c r="H31" s="2"/>
      <c r="I31" s="28">
        <v>0</v>
      </c>
      <c r="J31" s="28">
        <v>0</v>
      </c>
      <c r="K31" s="28">
        <v>0</v>
      </c>
      <c r="L31" s="28">
        <v>0</v>
      </c>
      <c r="M31" s="28">
        <f>(M28+M29)/25.67*4.33</f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</row>
    <row r="32" spans="1:18" x14ac:dyDescent="0.2">
      <c r="A32" s="569" t="s">
        <v>82</v>
      </c>
      <c r="B32" s="569"/>
      <c r="C32" s="569"/>
      <c r="D32" s="569"/>
      <c r="E32" s="569"/>
      <c r="F32" s="569"/>
      <c r="G32" s="569"/>
      <c r="H32" s="569"/>
      <c r="I32" s="29">
        <f>SUM(I25:I31)</f>
        <v>1400.81</v>
      </c>
      <c r="J32" s="29">
        <f>SUM(J25:J31)</f>
        <v>1650.42</v>
      </c>
      <c r="K32" s="29">
        <f>SUM(K25:K31)</f>
        <v>1650.42</v>
      </c>
      <c r="L32" s="29">
        <f>SUM(L25:L31)</f>
        <v>1765.45</v>
      </c>
      <c r="M32" s="29">
        <f>SUM(M25:M31)</f>
        <v>1765.45</v>
      </c>
      <c r="N32" s="29">
        <f t="shared" ref="N32:O32" si="9">SUM(N25:N31)</f>
        <v>1894.16</v>
      </c>
      <c r="O32" s="29">
        <f t="shared" si="9"/>
        <v>1894.16</v>
      </c>
      <c r="P32" s="29">
        <f t="shared" ref="P32:Q32" si="10">SUM(P25:P31)</f>
        <v>2007.82</v>
      </c>
      <c r="Q32" s="29">
        <f t="shared" si="10"/>
        <v>2007.82</v>
      </c>
      <c r="R32" s="29">
        <f t="shared" ref="R32" si="11">SUM(R25:R31)</f>
        <v>2007.82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580" t="s">
        <v>58</v>
      </c>
      <c r="B34" s="580"/>
      <c r="C34" s="580"/>
      <c r="D34" s="580"/>
      <c r="E34" s="580"/>
      <c r="F34" s="580"/>
      <c r="G34" s="580"/>
      <c r="H34" s="580"/>
      <c r="I34" s="580"/>
    </row>
    <row r="35" spans="1:18" x14ac:dyDescent="0.2">
      <c r="A35" s="569" t="s">
        <v>72</v>
      </c>
      <c r="B35" s="569"/>
      <c r="C35" s="569"/>
      <c r="D35" s="569"/>
      <c r="E35" s="569"/>
      <c r="F35" s="569"/>
      <c r="G35" s="569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575" t="s">
        <v>60</v>
      </c>
      <c r="C36" s="575"/>
      <c r="D36" s="575"/>
      <c r="E36" s="575"/>
      <c r="F36" s="575"/>
      <c r="G36" s="575"/>
      <c r="H36" s="1">
        <v>8.3299999999999999E-2</v>
      </c>
      <c r="I36" s="28">
        <f>I32*H36</f>
        <v>116.69</v>
      </c>
      <c r="J36" s="28">
        <f>J32*H36</f>
        <v>137.47999999999999</v>
      </c>
      <c r="K36" s="28">
        <f>K32*H36</f>
        <v>137.47999999999999</v>
      </c>
      <c r="L36" s="28">
        <f t="shared" ref="L36:R36" si="12">L32*$H$36</f>
        <v>147.06</v>
      </c>
      <c r="M36" s="28">
        <f t="shared" si="12"/>
        <v>147.06</v>
      </c>
      <c r="N36" s="28">
        <f t="shared" si="12"/>
        <v>157.78</v>
      </c>
      <c r="O36" s="28">
        <f t="shared" si="12"/>
        <v>157.78</v>
      </c>
      <c r="P36" s="28">
        <f t="shared" si="12"/>
        <v>167.25</v>
      </c>
      <c r="Q36" s="28">
        <f t="shared" si="12"/>
        <v>167.25</v>
      </c>
      <c r="R36" s="28">
        <f t="shared" si="12"/>
        <v>167.25</v>
      </c>
    </row>
    <row r="37" spans="1:18" x14ac:dyDescent="0.2">
      <c r="A37" s="22" t="s">
        <v>11</v>
      </c>
      <c r="B37" s="575" t="s">
        <v>113</v>
      </c>
      <c r="C37" s="575"/>
      <c r="D37" s="575"/>
      <c r="E37" s="575"/>
      <c r="F37" s="575"/>
      <c r="G37" s="575"/>
      <c r="H37" s="23">
        <v>0.1111</v>
      </c>
      <c r="I37" s="28">
        <f>I32*H37</f>
        <v>155.63</v>
      </c>
      <c r="J37" s="28">
        <f>J32*H37</f>
        <v>183.36</v>
      </c>
      <c r="K37" s="28">
        <f>K32*H37</f>
        <v>183.36</v>
      </c>
      <c r="L37" s="28">
        <f t="shared" ref="L37:R37" si="13">L32*$H$37</f>
        <v>196.14</v>
      </c>
      <c r="M37" s="28">
        <f t="shared" si="13"/>
        <v>196.14</v>
      </c>
      <c r="N37" s="28">
        <f t="shared" si="13"/>
        <v>210.44</v>
      </c>
      <c r="O37" s="28">
        <f t="shared" si="13"/>
        <v>210.44</v>
      </c>
      <c r="P37" s="28">
        <f t="shared" si="13"/>
        <v>223.07</v>
      </c>
      <c r="Q37" s="28">
        <f t="shared" si="13"/>
        <v>223.07</v>
      </c>
      <c r="R37" s="28">
        <f t="shared" si="13"/>
        <v>223.07</v>
      </c>
    </row>
    <row r="38" spans="1:18" x14ac:dyDescent="0.2">
      <c r="A38" s="90" t="s">
        <v>12</v>
      </c>
      <c r="B38" s="592" t="s">
        <v>205</v>
      </c>
      <c r="C38" s="593"/>
      <c r="D38" s="593"/>
      <c r="E38" s="593"/>
      <c r="F38" s="593"/>
      <c r="G38" s="594"/>
      <c r="H38" s="88">
        <f>(H50*(H36+H37))</f>
        <v>7.4300000000000005E-2</v>
      </c>
      <c r="I38" s="89">
        <f>H38*I32</f>
        <v>104.08</v>
      </c>
      <c r="J38" s="89">
        <f>H38*J32</f>
        <v>122.63</v>
      </c>
      <c r="K38" s="89">
        <f>H38*K32</f>
        <v>122.63</v>
      </c>
      <c r="L38" s="89">
        <f t="shared" ref="L38:R38" si="14">$H$38*L32</f>
        <v>131.16999999999999</v>
      </c>
      <c r="M38" s="89">
        <f t="shared" si="14"/>
        <v>131.16999999999999</v>
      </c>
      <c r="N38" s="89">
        <f t="shared" si="14"/>
        <v>140.74</v>
      </c>
      <c r="O38" s="89">
        <f t="shared" si="14"/>
        <v>140.74</v>
      </c>
      <c r="P38" s="89">
        <f t="shared" si="14"/>
        <v>149.18</v>
      </c>
      <c r="Q38" s="89">
        <f t="shared" si="14"/>
        <v>149.18</v>
      </c>
      <c r="R38" s="89">
        <f t="shared" si="14"/>
        <v>149.18</v>
      </c>
    </row>
    <row r="39" spans="1:18" x14ac:dyDescent="0.2">
      <c r="A39" s="569" t="s">
        <v>61</v>
      </c>
      <c r="B39" s="569"/>
      <c r="C39" s="569"/>
      <c r="D39" s="569"/>
      <c r="E39" s="569"/>
      <c r="F39" s="569"/>
      <c r="G39" s="569"/>
      <c r="H39" s="4">
        <f>TRUNC(SUM(H36:H38),4)</f>
        <v>0.26869999999999999</v>
      </c>
      <c r="I39" s="29">
        <f>SUM(I36:I38)</f>
        <v>376.4</v>
      </c>
      <c r="J39" s="29">
        <f>SUM(J36:J38)</f>
        <v>443.47</v>
      </c>
      <c r="K39" s="29">
        <f>SUM(K36:K38)</f>
        <v>443.47</v>
      </c>
      <c r="L39" s="29">
        <f>SUM(L36:L38)</f>
        <v>474.37</v>
      </c>
      <c r="M39" s="29">
        <f>SUM(M36:M38)</f>
        <v>474.37</v>
      </c>
      <c r="N39" s="29">
        <f t="shared" ref="N39:O39" si="15">SUM(N36:N38)</f>
        <v>508.96</v>
      </c>
      <c r="O39" s="29">
        <f t="shared" si="15"/>
        <v>508.96</v>
      </c>
      <c r="P39" s="29">
        <f t="shared" ref="P39:Q39" si="16">SUM(P36:P38)</f>
        <v>539.5</v>
      </c>
      <c r="Q39" s="29">
        <f t="shared" si="16"/>
        <v>539.5</v>
      </c>
      <c r="R39" s="29">
        <f t="shared" ref="R39" si="17">SUM(R36:R38)</f>
        <v>539.5</v>
      </c>
    </row>
    <row r="40" spans="1:18" x14ac:dyDescent="0.2">
      <c r="A40" s="595"/>
      <c r="B40" s="596"/>
      <c r="C40" s="596"/>
      <c r="D40" s="596"/>
      <c r="E40" s="596"/>
      <c r="F40" s="596"/>
      <c r="G40" s="596"/>
      <c r="H40" s="596"/>
      <c r="I40" s="596"/>
    </row>
    <row r="41" spans="1:18" x14ac:dyDescent="0.2">
      <c r="A41" s="569" t="s">
        <v>73</v>
      </c>
      <c r="B41" s="569"/>
      <c r="C41" s="569"/>
      <c r="D41" s="569"/>
      <c r="E41" s="569"/>
      <c r="F41" s="569"/>
      <c r="G41" s="569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575" t="s">
        <v>64</v>
      </c>
      <c r="C42" s="575"/>
      <c r="D42" s="575"/>
      <c r="E42" s="575"/>
      <c r="F42" s="575"/>
      <c r="G42" s="575"/>
      <c r="H42" s="1">
        <v>0.2</v>
      </c>
      <c r="I42" s="28">
        <f>($I$32)*H42</f>
        <v>280.16000000000003</v>
      </c>
      <c r="J42" s="28">
        <f>($J$32)*H42</f>
        <v>330.08</v>
      </c>
      <c r="K42" s="28">
        <f t="shared" ref="K42:K49" si="18">($J$32)*H42</f>
        <v>330.08</v>
      </c>
      <c r="L42" s="28">
        <f>(L32)*$H$42</f>
        <v>353.09</v>
      </c>
      <c r="M42" s="28">
        <f>(M32)*$H$42</f>
        <v>353.09</v>
      </c>
      <c r="N42" s="28">
        <f t="shared" ref="N42:O42" si="19">(N32)*$H$42</f>
        <v>378.83</v>
      </c>
      <c r="O42" s="28">
        <f t="shared" si="19"/>
        <v>378.83</v>
      </c>
      <c r="P42" s="28">
        <f t="shared" ref="P42:Q42" si="20">(P32)*$H$42</f>
        <v>401.56</v>
      </c>
      <c r="Q42" s="28">
        <f t="shared" si="20"/>
        <v>401.56</v>
      </c>
      <c r="R42" s="28">
        <f t="shared" ref="R42" si="21">(R32)*$H$42</f>
        <v>401.56</v>
      </c>
    </row>
    <row r="43" spans="1:18" x14ac:dyDescent="0.2">
      <c r="A43" s="22" t="s">
        <v>11</v>
      </c>
      <c r="B43" s="575" t="s">
        <v>65</v>
      </c>
      <c r="C43" s="575"/>
      <c r="D43" s="575"/>
      <c r="E43" s="575"/>
      <c r="F43" s="575"/>
      <c r="G43" s="575"/>
      <c r="H43" s="1">
        <v>2.5000000000000001E-2</v>
      </c>
      <c r="I43" s="28">
        <f t="shared" ref="I43:I49" si="22">($I$32)*H43</f>
        <v>35.020000000000003</v>
      </c>
      <c r="J43" s="28">
        <f t="shared" ref="J43:J49" si="23">($J$32)*H43</f>
        <v>41.26</v>
      </c>
      <c r="K43" s="28">
        <f t="shared" si="18"/>
        <v>41.26</v>
      </c>
      <c r="L43" s="28">
        <f t="shared" ref="L43:R43" si="24">(L32)*$H$43</f>
        <v>44.14</v>
      </c>
      <c r="M43" s="28">
        <f t="shared" si="24"/>
        <v>44.14</v>
      </c>
      <c r="N43" s="28">
        <f t="shared" si="24"/>
        <v>47.35</v>
      </c>
      <c r="O43" s="28">
        <f t="shared" si="24"/>
        <v>47.35</v>
      </c>
      <c r="P43" s="28">
        <f t="shared" si="24"/>
        <v>50.2</v>
      </c>
      <c r="Q43" s="28">
        <f t="shared" si="24"/>
        <v>50.2</v>
      </c>
      <c r="R43" s="28">
        <f t="shared" si="24"/>
        <v>50.2</v>
      </c>
    </row>
    <row r="44" spans="1:18" x14ac:dyDescent="0.2">
      <c r="A44" s="22" t="s">
        <v>12</v>
      </c>
      <c r="B44" s="575" t="s">
        <v>66</v>
      </c>
      <c r="C44" s="575"/>
      <c r="D44" s="575"/>
      <c r="E44" s="575"/>
      <c r="F44" s="575"/>
      <c r="G44" s="575"/>
      <c r="H44" s="10">
        <f>3%*1.4694</f>
        <v>4.4080000000000001E-2</v>
      </c>
      <c r="I44" s="28">
        <f t="shared" si="22"/>
        <v>61.75</v>
      </c>
      <c r="J44" s="28">
        <f t="shared" si="23"/>
        <v>72.75</v>
      </c>
      <c r="K44" s="28">
        <f t="shared" si="18"/>
        <v>72.75</v>
      </c>
      <c r="L44" s="28">
        <f t="shared" ref="L44:R44" si="25">(L32)*$H$44</f>
        <v>77.819999999999993</v>
      </c>
      <c r="M44" s="28">
        <f t="shared" si="25"/>
        <v>77.819999999999993</v>
      </c>
      <c r="N44" s="28">
        <f t="shared" si="25"/>
        <v>83.49</v>
      </c>
      <c r="O44" s="28">
        <f t="shared" si="25"/>
        <v>83.49</v>
      </c>
      <c r="P44" s="28">
        <f t="shared" si="25"/>
        <v>88.5</v>
      </c>
      <c r="Q44" s="28">
        <f t="shared" si="25"/>
        <v>88.5</v>
      </c>
      <c r="R44" s="28">
        <f t="shared" si="25"/>
        <v>88.5</v>
      </c>
    </row>
    <row r="45" spans="1:18" x14ac:dyDescent="0.2">
      <c r="A45" s="22" t="s">
        <v>13</v>
      </c>
      <c r="B45" s="575" t="s">
        <v>63</v>
      </c>
      <c r="C45" s="575"/>
      <c r="D45" s="575"/>
      <c r="E45" s="575"/>
      <c r="F45" s="575"/>
      <c r="G45" s="575"/>
      <c r="H45" s="1">
        <v>1.4999999999999999E-2</v>
      </c>
      <c r="I45" s="28">
        <f t="shared" si="22"/>
        <v>21.01</v>
      </c>
      <c r="J45" s="28">
        <f t="shared" si="23"/>
        <v>24.76</v>
      </c>
      <c r="K45" s="28">
        <f t="shared" si="18"/>
        <v>24.76</v>
      </c>
      <c r="L45" s="28">
        <f t="shared" ref="L45:R45" si="26">(L32)*$H$45</f>
        <v>26.48</v>
      </c>
      <c r="M45" s="28">
        <f t="shared" si="26"/>
        <v>26.48</v>
      </c>
      <c r="N45" s="28">
        <f t="shared" si="26"/>
        <v>28.41</v>
      </c>
      <c r="O45" s="28">
        <f t="shared" si="26"/>
        <v>28.41</v>
      </c>
      <c r="P45" s="28">
        <f t="shared" si="26"/>
        <v>30.12</v>
      </c>
      <c r="Q45" s="28">
        <f t="shared" si="26"/>
        <v>30.12</v>
      </c>
      <c r="R45" s="28">
        <f t="shared" si="26"/>
        <v>30.12</v>
      </c>
    </row>
    <row r="46" spans="1:18" x14ac:dyDescent="0.2">
      <c r="A46" s="22" t="s">
        <v>14</v>
      </c>
      <c r="B46" s="575" t="s">
        <v>67</v>
      </c>
      <c r="C46" s="575"/>
      <c r="D46" s="575"/>
      <c r="E46" s="575"/>
      <c r="F46" s="575"/>
      <c r="G46" s="575"/>
      <c r="H46" s="1">
        <v>0.01</v>
      </c>
      <c r="I46" s="28">
        <f t="shared" si="22"/>
        <v>14.01</v>
      </c>
      <c r="J46" s="28">
        <f t="shared" si="23"/>
        <v>16.5</v>
      </c>
      <c r="K46" s="28">
        <f t="shared" si="18"/>
        <v>16.5</v>
      </c>
      <c r="L46" s="28">
        <f t="shared" ref="L46:R46" si="27">(L32)*$H$46</f>
        <v>17.649999999999999</v>
      </c>
      <c r="M46" s="28">
        <f t="shared" si="27"/>
        <v>17.649999999999999</v>
      </c>
      <c r="N46" s="28">
        <f t="shared" si="27"/>
        <v>18.940000000000001</v>
      </c>
      <c r="O46" s="28">
        <f t="shared" si="27"/>
        <v>18.940000000000001</v>
      </c>
      <c r="P46" s="28">
        <f t="shared" si="27"/>
        <v>20.079999999999998</v>
      </c>
      <c r="Q46" s="28">
        <f t="shared" si="27"/>
        <v>20.079999999999998</v>
      </c>
      <c r="R46" s="28">
        <f t="shared" si="27"/>
        <v>20.079999999999998</v>
      </c>
    </row>
    <row r="47" spans="1:18" x14ac:dyDescent="0.2">
      <c r="A47" s="22" t="s">
        <v>15</v>
      </c>
      <c r="B47" s="575" t="s">
        <v>68</v>
      </c>
      <c r="C47" s="575"/>
      <c r="D47" s="575"/>
      <c r="E47" s="575"/>
      <c r="F47" s="575"/>
      <c r="G47" s="575"/>
      <c r="H47" s="1">
        <v>6.0000000000000001E-3</v>
      </c>
      <c r="I47" s="28">
        <f t="shared" si="22"/>
        <v>8.4</v>
      </c>
      <c r="J47" s="28">
        <f t="shared" si="23"/>
        <v>9.9</v>
      </c>
      <c r="K47" s="28">
        <f t="shared" si="18"/>
        <v>9.9</v>
      </c>
      <c r="L47" s="28">
        <f t="shared" ref="L47:R47" si="28">(L32)*$H$47</f>
        <v>10.59</v>
      </c>
      <c r="M47" s="28">
        <f t="shared" si="28"/>
        <v>10.59</v>
      </c>
      <c r="N47" s="28">
        <f t="shared" si="28"/>
        <v>11.36</v>
      </c>
      <c r="O47" s="28">
        <f t="shared" si="28"/>
        <v>11.36</v>
      </c>
      <c r="P47" s="28">
        <f t="shared" si="28"/>
        <v>12.05</v>
      </c>
      <c r="Q47" s="28">
        <f t="shared" si="28"/>
        <v>12.05</v>
      </c>
      <c r="R47" s="28">
        <f t="shared" si="28"/>
        <v>12.05</v>
      </c>
    </row>
    <row r="48" spans="1:18" x14ac:dyDescent="0.2">
      <c r="A48" s="22" t="s">
        <v>16</v>
      </c>
      <c r="B48" s="575" t="s">
        <v>69</v>
      </c>
      <c r="C48" s="575"/>
      <c r="D48" s="575"/>
      <c r="E48" s="575"/>
      <c r="F48" s="575"/>
      <c r="G48" s="575"/>
      <c r="H48" s="1">
        <v>2E-3</v>
      </c>
      <c r="I48" s="28">
        <f t="shared" si="22"/>
        <v>2.8</v>
      </c>
      <c r="J48" s="28">
        <f t="shared" si="23"/>
        <v>3.3</v>
      </c>
      <c r="K48" s="28">
        <f t="shared" si="18"/>
        <v>3.3</v>
      </c>
      <c r="L48" s="28">
        <f t="shared" ref="L48:R48" si="29">(L32)*$H$48</f>
        <v>3.53</v>
      </c>
      <c r="M48" s="28">
        <f t="shared" si="29"/>
        <v>3.53</v>
      </c>
      <c r="N48" s="28">
        <f t="shared" si="29"/>
        <v>3.79</v>
      </c>
      <c r="O48" s="28">
        <f t="shared" si="29"/>
        <v>3.79</v>
      </c>
      <c r="P48" s="28">
        <f t="shared" si="29"/>
        <v>4.0199999999999996</v>
      </c>
      <c r="Q48" s="28">
        <f t="shared" si="29"/>
        <v>4.0199999999999996</v>
      </c>
      <c r="R48" s="28">
        <f t="shared" si="29"/>
        <v>4.0199999999999996</v>
      </c>
    </row>
    <row r="49" spans="1:18" x14ac:dyDescent="0.2">
      <c r="A49" s="22" t="s">
        <v>17</v>
      </c>
      <c r="B49" s="575" t="s">
        <v>70</v>
      </c>
      <c r="C49" s="575"/>
      <c r="D49" s="575"/>
      <c r="E49" s="575"/>
      <c r="F49" s="575"/>
      <c r="G49" s="575"/>
      <c r="H49" s="1">
        <v>0.08</v>
      </c>
      <c r="I49" s="28">
        <f t="shared" si="22"/>
        <v>112.06</v>
      </c>
      <c r="J49" s="28">
        <f t="shared" si="23"/>
        <v>132.03</v>
      </c>
      <c r="K49" s="28">
        <f t="shared" si="18"/>
        <v>132.03</v>
      </c>
      <c r="L49" s="28">
        <f t="shared" ref="L49:R49" si="30">(L32)*$H$49</f>
        <v>141.24</v>
      </c>
      <c r="M49" s="28">
        <f t="shared" si="30"/>
        <v>141.24</v>
      </c>
      <c r="N49" s="28">
        <f t="shared" si="30"/>
        <v>151.53</v>
      </c>
      <c r="O49" s="28">
        <f t="shared" si="30"/>
        <v>151.53</v>
      </c>
      <c r="P49" s="28">
        <f t="shared" si="30"/>
        <v>160.63</v>
      </c>
      <c r="Q49" s="28">
        <f t="shared" si="30"/>
        <v>160.63</v>
      </c>
      <c r="R49" s="28">
        <f t="shared" si="30"/>
        <v>160.63</v>
      </c>
    </row>
    <row r="50" spans="1:18" x14ac:dyDescent="0.2">
      <c r="A50" s="569" t="s">
        <v>71</v>
      </c>
      <c r="B50" s="569"/>
      <c r="C50" s="569"/>
      <c r="D50" s="569"/>
      <c r="E50" s="569"/>
      <c r="F50" s="569"/>
      <c r="G50" s="569"/>
      <c r="H50" s="4">
        <f>SUM(H42:H49)</f>
        <v>0.3821</v>
      </c>
      <c r="I50" s="29">
        <f>TRUNC(SUM(I42:I49),2)</f>
        <v>535.21</v>
      </c>
      <c r="J50" s="29">
        <f>TRUNC(SUM(J42:J49),2)</f>
        <v>630.58000000000004</v>
      </c>
      <c r="K50" s="29">
        <f>TRUNC(SUM(K42:K49),2)</f>
        <v>630.58000000000004</v>
      </c>
      <c r="L50" s="29">
        <f>TRUNC(SUM(L42:L49),2)</f>
        <v>674.54</v>
      </c>
      <c r="M50" s="29">
        <f>TRUNC(SUM(M42:M49),2)</f>
        <v>674.54</v>
      </c>
      <c r="N50" s="29">
        <f t="shared" ref="N50:O50" si="31">TRUNC(SUM(N42:N49),2)</f>
        <v>723.7</v>
      </c>
      <c r="O50" s="29">
        <f t="shared" si="31"/>
        <v>723.7</v>
      </c>
      <c r="P50" s="29">
        <f t="shared" ref="P50:Q50" si="32">TRUNC(SUM(P42:P49),2)</f>
        <v>767.16</v>
      </c>
      <c r="Q50" s="29">
        <f t="shared" si="32"/>
        <v>767.16</v>
      </c>
      <c r="R50" s="29">
        <f t="shared" ref="R50" si="33">TRUNC(SUM(R42:R49),2)</f>
        <v>767.16</v>
      </c>
    </row>
    <row r="51" spans="1:18" x14ac:dyDescent="0.2">
      <c r="A51" s="587"/>
      <c r="B51" s="587"/>
      <c r="C51" s="587"/>
      <c r="D51" s="587"/>
      <c r="E51" s="587"/>
      <c r="F51" s="587"/>
      <c r="G51" s="587"/>
      <c r="H51" s="587"/>
      <c r="I51" s="588"/>
    </row>
    <row r="52" spans="1:18" x14ac:dyDescent="0.2">
      <c r="A52" s="569" t="s">
        <v>74</v>
      </c>
      <c r="B52" s="569"/>
      <c r="C52" s="569"/>
      <c r="D52" s="569"/>
      <c r="E52" s="569"/>
      <c r="F52" s="569"/>
      <c r="G52" s="569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577" t="s">
        <v>249</v>
      </c>
      <c r="C53" s="577"/>
      <c r="D53" s="577"/>
      <c r="E53" s="577"/>
      <c r="F53" s="577"/>
      <c r="G53" s="577"/>
      <c r="H53" s="25" t="s">
        <v>0</v>
      </c>
      <c r="I53" s="30">
        <f>(4.8*42)-(I19*6%)</f>
        <v>128.22</v>
      </c>
      <c r="J53" s="30">
        <f>(4.8*42)-(J19*6%)</f>
        <v>115.15</v>
      </c>
      <c r="K53" s="30">
        <f>(4.8*42)-(K19*6%)</f>
        <v>115.15</v>
      </c>
      <c r="L53" s="30">
        <f>(4.8*42)-(L19*6%)</f>
        <v>109.12</v>
      </c>
      <c r="M53" s="159">
        <f>(4.8*42)-(M19*6%)</f>
        <v>109.12</v>
      </c>
      <c r="N53" s="159">
        <f t="shared" ref="N53:P53" si="34">(4.8*42)-(N19*6%)</f>
        <v>102.38</v>
      </c>
      <c r="O53" s="159">
        <f>(4.8*42)-(O19*6%)</f>
        <v>102.38</v>
      </c>
      <c r="P53" s="159">
        <f t="shared" si="34"/>
        <v>96.43</v>
      </c>
      <c r="Q53" s="159">
        <f>(4.8*42)-(Q19*6%)</f>
        <v>96.43</v>
      </c>
      <c r="R53" s="159">
        <f>(4.8*42)-(R19*6%)</f>
        <v>96.43</v>
      </c>
    </row>
    <row r="54" spans="1:18" hidden="1" x14ac:dyDescent="0.2">
      <c r="A54" s="22"/>
      <c r="B54" s="589" t="s">
        <v>199</v>
      </c>
      <c r="C54" s="590"/>
      <c r="D54" s="590"/>
      <c r="E54" s="590"/>
      <c r="F54" s="590"/>
      <c r="G54" s="591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577" t="s">
        <v>120</v>
      </c>
      <c r="C55" s="577"/>
      <c r="D55" s="577"/>
      <c r="E55" s="577"/>
      <c r="F55" s="577"/>
      <c r="G55" s="577"/>
      <c r="H55" s="25" t="s">
        <v>0</v>
      </c>
      <c r="I55" s="30">
        <f>(18.23*21*0.99)</f>
        <v>379</v>
      </c>
      <c r="J55" s="30">
        <f>(21.27*21*0.99)</f>
        <v>442.2</v>
      </c>
      <c r="K55" s="30">
        <f>(21.27*21*0.99)</f>
        <v>442.2</v>
      </c>
      <c r="L55" s="152">
        <f>(22.55*21*0.99)</f>
        <v>468.81</v>
      </c>
      <c r="M55" s="152">
        <f>(22.55*21*0.99)</f>
        <v>468.81</v>
      </c>
      <c r="N55" s="30">
        <f>(27.29*21*0.99)</f>
        <v>567.36</v>
      </c>
      <c r="O55" s="30">
        <f>27.29*21*0.99</f>
        <v>567.36</v>
      </c>
      <c r="P55" s="30">
        <f>(33*21*0.99)</f>
        <v>686.07</v>
      </c>
      <c r="Q55" s="30">
        <f>(33*21*0.99)</f>
        <v>686.07</v>
      </c>
      <c r="R55" s="30">
        <f>(33*21*0.99)</f>
        <v>686.07</v>
      </c>
    </row>
    <row r="56" spans="1:18" x14ac:dyDescent="0.2">
      <c r="A56" s="22" t="s">
        <v>13</v>
      </c>
      <c r="B56" s="577" t="s">
        <v>121</v>
      </c>
      <c r="C56" s="577"/>
      <c r="D56" s="577"/>
      <c r="E56" s="577"/>
      <c r="F56" s="577"/>
      <c r="G56" s="577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589" t="s">
        <v>124</v>
      </c>
      <c r="C57" s="590"/>
      <c r="D57" s="590"/>
      <c r="E57" s="590"/>
      <c r="F57" s="590"/>
      <c r="G57" s="591"/>
      <c r="H57" s="25"/>
      <c r="I57" s="30">
        <f>(I32*0.01%)</f>
        <v>0.14000000000000001</v>
      </c>
      <c r="J57" s="30">
        <f>(J32*0.01%)</f>
        <v>0.17</v>
      </c>
      <c r="K57" s="30">
        <f>(K32*0.01%)</f>
        <v>0.17</v>
      </c>
      <c r="L57" s="30">
        <f>(L32*0.01%)</f>
        <v>0.18</v>
      </c>
      <c r="M57" s="30">
        <f>(M32*0.01%)</f>
        <v>0.18</v>
      </c>
      <c r="N57" s="30">
        <f t="shared" ref="N57:O57" si="35">(N32*0.01%)</f>
        <v>0.19</v>
      </c>
      <c r="O57" s="30">
        <f t="shared" si="35"/>
        <v>0.19</v>
      </c>
      <c r="P57" s="30">
        <f t="shared" ref="P57:Q57" si="36">(P32*0.01%)</f>
        <v>0.2</v>
      </c>
      <c r="Q57" s="30">
        <f t="shared" si="36"/>
        <v>0.2</v>
      </c>
      <c r="R57" s="30">
        <f t="shared" ref="R57" si="37">(R32*0.01%)</f>
        <v>0.2</v>
      </c>
    </row>
    <row r="58" spans="1:18" x14ac:dyDescent="0.2">
      <c r="A58" s="22" t="s">
        <v>15</v>
      </c>
      <c r="B58" s="589" t="s">
        <v>123</v>
      </c>
      <c r="C58" s="590"/>
      <c r="D58" s="590"/>
      <c r="E58" s="590"/>
      <c r="F58" s="590"/>
      <c r="G58" s="591"/>
      <c r="H58" s="40">
        <v>0.05</v>
      </c>
      <c r="I58" s="30">
        <f>I32*H58</f>
        <v>70.040000000000006</v>
      </c>
      <c r="J58" s="30">
        <f>J32*7%</f>
        <v>115.53</v>
      </c>
      <c r="K58" s="30">
        <f>K32*7%</f>
        <v>115.53</v>
      </c>
      <c r="L58" s="30">
        <f>L32*7%</f>
        <v>123.58</v>
      </c>
      <c r="M58" s="30">
        <f>M32*7%</f>
        <v>123.58</v>
      </c>
      <c r="N58" s="30">
        <f t="shared" ref="N58:O58" si="38">N32*7%</f>
        <v>132.59</v>
      </c>
      <c r="O58" s="30">
        <f t="shared" si="38"/>
        <v>132.59</v>
      </c>
      <c r="P58" s="30">
        <f t="shared" ref="P58:Q58" si="39">P32*7%</f>
        <v>140.55000000000001</v>
      </c>
      <c r="Q58" s="30">
        <f t="shared" si="39"/>
        <v>140.55000000000001</v>
      </c>
      <c r="R58" s="30">
        <f t="shared" ref="R58" si="40">R32*7%</f>
        <v>140.55000000000001</v>
      </c>
    </row>
    <row r="59" spans="1:18" x14ac:dyDescent="0.2">
      <c r="A59" s="22" t="s">
        <v>16</v>
      </c>
      <c r="B59" s="589" t="s">
        <v>122</v>
      </c>
      <c r="C59" s="590"/>
      <c r="D59" s="590"/>
      <c r="E59" s="590"/>
      <c r="F59" s="590"/>
      <c r="G59" s="591"/>
      <c r="H59" s="25" t="s">
        <v>0</v>
      </c>
      <c r="I59" s="30">
        <f>(I25+I27)*0.25%</f>
        <v>3.5</v>
      </c>
      <c r="J59" s="30">
        <f>(J25+J27)*0.25%</f>
        <v>4.13</v>
      </c>
      <c r="K59" s="30">
        <f>(K25+K27)*0.25%</f>
        <v>4.13</v>
      </c>
      <c r="L59" s="30">
        <f t="shared" ref="L59:R59" si="41">(L25+L27)*1%</f>
        <v>17.649999999999999</v>
      </c>
      <c r="M59" s="30">
        <f t="shared" si="41"/>
        <v>17.649999999999999</v>
      </c>
      <c r="N59" s="30">
        <f t="shared" si="41"/>
        <v>18.940000000000001</v>
      </c>
      <c r="O59" s="30">
        <f t="shared" si="41"/>
        <v>18.940000000000001</v>
      </c>
      <c r="P59" s="30">
        <f t="shared" si="41"/>
        <v>20.079999999999998</v>
      </c>
      <c r="Q59" s="30">
        <f t="shared" si="41"/>
        <v>20.079999999999998</v>
      </c>
      <c r="R59" s="30">
        <f t="shared" si="41"/>
        <v>20.079999999999998</v>
      </c>
    </row>
    <row r="60" spans="1:18" x14ac:dyDescent="0.2">
      <c r="A60" s="569" t="s">
        <v>75</v>
      </c>
      <c r="B60" s="569"/>
      <c r="C60" s="569"/>
      <c r="D60" s="569"/>
      <c r="E60" s="569"/>
      <c r="F60" s="569"/>
      <c r="G60" s="569"/>
      <c r="H60" s="569"/>
      <c r="I60" s="29">
        <f>TRUNC(SUM(I53:I59),2)</f>
        <v>591.9</v>
      </c>
      <c r="J60" s="29">
        <f>TRUNC(SUM(J53:J59),2)</f>
        <v>688.18</v>
      </c>
      <c r="K60" s="29">
        <f>TRUNC(SUM(K53:K59),2)</f>
        <v>688.18</v>
      </c>
      <c r="L60" s="29">
        <f>TRUNC(SUM(L53:L59),2)</f>
        <v>730.34</v>
      </c>
      <c r="M60" s="29">
        <f>TRUNC(SUM(M53:M59),2)</f>
        <v>730.34</v>
      </c>
      <c r="N60" s="29">
        <f t="shared" ref="N60:O60" si="42">TRUNC(SUM(N53:N59),2)</f>
        <v>832.46</v>
      </c>
      <c r="O60" s="29">
        <f t="shared" si="42"/>
        <v>832.46</v>
      </c>
      <c r="P60" s="29">
        <f t="shared" ref="P60:Q60" si="43">TRUNC(SUM(P53:P59),2)</f>
        <v>954.33</v>
      </c>
      <c r="Q60" s="29">
        <f t="shared" si="43"/>
        <v>954.33</v>
      </c>
      <c r="R60" s="29">
        <f t="shared" ref="R60" si="44">TRUNC(SUM(R53:R59),2)</f>
        <v>954.33</v>
      </c>
    </row>
    <row r="61" spans="1:18" x14ac:dyDescent="0.2">
      <c r="A61" s="587"/>
      <c r="B61" s="587"/>
      <c r="C61" s="587"/>
      <c r="D61" s="587"/>
      <c r="E61" s="587"/>
      <c r="F61" s="587"/>
      <c r="G61" s="587"/>
      <c r="H61" s="587"/>
      <c r="I61" s="588"/>
    </row>
    <row r="62" spans="1:18" x14ac:dyDescent="0.2">
      <c r="A62" s="571" t="s">
        <v>76</v>
      </c>
      <c r="B62" s="571"/>
      <c r="C62" s="571"/>
      <c r="D62" s="571"/>
      <c r="E62" s="571"/>
      <c r="F62" s="571"/>
      <c r="G62" s="571"/>
      <c r="H62" s="571"/>
      <c r="I62" s="571"/>
    </row>
    <row r="63" spans="1:18" x14ac:dyDescent="0.2">
      <c r="A63" s="569" t="s">
        <v>80</v>
      </c>
      <c r="B63" s="569"/>
      <c r="C63" s="569"/>
      <c r="D63" s="569"/>
      <c r="E63" s="569"/>
      <c r="F63" s="569"/>
      <c r="G63" s="569"/>
      <c r="H63" s="569"/>
      <c r="I63" s="22" t="s">
        <v>1</v>
      </c>
      <c r="J63" s="22" t="s">
        <v>1</v>
      </c>
      <c r="K63" s="22" t="s">
        <v>1</v>
      </c>
      <c r="L63" s="22" t="s">
        <v>1</v>
      </c>
      <c r="M63" s="22" t="s">
        <v>1</v>
      </c>
      <c r="N63" s="22" t="s">
        <v>1</v>
      </c>
      <c r="O63" s="22" t="s">
        <v>1</v>
      </c>
      <c r="P63" s="22" t="s">
        <v>1</v>
      </c>
      <c r="Q63" s="22" t="s">
        <v>1</v>
      </c>
      <c r="R63" s="22" t="s">
        <v>1</v>
      </c>
    </row>
    <row r="64" spans="1:18" x14ac:dyDescent="0.2">
      <c r="A64" s="22" t="s">
        <v>77</v>
      </c>
      <c r="B64" s="551" t="s">
        <v>59</v>
      </c>
      <c r="C64" s="551"/>
      <c r="D64" s="551"/>
      <c r="E64" s="551"/>
      <c r="F64" s="551"/>
      <c r="G64" s="551"/>
      <c r="H64" s="551"/>
      <c r="I64" s="28">
        <f>I39</f>
        <v>376.4</v>
      </c>
      <c r="J64" s="28">
        <f>J39</f>
        <v>443.47</v>
      </c>
      <c r="K64" s="28">
        <f>K39</f>
        <v>443.47</v>
      </c>
      <c r="L64" s="28">
        <f>L39</f>
        <v>474.37</v>
      </c>
      <c r="M64" s="28">
        <f>M39</f>
        <v>474.37</v>
      </c>
      <c r="N64" s="28">
        <f t="shared" ref="N64:O64" si="45">N39</f>
        <v>508.96</v>
      </c>
      <c r="O64" s="28">
        <f t="shared" si="45"/>
        <v>508.96</v>
      </c>
      <c r="P64" s="28">
        <f t="shared" ref="P64:Q64" si="46">P39</f>
        <v>539.5</v>
      </c>
      <c r="Q64" s="28">
        <f t="shared" si="46"/>
        <v>539.5</v>
      </c>
      <c r="R64" s="28">
        <f t="shared" ref="R64" si="47">R39</f>
        <v>539.5</v>
      </c>
    </row>
    <row r="65" spans="1:18" x14ac:dyDescent="0.2">
      <c r="A65" s="22" t="s">
        <v>78</v>
      </c>
      <c r="B65" s="551" t="s">
        <v>62</v>
      </c>
      <c r="C65" s="551"/>
      <c r="D65" s="551"/>
      <c r="E65" s="551"/>
      <c r="F65" s="551"/>
      <c r="G65" s="551"/>
      <c r="H65" s="551"/>
      <c r="I65" s="31">
        <f>I50</f>
        <v>535.21</v>
      </c>
      <c r="J65" s="31">
        <f>J50</f>
        <v>630.58000000000004</v>
      </c>
      <c r="K65" s="31">
        <f>K50</f>
        <v>630.58000000000004</v>
      </c>
      <c r="L65" s="31">
        <f>L50</f>
        <v>674.54</v>
      </c>
      <c r="M65" s="31">
        <f>M50</f>
        <v>674.54</v>
      </c>
      <c r="N65" s="31">
        <f t="shared" ref="N65:O65" si="48">N50</f>
        <v>723.7</v>
      </c>
      <c r="O65" s="31">
        <f t="shared" si="48"/>
        <v>723.7</v>
      </c>
      <c r="P65" s="31">
        <f t="shared" ref="P65:Q65" si="49">P50</f>
        <v>767.16</v>
      </c>
      <c r="Q65" s="31">
        <f t="shared" si="49"/>
        <v>767.16</v>
      </c>
      <c r="R65" s="31">
        <f t="shared" ref="R65" si="50">R50</f>
        <v>767.16</v>
      </c>
    </row>
    <row r="66" spans="1:18" x14ac:dyDescent="0.2">
      <c r="A66" s="22" t="s">
        <v>79</v>
      </c>
      <c r="B66" s="551" t="s">
        <v>81</v>
      </c>
      <c r="C66" s="551"/>
      <c r="D66" s="551"/>
      <c r="E66" s="551"/>
      <c r="F66" s="551"/>
      <c r="G66" s="551"/>
      <c r="H66" s="551"/>
      <c r="I66" s="31">
        <f>I60</f>
        <v>591.9</v>
      </c>
      <c r="J66" s="31">
        <f>J60</f>
        <v>688.18</v>
      </c>
      <c r="K66" s="31">
        <f>K60</f>
        <v>688.18</v>
      </c>
      <c r="L66" s="31">
        <f>L60</f>
        <v>730.34</v>
      </c>
      <c r="M66" s="31">
        <f>M60</f>
        <v>730.34</v>
      </c>
      <c r="N66" s="31">
        <f t="shared" ref="N66:O66" si="51">N60</f>
        <v>832.46</v>
      </c>
      <c r="O66" s="31">
        <f t="shared" si="51"/>
        <v>832.46</v>
      </c>
      <c r="P66" s="31">
        <f t="shared" ref="P66:Q66" si="52">P60</f>
        <v>954.33</v>
      </c>
      <c r="Q66" s="31">
        <f t="shared" si="52"/>
        <v>954.33</v>
      </c>
      <c r="R66" s="31">
        <f t="shared" ref="R66" si="53">R60</f>
        <v>954.33</v>
      </c>
    </row>
    <row r="67" spans="1:18" x14ac:dyDescent="0.2">
      <c r="A67" s="569" t="s">
        <v>83</v>
      </c>
      <c r="B67" s="569"/>
      <c r="C67" s="569"/>
      <c r="D67" s="569"/>
      <c r="E67" s="569"/>
      <c r="F67" s="569"/>
      <c r="G67" s="569"/>
      <c r="H67" s="569"/>
      <c r="I67" s="32">
        <f t="shared" ref="I67:N67" si="54">TRUNC(SUM(I64:I66),2)</f>
        <v>1503.51</v>
      </c>
      <c r="J67" s="32">
        <f t="shared" si="54"/>
        <v>1762.23</v>
      </c>
      <c r="K67" s="32">
        <f t="shared" si="54"/>
        <v>1762.23</v>
      </c>
      <c r="L67" s="32">
        <f t="shared" si="54"/>
        <v>1879.25</v>
      </c>
      <c r="M67" s="32">
        <f t="shared" si="54"/>
        <v>1879.25</v>
      </c>
      <c r="N67" s="32">
        <f t="shared" si="54"/>
        <v>2065.12</v>
      </c>
      <c r="O67" s="32">
        <f t="shared" ref="O67:R67" si="55">TRUNC(SUM(O64:O66),2)</f>
        <v>2065.12</v>
      </c>
      <c r="P67" s="32">
        <f t="shared" si="55"/>
        <v>2260.9899999999998</v>
      </c>
      <c r="Q67" s="32">
        <f t="shared" ref="Q67" si="56">TRUNC(SUM(Q64:Q66),2)</f>
        <v>2260.9899999999998</v>
      </c>
      <c r="R67" s="32">
        <f t="shared" si="55"/>
        <v>2260.9899999999998</v>
      </c>
    </row>
    <row r="68" spans="1:18" x14ac:dyDescent="0.2">
      <c r="A68" s="578"/>
      <c r="B68" s="579"/>
      <c r="C68" s="579"/>
      <c r="D68" s="579"/>
      <c r="E68" s="579"/>
      <c r="F68" s="579"/>
      <c r="G68" s="579"/>
      <c r="H68" s="579"/>
      <c r="I68" s="579"/>
    </row>
    <row r="69" spans="1:18" x14ac:dyDescent="0.2">
      <c r="A69" s="580" t="s">
        <v>84</v>
      </c>
      <c r="B69" s="580"/>
      <c r="C69" s="580"/>
      <c r="D69" s="580"/>
      <c r="E69" s="580"/>
      <c r="F69" s="580"/>
      <c r="G69" s="580"/>
      <c r="H69" s="580"/>
      <c r="I69" s="580"/>
    </row>
    <row r="70" spans="1:18" x14ac:dyDescent="0.2">
      <c r="A70" s="22">
        <v>3</v>
      </c>
      <c r="B70" s="569" t="s">
        <v>85</v>
      </c>
      <c r="C70" s="569"/>
      <c r="D70" s="569"/>
      <c r="E70" s="569"/>
      <c r="F70" s="569"/>
      <c r="G70" s="569"/>
      <c r="H70" s="22" t="s">
        <v>3</v>
      </c>
      <c r="I70" s="22" t="s">
        <v>1</v>
      </c>
      <c r="J70" s="22" t="s">
        <v>1</v>
      </c>
      <c r="K70" s="22" t="s">
        <v>1</v>
      </c>
      <c r="L70" s="22" t="s">
        <v>1</v>
      </c>
      <c r="M70" s="22" t="s">
        <v>1</v>
      </c>
      <c r="N70" s="22" t="s">
        <v>1</v>
      </c>
      <c r="O70" s="22" t="s">
        <v>1</v>
      </c>
      <c r="P70" s="22" t="s">
        <v>1</v>
      </c>
      <c r="Q70" s="22" t="s">
        <v>1</v>
      </c>
      <c r="R70" s="22" t="s">
        <v>1</v>
      </c>
    </row>
    <row r="71" spans="1:18" x14ac:dyDescent="0.2">
      <c r="A71" s="22" t="s">
        <v>10</v>
      </c>
      <c r="B71" s="575" t="s">
        <v>88</v>
      </c>
      <c r="C71" s="575"/>
      <c r="D71" s="575"/>
      <c r="E71" s="575"/>
      <c r="F71" s="575"/>
      <c r="G71" s="575"/>
      <c r="H71" s="142">
        <v>4.0000000000000001E-3</v>
      </c>
      <c r="I71" s="31">
        <f t="shared" ref="I71:I76" si="57">($I$32)*H71</f>
        <v>5.6</v>
      </c>
      <c r="J71" s="31">
        <f t="shared" ref="J71:J76" si="58">($J$32)*H71</f>
        <v>6.6</v>
      </c>
      <c r="K71" s="31">
        <f t="shared" ref="K71:K76" si="59">($J$32)*H71</f>
        <v>6.6</v>
      </c>
      <c r="L71" s="31">
        <f t="shared" ref="L71:Q71" si="60">(L32)*$H$71</f>
        <v>7.06</v>
      </c>
      <c r="M71" s="31">
        <f t="shared" si="60"/>
        <v>7.06</v>
      </c>
      <c r="N71" s="31">
        <f t="shared" si="60"/>
        <v>7.58</v>
      </c>
      <c r="O71" s="31">
        <f t="shared" si="60"/>
        <v>7.58</v>
      </c>
      <c r="P71" s="31">
        <f t="shared" si="60"/>
        <v>8.0299999999999994</v>
      </c>
      <c r="Q71" s="31">
        <f t="shared" si="60"/>
        <v>8.0299999999999994</v>
      </c>
      <c r="R71" s="31">
        <f>(R32)*$H$71*0.1</f>
        <v>0.8</v>
      </c>
    </row>
    <row r="72" spans="1:18" x14ac:dyDescent="0.2">
      <c r="A72" s="22" t="s">
        <v>11</v>
      </c>
      <c r="B72" s="575" t="s">
        <v>87</v>
      </c>
      <c r="C72" s="575"/>
      <c r="D72" s="575"/>
      <c r="E72" s="575"/>
      <c r="F72" s="575"/>
      <c r="G72" s="575"/>
      <c r="H72" s="143">
        <v>3.0000000000000001E-3</v>
      </c>
      <c r="I72" s="31">
        <f t="shared" si="57"/>
        <v>4.2</v>
      </c>
      <c r="J72" s="31">
        <f t="shared" si="58"/>
        <v>4.95</v>
      </c>
      <c r="K72" s="31">
        <f t="shared" si="59"/>
        <v>4.95</v>
      </c>
      <c r="L72" s="31">
        <f t="shared" ref="L72:Q72" si="61">(L32)*$H$72</f>
        <v>5.3</v>
      </c>
      <c r="M72" s="31">
        <f t="shared" si="61"/>
        <v>5.3</v>
      </c>
      <c r="N72" s="31">
        <f t="shared" si="61"/>
        <v>5.68</v>
      </c>
      <c r="O72" s="31">
        <f t="shared" si="61"/>
        <v>5.68</v>
      </c>
      <c r="P72" s="31">
        <f t="shared" si="61"/>
        <v>6.02</v>
      </c>
      <c r="Q72" s="31">
        <f t="shared" si="61"/>
        <v>6.02</v>
      </c>
      <c r="R72" s="31">
        <f>(R32)*$H$72*0.1</f>
        <v>0.6</v>
      </c>
    </row>
    <row r="73" spans="1:18" x14ac:dyDescent="0.2">
      <c r="A73" s="22" t="s">
        <v>12</v>
      </c>
      <c r="B73" s="575" t="s">
        <v>89</v>
      </c>
      <c r="C73" s="575"/>
      <c r="D73" s="575"/>
      <c r="E73" s="575"/>
      <c r="F73" s="575"/>
      <c r="G73" s="575"/>
      <c r="H73" s="10">
        <v>4.0000000000000002E-4</v>
      </c>
      <c r="I73" s="31">
        <f t="shared" si="57"/>
        <v>0.56000000000000005</v>
      </c>
      <c r="J73" s="31">
        <f t="shared" si="58"/>
        <v>0.66</v>
      </c>
      <c r="K73" s="31">
        <f t="shared" si="59"/>
        <v>0.66</v>
      </c>
      <c r="L73" s="31">
        <f t="shared" ref="L73:R73" si="62">(L32)*$H$73</f>
        <v>0.71</v>
      </c>
      <c r="M73" s="31">
        <f t="shared" si="62"/>
        <v>0.71</v>
      </c>
      <c r="N73" s="31">
        <f t="shared" si="62"/>
        <v>0.76</v>
      </c>
      <c r="O73" s="31">
        <f t="shared" si="62"/>
        <v>0.76</v>
      </c>
      <c r="P73" s="31">
        <f t="shared" si="62"/>
        <v>0.8</v>
      </c>
      <c r="Q73" s="31">
        <f t="shared" si="62"/>
        <v>0.8</v>
      </c>
      <c r="R73" s="31">
        <f t="shared" si="62"/>
        <v>0.8</v>
      </c>
    </row>
    <row r="74" spans="1:18" x14ac:dyDescent="0.2">
      <c r="A74" s="22" t="s">
        <v>13</v>
      </c>
      <c r="B74" s="575" t="s">
        <v>86</v>
      </c>
      <c r="C74" s="575"/>
      <c r="D74" s="575"/>
      <c r="E74" s="575"/>
      <c r="F74" s="575"/>
      <c r="G74" s="575"/>
      <c r="H74" s="142">
        <v>1.9800000000000002E-2</v>
      </c>
      <c r="I74" s="31">
        <f t="shared" si="57"/>
        <v>27.74</v>
      </c>
      <c r="J74" s="31">
        <f t="shared" si="58"/>
        <v>32.68</v>
      </c>
      <c r="K74" s="31">
        <f t="shared" si="59"/>
        <v>32.68</v>
      </c>
      <c r="L74" s="31">
        <f t="shared" ref="L74:Q74" si="63">(L32)*$H$74</f>
        <v>34.96</v>
      </c>
      <c r="M74" s="31">
        <f t="shared" si="63"/>
        <v>34.96</v>
      </c>
      <c r="N74" s="31">
        <f t="shared" si="63"/>
        <v>37.5</v>
      </c>
      <c r="O74" s="31">
        <f t="shared" si="63"/>
        <v>37.5</v>
      </c>
      <c r="P74" s="31">
        <f t="shared" si="63"/>
        <v>39.75</v>
      </c>
      <c r="Q74" s="31">
        <f t="shared" si="63"/>
        <v>39.75</v>
      </c>
      <c r="R74" s="31">
        <f>(R32)*$H$74*0.1</f>
        <v>3.98</v>
      </c>
    </row>
    <row r="75" spans="1:18" x14ac:dyDescent="0.2">
      <c r="A75" s="22" t="s">
        <v>14</v>
      </c>
      <c r="B75" s="575" t="s">
        <v>90</v>
      </c>
      <c r="C75" s="575"/>
      <c r="D75" s="575"/>
      <c r="E75" s="575"/>
      <c r="F75" s="575"/>
      <c r="G75" s="575"/>
      <c r="H75" s="23">
        <f>H50*H74</f>
        <v>7.6E-3</v>
      </c>
      <c r="I75" s="31">
        <f t="shared" si="57"/>
        <v>10.65</v>
      </c>
      <c r="J75" s="31">
        <f t="shared" si="58"/>
        <v>12.54</v>
      </c>
      <c r="K75" s="31">
        <f t="shared" si="59"/>
        <v>12.54</v>
      </c>
      <c r="L75" s="31">
        <f t="shared" ref="L75:Q75" si="64">(L32)*$H$75</f>
        <v>13.42</v>
      </c>
      <c r="M75" s="31">
        <f t="shared" si="64"/>
        <v>13.42</v>
      </c>
      <c r="N75" s="31">
        <f t="shared" si="64"/>
        <v>14.4</v>
      </c>
      <c r="O75" s="31">
        <f t="shared" si="64"/>
        <v>14.4</v>
      </c>
      <c r="P75" s="31">
        <f t="shared" si="64"/>
        <v>15.26</v>
      </c>
      <c r="Q75" s="31">
        <f t="shared" si="64"/>
        <v>15.26</v>
      </c>
      <c r="R75" s="31">
        <f>(R32)*$H$75*0.1</f>
        <v>1.53</v>
      </c>
    </row>
    <row r="76" spans="1:18" x14ac:dyDescent="0.2">
      <c r="A76" s="22" t="s">
        <v>15</v>
      </c>
      <c r="B76" s="575" t="s">
        <v>91</v>
      </c>
      <c r="C76" s="575"/>
      <c r="D76" s="575"/>
      <c r="E76" s="575"/>
      <c r="F76" s="575"/>
      <c r="G76" s="575"/>
      <c r="H76" s="10">
        <v>5.9999999999999995E-4</v>
      </c>
      <c r="I76" s="31">
        <f t="shared" si="57"/>
        <v>0.84</v>
      </c>
      <c r="J76" s="31">
        <f t="shared" si="58"/>
        <v>0.99</v>
      </c>
      <c r="K76" s="31">
        <f t="shared" si="59"/>
        <v>0.99</v>
      </c>
      <c r="L76" s="31">
        <f t="shared" ref="L76:R76" si="65">(L32)*$H$76</f>
        <v>1.06</v>
      </c>
      <c r="M76" s="31">
        <f t="shared" si="65"/>
        <v>1.06</v>
      </c>
      <c r="N76" s="31">
        <f t="shared" si="65"/>
        <v>1.1399999999999999</v>
      </c>
      <c r="O76" s="31">
        <f t="shared" si="65"/>
        <v>1.1399999999999999</v>
      </c>
      <c r="P76" s="31">
        <f t="shared" si="65"/>
        <v>1.2</v>
      </c>
      <c r="Q76" s="31">
        <f t="shared" si="65"/>
        <v>1.2</v>
      </c>
      <c r="R76" s="31">
        <f t="shared" si="65"/>
        <v>1.2</v>
      </c>
    </row>
    <row r="77" spans="1:18" x14ac:dyDescent="0.2">
      <c r="A77" s="569" t="s">
        <v>92</v>
      </c>
      <c r="B77" s="569"/>
      <c r="C77" s="569"/>
      <c r="D77" s="569"/>
      <c r="E77" s="569"/>
      <c r="F77" s="569"/>
      <c r="G77" s="569"/>
      <c r="H77" s="4">
        <f>TRUNC(SUM(H71:H76),4)</f>
        <v>3.5400000000000001E-2</v>
      </c>
      <c r="I77" s="29">
        <f>TRUNC(SUM(I71:I76),2)</f>
        <v>49.59</v>
      </c>
      <c r="J77" s="29">
        <f>TRUNC(SUM(J71:J76),2)</f>
        <v>58.42</v>
      </c>
      <c r="K77" s="29">
        <f>TRUNC(SUM(K71:K76),2)</f>
        <v>58.42</v>
      </c>
      <c r="L77" s="29">
        <f>TRUNC(SUM(L71:L76),2)</f>
        <v>62.51</v>
      </c>
      <c r="M77" s="29">
        <f>TRUNC(SUM(M71:M76),2)</f>
        <v>62.51</v>
      </c>
      <c r="N77" s="29">
        <f t="shared" ref="N77:O77" si="66">TRUNC(SUM(N71:N76),2)</f>
        <v>67.06</v>
      </c>
      <c r="O77" s="29">
        <f t="shared" si="66"/>
        <v>67.06</v>
      </c>
      <c r="P77" s="29">
        <f t="shared" ref="P77:Q77" si="67">TRUNC(SUM(P71:P76),2)</f>
        <v>71.06</v>
      </c>
      <c r="Q77" s="29">
        <f t="shared" si="67"/>
        <v>71.06</v>
      </c>
      <c r="R77" s="29">
        <f t="shared" ref="R77" si="68">TRUNC(SUM(R71:R76),2)</f>
        <v>8.91</v>
      </c>
    </row>
    <row r="78" spans="1:18" x14ac:dyDescent="0.2">
      <c r="A78" s="585"/>
      <c r="B78" s="586"/>
      <c r="C78" s="586"/>
      <c r="D78" s="586"/>
      <c r="E78" s="586"/>
      <c r="F78" s="586"/>
      <c r="G78" s="586"/>
      <c r="H78" s="586"/>
      <c r="I78" s="586"/>
    </row>
    <row r="79" spans="1:18" x14ac:dyDescent="0.2">
      <c r="A79" s="580" t="s">
        <v>93</v>
      </c>
      <c r="B79" s="580"/>
      <c r="C79" s="580"/>
      <c r="D79" s="580"/>
      <c r="E79" s="580"/>
      <c r="F79" s="580"/>
      <c r="G79" s="580"/>
      <c r="H79" s="580"/>
      <c r="I79" s="580"/>
    </row>
    <row r="80" spans="1:18" x14ac:dyDescent="0.2">
      <c r="A80" s="569" t="s">
        <v>94</v>
      </c>
      <c r="B80" s="569"/>
      <c r="C80" s="569"/>
      <c r="D80" s="569"/>
      <c r="E80" s="569"/>
      <c r="F80" s="569"/>
      <c r="G80" s="569"/>
      <c r="H80" s="22" t="s">
        <v>3</v>
      </c>
      <c r="I80" s="22" t="s">
        <v>1</v>
      </c>
      <c r="J80" s="22" t="s">
        <v>1</v>
      </c>
      <c r="K80" s="22" t="s">
        <v>1</v>
      </c>
      <c r="L80" s="22" t="s">
        <v>1</v>
      </c>
      <c r="M80" s="22" t="s">
        <v>1</v>
      </c>
      <c r="N80" s="22" t="s">
        <v>1</v>
      </c>
      <c r="O80" s="22" t="s">
        <v>1</v>
      </c>
      <c r="P80" s="22" t="s">
        <v>1</v>
      </c>
      <c r="Q80" s="22" t="s">
        <v>1</v>
      </c>
      <c r="R80" s="22" t="s">
        <v>1</v>
      </c>
    </row>
    <row r="81" spans="1:18" x14ac:dyDescent="0.2">
      <c r="A81" s="22" t="s">
        <v>10</v>
      </c>
      <c r="B81" s="575" t="s">
        <v>95</v>
      </c>
      <c r="C81" s="575"/>
      <c r="D81" s="575"/>
      <c r="E81" s="575"/>
      <c r="F81" s="575"/>
      <c r="G81" s="575"/>
      <c r="H81" s="141">
        <v>9.2999999999999992E-3</v>
      </c>
      <c r="I81" s="31">
        <f>($I$32)*H81</f>
        <v>13.03</v>
      </c>
      <c r="J81" s="31">
        <f>($J$32)*H81</f>
        <v>15.35</v>
      </c>
      <c r="K81" s="31">
        <f>($J$32)*H81</f>
        <v>15.35</v>
      </c>
      <c r="L81" s="31">
        <f>(L32)*$H$81</f>
        <v>16.420000000000002</v>
      </c>
      <c r="M81" s="31">
        <f>($M$32)*H81</f>
        <v>16.420000000000002</v>
      </c>
      <c r="N81" s="31">
        <f>(N32)*$H$81</f>
        <v>17.62</v>
      </c>
      <c r="O81" s="31">
        <f>(O$32)*$H$81</f>
        <v>17.62</v>
      </c>
      <c r="P81" s="31">
        <f>(P32)*$H$81</f>
        <v>18.670000000000002</v>
      </c>
      <c r="Q81" s="31">
        <f>(Q$32)*$H$81</f>
        <v>18.670000000000002</v>
      </c>
      <c r="R81" s="31">
        <f>(R$32)*$H$81</f>
        <v>18.670000000000002</v>
      </c>
    </row>
    <row r="82" spans="1:18" x14ac:dyDescent="0.2">
      <c r="A82" s="22" t="s">
        <v>11</v>
      </c>
      <c r="B82" s="575" t="s">
        <v>96</v>
      </c>
      <c r="C82" s="575"/>
      <c r="D82" s="575"/>
      <c r="E82" s="575"/>
      <c r="F82" s="575"/>
      <c r="G82" s="575"/>
      <c r="H82" s="5">
        <v>2.9999999999999997E-4</v>
      </c>
      <c r="I82" s="31">
        <f>($I$32)*H82</f>
        <v>0.42</v>
      </c>
      <c r="J82" s="31">
        <f>($J$32)*H82</f>
        <v>0.5</v>
      </c>
      <c r="K82" s="31">
        <f>($J$32)*H82</f>
        <v>0.5</v>
      </c>
      <c r="L82" s="31">
        <f>(L32)*$H$82</f>
        <v>0.53</v>
      </c>
      <c r="M82" s="31">
        <f>($M$32)*H82</f>
        <v>0.53</v>
      </c>
      <c r="N82" s="31">
        <f>(N32)*$H$82</f>
        <v>0.56999999999999995</v>
      </c>
      <c r="O82" s="31">
        <f>(O$32)*$H$82</f>
        <v>0.56999999999999995</v>
      </c>
      <c r="P82" s="31">
        <f>(P32)*$H$82</f>
        <v>0.6</v>
      </c>
      <c r="Q82" s="31">
        <f>(Q$32)*$H$82</f>
        <v>0.6</v>
      </c>
      <c r="R82" s="31">
        <f>(R$32)*$H$82</f>
        <v>0.6</v>
      </c>
    </row>
    <row r="83" spans="1:18" x14ac:dyDescent="0.2">
      <c r="A83" s="22" t="s">
        <v>12</v>
      </c>
      <c r="B83" s="575" t="s">
        <v>97</v>
      </c>
      <c r="C83" s="575"/>
      <c r="D83" s="575"/>
      <c r="E83" s="575"/>
      <c r="F83" s="575"/>
      <c r="G83" s="575"/>
      <c r="H83" s="5">
        <v>2.0000000000000001E-4</v>
      </c>
      <c r="I83" s="31">
        <f>($I$32)*H83</f>
        <v>0.28000000000000003</v>
      </c>
      <c r="J83" s="31">
        <f>($J$32)*H83</f>
        <v>0.33</v>
      </c>
      <c r="K83" s="31">
        <f>($J$32)*H83</f>
        <v>0.33</v>
      </c>
      <c r="L83" s="31">
        <f>(L32)*$H$83</f>
        <v>0.35</v>
      </c>
      <c r="M83" s="31">
        <f>($M$32)*H83</f>
        <v>0.35</v>
      </c>
      <c r="N83" s="31">
        <f>(N32)*$H$83</f>
        <v>0.38</v>
      </c>
      <c r="O83" s="31">
        <f>(O$32)*$H$83</f>
        <v>0.38</v>
      </c>
      <c r="P83" s="31">
        <f>(P32)*$H$83</f>
        <v>0.4</v>
      </c>
      <c r="Q83" s="31">
        <f>(Q$32)*$H$83</f>
        <v>0.4</v>
      </c>
      <c r="R83" s="31">
        <f>(R$32)*$H$83</f>
        <v>0.4</v>
      </c>
    </row>
    <row r="84" spans="1:18" x14ac:dyDescent="0.2">
      <c r="A84" s="22" t="s">
        <v>13</v>
      </c>
      <c r="B84" s="575" t="s">
        <v>98</v>
      </c>
      <c r="C84" s="575"/>
      <c r="D84" s="575"/>
      <c r="E84" s="575"/>
      <c r="F84" s="575"/>
      <c r="G84" s="575"/>
      <c r="H84" s="1">
        <v>2.9999999999999997E-4</v>
      </c>
      <c r="I84" s="31">
        <f>($I$32)*H84</f>
        <v>0.42</v>
      </c>
      <c r="J84" s="31">
        <f>($J$32)*H84</f>
        <v>0.5</v>
      </c>
      <c r="K84" s="31">
        <f>($J$32)*H84</f>
        <v>0.5</v>
      </c>
      <c r="L84" s="31">
        <f>(L32)*$H$84</f>
        <v>0.53</v>
      </c>
      <c r="M84" s="31">
        <f>($M$32)*H84</f>
        <v>0.53</v>
      </c>
      <c r="N84" s="31">
        <f>(N32)*$H$84</f>
        <v>0.56999999999999995</v>
      </c>
      <c r="O84" s="31">
        <f>(O$32)*$H$84</f>
        <v>0.56999999999999995</v>
      </c>
      <c r="P84" s="31">
        <f>(P32)*$H$84</f>
        <v>0.6</v>
      </c>
      <c r="Q84" s="31">
        <f>(Q$32)*$H$84</f>
        <v>0.6</v>
      </c>
      <c r="R84" s="31">
        <f>(R$32)*$H$84</f>
        <v>0.6</v>
      </c>
    </row>
    <row r="85" spans="1:18" x14ac:dyDescent="0.2">
      <c r="A85" s="22" t="s">
        <v>14</v>
      </c>
      <c r="B85" s="575" t="s">
        <v>23</v>
      </c>
      <c r="C85" s="575"/>
      <c r="D85" s="575"/>
      <c r="E85" s="575"/>
      <c r="F85" s="575"/>
      <c r="G85" s="575"/>
      <c r="H85" s="5">
        <v>4.0000000000000002E-4</v>
      </c>
      <c r="I85" s="31">
        <f>($I$32)*H85</f>
        <v>0.56000000000000005</v>
      </c>
      <c r="J85" s="31">
        <f>($J$32)*H85</f>
        <v>0.66</v>
      </c>
      <c r="K85" s="31">
        <f>($J$32)*H85</f>
        <v>0.66</v>
      </c>
      <c r="L85" s="31">
        <f>(L32)*$H$85</f>
        <v>0.71</v>
      </c>
      <c r="M85" s="31">
        <f>($M$32)*H85</f>
        <v>0.71</v>
      </c>
      <c r="N85" s="31">
        <f>(N32)*$H$85</f>
        <v>0.76</v>
      </c>
      <c r="O85" s="31">
        <f>(O32)*$H$85</f>
        <v>0.76</v>
      </c>
      <c r="P85" s="31">
        <f>(P32)*$H$85</f>
        <v>0.8</v>
      </c>
      <c r="Q85" s="31">
        <f>(Q32)*$H$85</f>
        <v>0.8</v>
      </c>
      <c r="R85" s="31">
        <f>(R32)*$H$85</f>
        <v>0.8</v>
      </c>
    </row>
    <row r="86" spans="1:18" x14ac:dyDescent="0.2">
      <c r="A86" s="22" t="s">
        <v>15</v>
      </c>
      <c r="B86" s="575" t="s">
        <v>4</v>
      </c>
      <c r="C86" s="575"/>
      <c r="D86" s="575"/>
      <c r="E86" s="575"/>
      <c r="F86" s="575"/>
      <c r="G86" s="575"/>
      <c r="H86" s="33">
        <v>0</v>
      </c>
      <c r="I86" s="31">
        <f>($I$32+$I$39)*H86</f>
        <v>0</v>
      </c>
      <c r="J86" s="31">
        <f>($I$32+$I$39)*I86</f>
        <v>0</v>
      </c>
      <c r="K86" s="31">
        <f>($I$32+$I$39)*J86</f>
        <v>0</v>
      </c>
      <c r="L86" s="31">
        <f>(L32+L39)*$H$86</f>
        <v>0</v>
      </c>
      <c r="M86" s="31">
        <f>(M32+M39)*$H$86</f>
        <v>0</v>
      </c>
      <c r="N86" s="31">
        <f>($I$32+$I$39)*M86</f>
        <v>0</v>
      </c>
      <c r="O86" s="31">
        <f>(O32+O39)*$H$86</f>
        <v>0</v>
      </c>
      <c r="P86" s="31">
        <f>($I$32+$I$39)*O86</f>
        <v>0</v>
      </c>
      <c r="Q86" s="31">
        <f>(Q32+Q39)*$H$86</f>
        <v>0</v>
      </c>
      <c r="R86" s="31">
        <f>(R32+R39)*$H$86</f>
        <v>0</v>
      </c>
    </row>
    <row r="87" spans="1:18" x14ac:dyDescent="0.2">
      <c r="A87" s="569" t="s">
        <v>21</v>
      </c>
      <c r="B87" s="569"/>
      <c r="C87" s="569"/>
      <c r="D87" s="569"/>
      <c r="E87" s="569"/>
      <c r="F87" s="569"/>
      <c r="G87" s="569"/>
      <c r="H87" s="4">
        <f>TRUNC(SUM(H81:H86),4)</f>
        <v>1.0500000000000001E-2</v>
      </c>
      <c r="I87" s="29">
        <f>TRUNC(SUM(I81:I86),2)</f>
        <v>14.71</v>
      </c>
      <c r="J87" s="29">
        <f>TRUNC(SUM(J81:J86),2)</f>
        <v>17.34</v>
      </c>
      <c r="K87" s="29">
        <f>TRUNC(SUM(K81:K86),2)</f>
        <v>17.34</v>
      </c>
      <c r="L87" s="29">
        <f>TRUNC(SUM(L81:L86),2)</f>
        <v>18.54</v>
      </c>
      <c r="M87" s="29">
        <f>TRUNC(SUM(M81:M86),2)</f>
        <v>18.54</v>
      </c>
      <c r="N87" s="29">
        <f t="shared" ref="N87:O87" si="69">TRUNC(SUM(N81:N86),2)</f>
        <v>19.899999999999999</v>
      </c>
      <c r="O87" s="29">
        <f t="shared" si="69"/>
        <v>19.899999999999999</v>
      </c>
      <c r="P87" s="29">
        <f t="shared" ref="P87:Q87" si="70">TRUNC(SUM(P81:P86),2)</f>
        <v>21.07</v>
      </c>
      <c r="Q87" s="29">
        <f t="shared" si="70"/>
        <v>21.07</v>
      </c>
      <c r="R87" s="29">
        <f t="shared" ref="R87" si="71">TRUNC(SUM(R81:R86),2)</f>
        <v>21.07</v>
      </c>
    </row>
    <row r="88" spans="1:18" x14ac:dyDescent="0.2">
      <c r="A88" s="583"/>
      <c r="B88" s="584"/>
      <c r="C88" s="584"/>
      <c r="D88" s="584"/>
      <c r="E88" s="584"/>
      <c r="F88" s="584"/>
      <c r="G88" s="584"/>
      <c r="H88" s="584"/>
      <c r="I88" s="584"/>
    </row>
    <row r="89" spans="1:18" x14ac:dyDescent="0.2">
      <c r="A89" s="569" t="s">
        <v>99</v>
      </c>
      <c r="B89" s="569"/>
      <c r="C89" s="569"/>
      <c r="D89" s="569"/>
      <c r="E89" s="569"/>
      <c r="F89" s="569"/>
      <c r="G89" s="569"/>
      <c r="H89" s="22" t="s">
        <v>3</v>
      </c>
      <c r="I89" s="22" t="s">
        <v>1</v>
      </c>
      <c r="J89" s="22" t="s">
        <v>1</v>
      </c>
      <c r="K89" s="22" t="s">
        <v>1</v>
      </c>
      <c r="L89" s="22" t="s">
        <v>1</v>
      </c>
      <c r="M89" s="22" t="s">
        <v>1</v>
      </c>
      <c r="N89" s="22" t="s">
        <v>1</v>
      </c>
      <c r="O89" s="22" t="s">
        <v>1</v>
      </c>
      <c r="P89" s="22" t="s">
        <v>1</v>
      </c>
      <c r="Q89" s="22" t="s">
        <v>1</v>
      </c>
      <c r="R89" s="22" t="s">
        <v>1</v>
      </c>
    </row>
    <row r="90" spans="1:18" x14ac:dyDescent="0.2">
      <c r="A90" s="22" t="s">
        <v>10</v>
      </c>
      <c r="B90" s="575" t="s">
        <v>100</v>
      </c>
      <c r="C90" s="575"/>
      <c r="D90" s="575"/>
      <c r="E90" s="575"/>
      <c r="F90" s="575"/>
      <c r="G90" s="575"/>
      <c r="H90" s="5">
        <v>0</v>
      </c>
      <c r="I90" s="28">
        <f>I32*H90</f>
        <v>0</v>
      </c>
      <c r="J90" s="28">
        <f>J32*I90</f>
        <v>0</v>
      </c>
      <c r="K90" s="28">
        <f>K32*J90</f>
        <v>0</v>
      </c>
      <c r="L90" s="28">
        <f>L32*K90</f>
        <v>0</v>
      </c>
      <c r="M90" s="28">
        <f>M32*L91</f>
        <v>0</v>
      </c>
      <c r="N90" s="28">
        <f>N32*M90</f>
        <v>0</v>
      </c>
      <c r="O90" s="28">
        <f>O32*N91</f>
        <v>0</v>
      </c>
      <c r="P90" s="28">
        <f>P32*O90</f>
        <v>0</v>
      </c>
      <c r="Q90" s="28">
        <f>Q32*P91</f>
        <v>0</v>
      </c>
      <c r="R90" s="28">
        <f>R32*O91</f>
        <v>0</v>
      </c>
    </row>
    <row r="91" spans="1:18" x14ac:dyDescent="0.2">
      <c r="A91" s="569" t="s">
        <v>22</v>
      </c>
      <c r="B91" s="569"/>
      <c r="C91" s="569"/>
      <c r="D91" s="569"/>
      <c r="E91" s="569"/>
      <c r="F91" s="569"/>
      <c r="G91" s="569"/>
      <c r="H91" s="4">
        <f>TRUNC(SUM(H90),4)</f>
        <v>0</v>
      </c>
      <c r="I91" s="29">
        <f>TRUNC(SUM(I90),2)</f>
        <v>0</v>
      </c>
      <c r="J91" s="29">
        <f>TRUNC(SUM(J90),2)</f>
        <v>0</v>
      </c>
      <c r="K91" s="29">
        <f>TRUNC(SUM(K90),2)</f>
        <v>0</v>
      </c>
      <c r="L91" s="29">
        <f>TRUNC(SUM(L90),2)</f>
        <v>0</v>
      </c>
      <c r="M91" s="29">
        <f>TRUNC(SUM(M90),2)</f>
        <v>0</v>
      </c>
      <c r="N91" s="29">
        <f t="shared" ref="N91:O91" si="72">TRUNC(SUM(N90),2)</f>
        <v>0</v>
      </c>
      <c r="O91" s="29">
        <f t="shared" si="72"/>
        <v>0</v>
      </c>
      <c r="P91" s="29">
        <f t="shared" ref="P91:Q91" si="73">TRUNC(SUM(P90),2)</f>
        <v>0</v>
      </c>
      <c r="Q91" s="29">
        <f t="shared" si="73"/>
        <v>0</v>
      </c>
      <c r="R91" s="29">
        <f t="shared" ref="R91" si="74">TRUNC(SUM(R90),2)</f>
        <v>0</v>
      </c>
    </row>
    <row r="92" spans="1:18" x14ac:dyDescent="0.2">
      <c r="A92" s="581"/>
      <c r="B92" s="582"/>
      <c r="C92" s="582"/>
      <c r="D92" s="582"/>
      <c r="E92" s="582"/>
      <c r="F92" s="582"/>
      <c r="G92" s="582"/>
      <c r="H92" s="582"/>
      <c r="I92" s="582"/>
    </row>
    <row r="93" spans="1:18" x14ac:dyDescent="0.2">
      <c r="A93" s="571" t="s">
        <v>101</v>
      </c>
      <c r="B93" s="571"/>
      <c r="C93" s="571"/>
      <c r="D93" s="571"/>
      <c r="E93" s="571"/>
      <c r="F93" s="571"/>
      <c r="G93" s="571"/>
      <c r="H93" s="571"/>
      <c r="I93" s="571"/>
    </row>
    <row r="94" spans="1:18" x14ac:dyDescent="0.2">
      <c r="A94" s="569" t="s">
        <v>102</v>
      </c>
      <c r="B94" s="569"/>
      <c r="C94" s="569"/>
      <c r="D94" s="569"/>
      <c r="E94" s="569"/>
      <c r="F94" s="569"/>
      <c r="G94" s="569"/>
      <c r="H94" s="569"/>
      <c r="I94" s="22" t="s">
        <v>1</v>
      </c>
      <c r="J94" s="22" t="s">
        <v>1</v>
      </c>
      <c r="K94" s="22" t="s">
        <v>1</v>
      </c>
      <c r="L94" s="22" t="s">
        <v>1</v>
      </c>
      <c r="M94" s="22" t="s">
        <v>1</v>
      </c>
      <c r="N94" s="22" t="s">
        <v>1</v>
      </c>
      <c r="O94" s="22" t="s">
        <v>1</v>
      </c>
      <c r="P94" s="22" t="s">
        <v>1</v>
      </c>
      <c r="Q94" s="22" t="s">
        <v>1</v>
      </c>
      <c r="R94" s="22" t="s">
        <v>1</v>
      </c>
    </row>
    <row r="95" spans="1:18" x14ac:dyDescent="0.2">
      <c r="A95" s="22" t="s">
        <v>25</v>
      </c>
      <c r="B95" s="551" t="s">
        <v>96</v>
      </c>
      <c r="C95" s="551"/>
      <c r="D95" s="551"/>
      <c r="E95" s="551"/>
      <c r="F95" s="551"/>
      <c r="G95" s="551"/>
      <c r="H95" s="551"/>
      <c r="I95" s="28">
        <f>I87</f>
        <v>14.71</v>
      </c>
      <c r="J95" s="28">
        <f>J87</f>
        <v>17.34</v>
      </c>
      <c r="K95" s="28">
        <f>K87</f>
        <v>17.34</v>
      </c>
      <c r="L95" s="28">
        <f>L87</f>
        <v>18.54</v>
      </c>
      <c r="M95" s="28">
        <f>M87</f>
        <v>18.54</v>
      </c>
      <c r="N95" s="28">
        <f t="shared" ref="N95:O95" si="75">N87</f>
        <v>19.899999999999999</v>
      </c>
      <c r="O95" s="28">
        <f t="shared" si="75"/>
        <v>19.899999999999999</v>
      </c>
      <c r="P95" s="28">
        <f t="shared" ref="P95:Q95" si="76">P87</f>
        <v>21.07</v>
      </c>
      <c r="Q95" s="28">
        <f t="shared" si="76"/>
        <v>21.07</v>
      </c>
      <c r="R95" s="28">
        <f t="shared" ref="R95" si="77">R87</f>
        <v>21.07</v>
      </c>
    </row>
    <row r="96" spans="1:18" x14ac:dyDescent="0.2">
      <c r="A96" s="22" t="s">
        <v>26</v>
      </c>
      <c r="B96" s="551" t="s">
        <v>103</v>
      </c>
      <c r="C96" s="551"/>
      <c r="D96" s="551"/>
      <c r="E96" s="551"/>
      <c r="F96" s="551"/>
      <c r="G96" s="551"/>
      <c r="H96" s="551"/>
      <c r="I96" s="31">
        <f>I91</f>
        <v>0</v>
      </c>
      <c r="J96" s="31">
        <f>J91</f>
        <v>0</v>
      </c>
      <c r="K96" s="31">
        <f>K91</f>
        <v>0</v>
      </c>
      <c r="L96" s="31">
        <f>L91</f>
        <v>0</v>
      </c>
      <c r="M96" s="31">
        <f>M91</f>
        <v>0</v>
      </c>
      <c r="N96" s="31">
        <f t="shared" ref="N96:O96" si="78">N91</f>
        <v>0</v>
      </c>
      <c r="O96" s="31">
        <f t="shared" si="78"/>
        <v>0</v>
      </c>
      <c r="P96" s="31">
        <f t="shared" ref="P96:Q96" si="79">P91</f>
        <v>0</v>
      </c>
      <c r="Q96" s="31">
        <f t="shared" si="79"/>
        <v>0</v>
      </c>
      <c r="R96" s="31">
        <f t="shared" ref="R96" si="80">R91</f>
        <v>0</v>
      </c>
    </row>
    <row r="97" spans="1:18" x14ac:dyDescent="0.2">
      <c r="A97" s="569" t="s">
        <v>104</v>
      </c>
      <c r="B97" s="569"/>
      <c r="C97" s="569"/>
      <c r="D97" s="569"/>
      <c r="E97" s="569"/>
      <c r="F97" s="569"/>
      <c r="G97" s="569"/>
      <c r="H97" s="569"/>
      <c r="I97" s="32">
        <f>TRUNC(SUM(I95:I96),2)</f>
        <v>14.71</v>
      </c>
      <c r="J97" s="32">
        <f>TRUNC(SUM(J95:J96),2)</f>
        <v>17.34</v>
      </c>
      <c r="K97" s="32">
        <f>TRUNC(SUM(K95:K96),2)</f>
        <v>17.34</v>
      </c>
      <c r="L97" s="32">
        <f>TRUNC(SUM(L95:L96),2)</f>
        <v>18.54</v>
      </c>
      <c r="M97" s="32">
        <f>TRUNC(SUM(M95:M96),2)</f>
        <v>18.54</v>
      </c>
      <c r="N97" s="32">
        <f t="shared" ref="N97:O97" si="81">TRUNC(SUM(N95:N96),2)</f>
        <v>19.899999999999999</v>
      </c>
      <c r="O97" s="32">
        <f t="shared" si="81"/>
        <v>19.899999999999999</v>
      </c>
      <c r="P97" s="32">
        <f t="shared" ref="P97:Q97" si="82">TRUNC(SUM(P95:P96),2)</f>
        <v>21.07</v>
      </c>
      <c r="Q97" s="32">
        <f t="shared" si="82"/>
        <v>21.07</v>
      </c>
      <c r="R97" s="32">
        <f t="shared" ref="R97" si="83">TRUNC(SUM(R95:R96),2)</f>
        <v>21.07</v>
      </c>
    </row>
    <row r="98" spans="1:18" x14ac:dyDescent="0.2">
      <c r="A98" s="578"/>
      <c r="B98" s="579"/>
      <c r="C98" s="579"/>
      <c r="D98" s="579"/>
      <c r="E98" s="579"/>
      <c r="F98" s="579"/>
      <c r="G98" s="579"/>
      <c r="H98" s="579"/>
      <c r="I98" s="579"/>
    </row>
    <row r="99" spans="1:18" x14ac:dyDescent="0.2">
      <c r="A99" s="580" t="s">
        <v>105</v>
      </c>
      <c r="B99" s="580"/>
      <c r="C99" s="580"/>
      <c r="D99" s="580"/>
      <c r="E99" s="580"/>
      <c r="F99" s="580"/>
      <c r="G99" s="580"/>
      <c r="H99" s="580"/>
      <c r="I99" s="580"/>
    </row>
    <row r="100" spans="1:18" x14ac:dyDescent="0.2">
      <c r="A100" s="22">
        <v>5</v>
      </c>
      <c r="B100" s="569" t="s">
        <v>19</v>
      </c>
      <c r="C100" s="569"/>
      <c r="D100" s="569"/>
      <c r="E100" s="569"/>
      <c r="F100" s="569"/>
      <c r="G100" s="569"/>
      <c r="H100" s="22"/>
      <c r="I100" s="22" t="s">
        <v>1</v>
      </c>
      <c r="J100" s="22" t="s">
        <v>1</v>
      </c>
      <c r="K100" s="22" t="s">
        <v>1</v>
      </c>
      <c r="L100" s="22" t="s">
        <v>1</v>
      </c>
      <c r="M100" s="22" t="s">
        <v>1</v>
      </c>
      <c r="N100" s="22" t="s">
        <v>1</v>
      </c>
      <c r="O100" s="22" t="s">
        <v>1</v>
      </c>
      <c r="P100" s="22" t="s">
        <v>1</v>
      </c>
      <c r="Q100" s="22" t="s">
        <v>1</v>
      </c>
      <c r="R100" s="22" t="s">
        <v>1</v>
      </c>
    </row>
    <row r="101" spans="1:18" x14ac:dyDescent="0.2">
      <c r="A101" s="22" t="s">
        <v>10</v>
      </c>
      <c r="B101" s="577" t="s">
        <v>118</v>
      </c>
      <c r="C101" s="577"/>
      <c r="D101" s="577"/>
      <c r="E101" s="577"/>
      <c r="F101" s="577"/>
      <c r="G101" s="577"/>
      <c r="H101" s="25" t="s">
        <v>0</v>
      </c>
      <c r="I101" s="28">
        <f>'JUSTIFICATIVAS '!F88</f>
        <v>41.3</v>
      </c>
      <c r="J101" s="28">
        <f>I101</f>
        <v>41.3</v>
      </c>
      <c r="K101" s="28">
        <f>J101*$K$4</f>
        <v>43.68</v>
      </c>
      <c r="L101" s="28">
        <f>K101</f>
        <v>43.68</v>
      </c>
      <c r="M101" s="28">
        <f>L101*$M$4</f>
        <v>45.65</v>
      </c>
      <c r="N101" s="28">
        <f>M101</f>
        <v>45.65</v>
      </c>
      <c r="O101" s="28">
        <f>N101*O4</f>
        <v>47.73</v>
      </c>
      <c r="P101" s="28">
        <f>O101</f>
        <v>47.73</v>
      </c>
      <c r="Q101" s="28">
        <f>P101*Q4</f>
        <v>49.85</v>
      </c>
      <c r="R101" s="28">
        <f>Q101*R4</f>
        <v>49.85</v>
      </c>
    </row>
    <row r="102" spans="1:18" x14ac:dyDescent="0.2">
      <c r="A102" s="22" t="s">
        <v>11</v>
      </c>
      <c r="B102" s="577" t="s">
        <v>20</v>
      </c>
      <c r="C102" s="577"/>
      <c r="D102" s="577"/>
      <c r="E102" s="577"/>
      <c r="F102" s="577"/>
      <c r="G102" s="577"/>
      <c r="H102" s="25" t="s">
        <v>0</v>
      </c>
      <c r="I102" s="87">
        <v>0</v>
      </c>
      <c r="J102" s="87">
        <v>0</v>
      </c>
      <c r="K102" s="28">
        <f>J102*$K$4</f>
        <v>0</v>
      </c>
      <c r="L102" s="87">
        <v>0</v>
      </c>
      <c r="M102" s="28"/>
      <c r="N102" s="87">
        <v>0</v>
      </c>
      <c r="O102" s="28"/>
      <c r="P102" s="87">
        <v>0</v>
      </c>
      <c r="Q102" s="28"/>
      <c r="R102" s="28"/>
    </row>
    <row r="103" spans="1:18" x14ac:dyDescent="0.2">
      <c r="A103" s="62" t="s">
        <v>12</v>
      </c>
      <c r="B103" s="577" t="s">
        <v>186</v>
      </c>
      <c r="C103" s="577"/>
      <c r="D103" s="577"/>
      <c r="E103" s="577"/>
      <c r="F103" s="577"/>
      <c r="G103" s="577"/>
      <c r="H103" s="25" t="s">
        <v>0</v>
      </c>
      <c r="I103" s="87">
        <f>'JUSTIFICATIVAS '!F121</f>
        <v>1.3</v>
      </c>
      <c r="J103" s="87">
        <f>I103</f>
        <v>1.3</v>
      </c>
      <c r="K103" s="28">
        <f>J103*$K$4</f>
        <v>1.38</v>
      </c>
      <c r="L103" s="87">
        <f>K103</f>
        <v>1.38</v>
      </c>
      <c r="M103" s="28">
        <f>L103*$M$4</f>
        <v>1.44</v>
      </c>
      <c r="N103" s="87">
        <f>M103</f>
        <v>1.44</v>
      </c>
      <c r="O103" s="28">
        <f>N103*O4</f>
        <v>1.51</v>
      </c>
      <c r="P103" s="87">
        <f>O103</f>
        <v>1.51</v>
      </c>
      <c r="Q103" s="28">
        <f>P103*Q4</f>
        <v>1.58</v>
      </c>
      <c r="R103" s="28">
        <f>Q103*R4</f>
        <v>1.58</v>
      </c>
    </row>
    <row r="104" spans="1:18" x14ac:dyDescent="0.2">
      <c r="A104" s="62" t="s">
        <v>13</v>
      </c>
      <c r="B104" s="577" t="s">
        <v>4</v>
      </c>
      <c r="C104" s="577"/>
      <c r="D104" s="577"/>
      <c r="E104" s="577"/>
      <c r="F104" s="577"/>
      <c r="G104" s="577"/>
      <c r="H104" s="25" t="s">
        <v>0</v>
      </c>
      <c r="I104" s="28">
        <v>0</v>
      </c>
      <c r="J104" s="28">
        <v>0</v>
      </c>
      <c r="K104" s="28">
        <f>J104*$K$4</f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</row>
    <row r="105" spans="1:18" x14ac:dyDescent="0.2">
      <c r="A105" s="569" t="s">
        <v>106</v>
      </c>
      <c r="B105" s="569"/>
      <c r="C105" s="569"/>
      <c r="D105" s="569"/>
      <c r="E105" s="569"/>
      <c r="F105" s="569"/>
      <c r="G105" s="569"/>
      <c r="H105" s="4" t="s">
        <v>0</v>
      </c>
      <c r="I105" s="29">
        <f>TRUNC(SUM(I101:I104),2)</f>
        <v>42.6</v>
      </c>
      <c r="J105" s="29">
        <f>TRUNC(SUM(J101:J104),2)</f>
        <v>42.6</v>
      </c>
      <c r="K105" s="29">
        <f>TRUNC(SUM(K101:K104),2)</f>
        <v>45.06</v>
      </c>
      <c r="L105" s="29">
        <f>TRUNC(SUM(L101:L104),2)</f>
        <v>45.06</v>
      </c>
      <c r="M105" s="29">
        <f>TRUNC(SUM(M101:M104),2)</f>
        <v>47.09</v>
      </c>
      <c r="N105" s="29">
        <f t="shared" ref="N105:O105" si="84">TRUNC(SUM(N101:N104),2)</f>
        <v>47.09</v>
      </c>
      <c r="O105" s="29">
        <f t="shared" si="84"/>
        <v>49.24</v>
      </c>
      <c r="P105" s="29">
        <f t="shared" ref="P105:Q105" si="85">TRUNC(SUM(P101:P104),2)</f>
        <v>49.24</v>
      </c>
      <c r="Q105" s="29">
        <f t="shared" si="85"/>
        <v>51.43</v>
      </c>
      <c r="R105" s="29">
        <f t="shared" ref="R105" si="86">TRUNC(SUM(R101:R104),2)</f>
        <v>51.43</v>
      </c>
    </row>
    <row r="106" spans="1:18" x14ac:dyDescent="0.2">
      <c r="A106" s="578"/>
      <c r="B106" s="579"/>
      <c r="C106" s="579"/>
      <c r="D106" s="579"/>
      <c r="E106" s="579"/>
      <c r="F106" s="579"/>
      <c r="G106" s="579"/>
      <c r="H106" s="579"/>
      <c r="I106" s="579"/>
    </row>
    <row r="107" spans="1:18" x14ac:dyDescent="0.2">
      <c r="A107" s="580" t="s">
        <v>107</v>
      </c>
      <c r="B107" s="580"/>
      <c r="C107" s="580"/>
      <c r="D107" s="580"/>
      <c r="E107" s="580"/>
      <c r="F107" s="580"/>
      <c r="G107" s="580"/>
      <c r="H107" s="580"/>
      <c r="I107" s="580"/>
    </row>
    <row r="108" spans="1:18" x14ac:dyDescent="0.2">
      <c r="A108" s="22">
        <v>6</v>
      </c>
      <c r="B108" s="569" t="s">
        <v>24</v>
      </c>
      <c r="C108" s="569"/>
      <c r="D108" s="569"/>
      <c r="E108" s="569"/>
      <c r="F108" s="569"/>
      <c r="G108" s="569"/>
      <c r="H108" s="22" t="s">
        <v>3</v>
      </c>
      <c r="I108" s="22" t="s">
        <v>1</v>
      </c>
      <c r="J108" s="22" t="s">
        <v>1</v>
      </c>
      <c r="K108" s="22" t="s">
        <v>1</v>
      </c>
      <c r="L108" s="22" t="s">
        <v>1</v>
      </c>
      <c r="M108" s="22" t="s">
        <v>1</v>
      </c>
      <c r="N108" s="22" t="s">
        <v>1</v>
      </c>
      <c r="O108" s="22" t="s">
        <v>1</v>
      </c>
      <c r="P108" s="22" t="s">
        <v>1</v>
      </c>
      <c r="Q108" s="22" t="s">
        <v>1</v>
      </c>
      <c r="R108" s="22" t="s">
        <v>1</v>
      </c>
    </row>
    <row r="109" spans="1:18" x14ac:dyDescent="0.2">
      <c r="A109" s="22" t="s">
        <v>10</v>
      </c>
      <c r="B109" s="575" t="s">
        <v>27</v>
      </c>
      <c r="C109" s="575"/>
      <c r="D109" s="575"/>
      <c r="E109" s="575"/>
      <c r="F109" s="575"/>
      <c r="G109" s="575"/>
      <c r="H109" s="56">
        <v>5.5597000000000001E-2</v>
      </c>
      <c r="I109" s="28">
        <f>TRUNC(H109*I133,2)</f>
        <v>167.41</v>
      </c>
      <c r="J109" s="28">
        <f>TRUNC(H109*J133,2)</f>
        <v>196.31</v>
      </c>
      <c r="K109" s="28">
        <f>TRUNC(H109*K133,2)</f>
        <v>196.45</v>
      </c>
      <c r="L109" s="28">
        <f t="shared" ref="L109:R109" si="87">TRUNC($H$109*L133,2)</f>
        <v>209.64</v>
      </c>
      <c r="M109" s="28">
        <f t="shared" si="87"/>
        <v>209.75</v>
      </c>
      <c r="N109" s="28">
        <f t="shared" si="87"/>
        <v>227.57</v>
      </c>
      <c r="O109" s="28">
        <f t="shared" si="87"/>
        <v>227.69</v>
      </c>
      <c r="P109" s="28">
        <f t="shared" si="87"/>
        <v>245.19</v>
      </c>
      <c r="Q109" s="28">
        <f t="shared" si="87"/>
        <v>245.31</v>
      </c>
      <c r="R109" s="28">
        <f t="shared" si="87"/>
        <v>241.85</v>
      </c>
    </row>
    <row r="110" spans="1:18" x14ac:dyDescent="0.2">
      <c r="A110" s="22" t="s">
        <v>11</v>
      </c>
      <c r="B110" s="575" t="s">
        <v>5</v>
      </c>
      <c r="C110" s="575"/>
      <c r="D110" s="575"/>
      <c r="E110" s="575"/>
      <c r="F110" s="575"/>
      <c r="G110" s="575"/>
      <c r="H110" s="56">
        <v>0.03</v>
      </c>
      <c r="I110" s="28">
        <f>TRUNC(H110*(I109+I133),2)</f>
        <v>95.35</v>
      </c>
      <c r="J110" s="28">
        <f>TRUNC(H110*(J109+J133),2)</f>
        <v>111.81</v>
      </c>
      <c r="K110" s="28">
        <f>TRUNC(H110*(K109+K133),2)</f>
        <v>111.89</v>
      </c>
      <c r="L110" s="28">
        <f>TRUNC($H$110*(L109+L133),2)</f>
        <v>119.41</v>
      </c>
      <c r="M110" s="28">
        <f>TRUNC($H$110*(M109+M133),2)</f>
        <v>119.47</v>
      </c>
      <c r="N110" s="28">
        <f>TRUNC($H$110*(N$109+N133),2)</f>
        <v>129.62</v>
      </c>
      <c r="O110" s="28">
        <f>TRUNC($H$110*(O109+O133),2)</f>
        <v>129.69</v>
      </c>
      <c r="P110" s="28">
        <f>TRUNC($H$110*(P$109+P133),2)</f>
        <v>139.66</v>
      </c>
      <c r="Q110" s="28">
        <f>TRUNC($H$110*(Q109+Q133),2)</f>
        <v>139.72999999999999</v>
      </c>
      <c r="R110" s="28">
        <f>TRUNC($H$110*(R109+R133),2)</f>
        <v>137.76</v>
      </c>
    </row>
    <row r="111" spans="1:18" x14ac:dyDescent="0.2">
      <c r="A111" s="22" t="s">
        <v>12</v>
      </c>
      <c r="B111" s="576" t="s">
        <v>125</v>
      </c>
      <c r="C111" s="576"/>
      <c r="D111" s="576"/>
      <c r="E111" s="576"/>
      <c r="F111" s="576"/>
      <c r="G111" s="576"/>
      <c r="H111" s="2"/>
      <c r="I111" s="34"/>
      <c r="J111" s="34"/>
      <c r="K111" s="34"/>
      <c r="L111" s="34"/>
      <c r="M111" s="34"/>
      <c r="N111" s="34"/>
      <c r="O111" s="34"/>
      <c r="P111" s="34"/>
      <c r="Q111" s="34"/>
      <c r="R111" s="34"/>
    </row>
    <row r="112" spans="1:18" x14ac:dyDescent="0.2">
      <c r="A112" s="22" t="s">
        <v>42</v>
      </c>
      <c r="B112" s="575" t="s">
        <v>39</v>
      </c>
      <c r="C112" s="575"/>
      <c r="D112" s="575"/>
      <c r="E112" s="575"/>
      <c r="F112" s="575"/>
      <c r="G112" s="575"/>
      <c r="H112" s="8">
        <v>8.8000000000000005E-3</v>
      </c>
      <c r="I112" s="31">
        <f>TRUNC(H112*I122,2)</f>
        <v>30.96</v>
      </c>
      <c r="J112" s="31">
        <f>TRUNC(H112*J122,2)</f>
        <v>36.31</v>
      </c>
      <c r="K112" s="31">
        <f>TRUNC(H112*K122,2)</f>
        <v>36.33</v>
      </c>
      <c r="L112" s="31">
        <f t="shared" ref="L112:R112" si="88">TRUNC($H$112*L122,2)</f>
        <v>38.770000000000003</v>
      </c>
      <c r="M112" s="31">
        <f t="shared" si="88"/>
        <v>38.79</v>
      </c>
      <c r="N112" s="31">
        <f t="shared" si="88"/>
        <v>42.09</v>
      </c>
      <c r="O112" s="31">
        <f t="shared" si="88"/>
        <v>42.11</v>
      </c>
      <c r="P112" s="31">
        <f t="shared" si="88"/>
        <v>45.35</v>
      </c>
      <c r="Q112" s="31">
        <f t="shared" si="88"/>
        <v>45.37</v>
      </c>
      <c r="R112" s="31">
        <f t="shared" si="88"/>
        <v>44.73</v>
      </c>
    </row>
    <row r="113" spans="1:18" x14ac:dyDescent="0.2">
      <c r="A113" s="22" t="s">
        <v>43</v>
      </c>
      <c r="B113" s="575" t="s">
        <v>40</v>
      </c>
      <c r="C113" s="575"/>
      <c r="D113" s="575"/>
      <c r="E113" s="575"/>
      <c r="F113" s="575"/>
      <c r="G113" s="575"/>
      <c r="H113" s="8">
        <v>4.0800000000000003E-2</v>
      </c>
      <c r="I113" s="31">
        <f>TRUNC(H113*I122,2)</f>
        <v>143.57</v>
      </c>
      <c r="J113" s="31">
        <f>TRUNC(H113*J122,2)</f>
        <v>168.35</v>
      </c>
      <c r="K113" s="31">
        <f>TRUNC(H113*K122,2)</f>
        <v>168.47</v>
      </c>
      <c r="L113" s="31">
        <f t="shared" ref="L113:R113" si="89">TRUNC($H$113*L122,2)</f>
        <v>179.78</v>
      </c>
      <c r="M113" s="31">
        <f t="shared" si="89"/>
        <v>179.88</v>
      </c>
      <c r="N113" s="31">
        <f t="shared" si="89"/>
        <v>195.16</v>
      </c>
      <c r="O113" s="31">
        <f t="shared" si="89"/>
        <v>195.26</v>
      </c>
      <c r="P113" s="31">
        <f t="shared" si="89"/>
        <v>210.27</v>
      </c>
      <c r="Q113" s="31">
        <f t="shared" si="89"/>
        <v>210.37</v>
      </c>
      <c r="R113" s="31">
        <f t="shared" si="89"/>
        <v>207.41</v>
      </c>
    </row>
    <row r="114" spans="1:18" x14ac:dyDescent="0.2">
      <c r="A114" s="22" t="s">
        <v>44</v>
      </c>
      <c r="B114" s="575" t="s">
        <v>41</v>
      </c>
      <c r="C114" s="575"/>
      <c r="D114" s="575"/>
      <c r="E114" s="575"/>
      <c r="F114" s="575"/>
      <c r="G114" s="575"/>
      <c r="H114" s="8">
        <v>0.02</v>
      </c>
      <c r="I114" s="31">
        <f>TRUNC(H114*I122,2)</f>
        <v>70.37</v>
      </c>
      <c r="J114" s="31">
        <f>TRUNC(H114*J122,2)</f>
        <v>82.52</v>
      </c>
      <c r="K114" s="31">
        <f>TRUNC(H114*K122,2)</f>
        <v>82.58</v>
      </c>
      <c r="L114" s="31">
        <f t="shared" ref="L114:R114" si="90">TRUNC($H$114*L122,2)</f>
        <v>88.13</v>
      </c>
      <c r="M114" s="31">
        <f t="shared" si="90"/>
        <v>88.17</v>
      </c>
      <c r="N114" s="31">
        <f t="shared" si="90"/>
        <v>95.66</v>
      </c>
      <c r="O114" s="31">
        <f t="shared" si="90"/>
        <v>95.71</v>
      </c>
      <c r="P114" s="31">
        <f t="shared" si="90"/>
        <v>103.07</v>
      </c>
      <c r="Q114" s="31">
        <f t="shared" si="90"/>
        <v>103.12</v>
      </c>
      <c r="R114" s="31">
        <f t="shared" si="90"/>
        <v>101.67</v>
      </c>
    </row>
    <row r="115" spans="1:18" x14ac:dyDescent="0.2">
      <c r="A115" s="569" t="s">
        <v>108</v>
      </c>
      <c r="B115" s="569"/>
      <c r="C115" s="569"/>
      <c r="D115" s="569"/>
      <c r="E115" s="569"/>
      <c r="F115" s="569"/>
      <c r="G115" s="569"/>
      <c r="H115" s="35">
        <f>SUM(H109:H114)</f>
        <v>0.1552</v>
      </c>
      <c r="I115" s="32">
        <f>TRUNC(SUM(I109:I114),2)</f>
        <v>507.66</v>
      </c>
      <c r="J115" s="32">
        <f>TRUNC(SUM(J109:J114),2)</f>
        <v>595.29999999999995</v>
      </c>
      <c r="K115" s="32">
        <f>TRUNC(SUM(K109:K114),2)</f>
        <v>595.72</v>
      </c>
      <c r="L115" s="32">
        <f>TRUNC(SUM(L109:L114),2)</f>
        <v>635.73</v>
      </c>
      <c r="M115" s="32">
        <f>TRUNC(SUM(M109:M114),2)</f>
        <v>636.05999999999995</v>
      </c>
      <c r="N115" s="32">
        <f t="shared" ref="N115:O115" si="91">TRUNC(SUM(N109:N114),2)</f>
        <v>690.1</v>
      </c>
      <c r="O115" s="32">
        <f t="shared" si="91"/>
        <v>690.46</v>
      </c>
      <c r="P115" s="32">
        <f t="shared" ref="P115:Q115" si="92">TRUNC(SUM(P109:P114),2)</f>
        <v>743.54</v>
      </c>
      <c r="Q115" s="32">
        <f t="shared" si="92"/>
        <v>743.9</v>
      </c>
      <c r="R115" s="32">
        <f t="shared" ref="R115" si="93">TRUNC(SUM(R109:R114),2)</f>
        <v>733.42</v>
      </c>
    </row>
    <row r="116" spans="1:18" x14ac:dyDescent="0.2">
      <c r="A116" s="6"/>
      <c r="B116" s="572"/>
      <c r="C116" s="572"/>
      <c r="D116" s="572"/>
      <c r="E116" s="572"/>
      <c r="F116" s="572"/>
      <c r="G116" s="572"/>
      <c r="H116" s="572"/>
      <c r="I116" s="572"/>
    </row>
    <row r="117" spans="1:18" x14ac:dyDescent="0.2">
      <c r="A117" s="11" t="s">
        <v>45</v>
      </c>
      <c r="B117" s="573" t="s">
        <v>46</v>
      </c>
      <c r="C117" s="573"/>
      <c r="D117" s="573"/>
      <c r="E117" s="573"/>
      <c r="F117" s="573"/>
      <c r="G117" s="573"/>
      <c r="H117" s="12">
        <f>TRUNC(H112+H113+H114,4)</f>
        <v>6.9599999999999995E-2</v>
      </c>
      <c r="I117" s="13"/>
      <c r="J117" s="13"/>
      <c r="K117" s="13"/>
      <c r="L117" s="13"/>
      <c r="M117" s="13"/>
      <c r="N117" s="13"/>
      <c r="O117" s="13"/>
      <c r="P117" s="13"/>
      <c r="Q117" s="13"/>
      <c r="R117" s="13"/>
    </row>
    <row r="118" spans="1:18" x14ac:dyDescent="0.2">
      <c r="A118" s="14"/>
      <c r="B118" s="574">
        <v>100</v>
      </c>
      <c r="C118" s="574"/>
      <c r="D118" s="574"/>
      <c r="E118" s="574"/>
      <c r="F118" s="574"/>
      <c r="G118" s="574"/>
      <c r="H118" s="15"/>
      <c r="I118" s="16"/>
      <c r="J118" s="16"/>
      <c r="K118" s="16"/>
      <c r="L118" s="16"/>
      <c r="M118" s="16"/>
      <c r="N118" s="16"/>
      <c r="O118" s="16"/>
      <c r="P118" s="16"/>
      <c r="Q118" s="16"/>
      <c r="R118" s="16"/>
    </row>
    <row r="119" spans="1:18" x14ac:dyDescent="0.2">
      <c r="A119" s="17"/>
      <c r="B119" s="58"/>
      <c r="C119" s="58"/>
      <c r="D119" s="58"/>
      <c r="E119" s="58"/>
      <c r="F119" s="58"/>
      <c r="G119" s="58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4" t="s">
        <v>47</v>
      </c>
      <c r="B120" s="574" t="s">
        <v>109</v>
      </c>
      <c r="C120" s="574"/>
      <c r="D120" s="574"/>
      <c r="E120" s="574"/>
      <c r="F120" s="574"/>
      <c r="G120" s="574"/>
      <c r="H120" s="15"/>
      <c r="I120" s="16">
        <f>TRUNC(I133+I109+I110,2)</f>
        <v>3273.98</v>
      </c>
      <c r="J120" s="16">
        <f>TRUNC(J133+J109+J110,2)</f>
        <v>3839.13</v>
      </c>
      <c r="K120" s="16">
        <f>TRUNC(K133+K109+K110,2)</f>
        <v>3841.81</v>
      </c>
      <c r="L120" s="16">
        <f>TRUNC(L133+L109+L110,2)</f>
        <v>4099.8599999999997</v>
      </c>
      <c r="M120" s="16">
        <f>TRUNC(M133+M109+M110,2)</f>
        <v>4102.0600000000004</v>
      </c>
      <c r="N120" s="16">
        <f t="shared" ref="N120:O120" si="94">TRUNC(N133+N109+N110,2)</f>
        <v>4450.5200000000004</v>
      </c>
      <c r="O120" s="16">
        <f t="shared" si="94"/>
        <v>4452.8599999999997</v>
      </c>
      <c r="P120" s="16">
        <f t="shared" ref="P120:Q120" si="95">TRUNC(P133+P109+P110,2)</f>
        <v>4795.03</v>
      </c>
      <c r="Q120" s="16">
        <f t="shared" si="95"/>
        <v>4797.41</v>
      </c>
      <c r="R120" s="16">
        <f t="shared" ref="R120" si="96">TRUNC(R133+R109+R110,2)</f>
        <v>4729.83</v>
      </c>
    </row>
    <row r="121" spans="1:18" x14ac:dyDescent="0.2">
      <c r="A121" s="14"/>
      <c r="B121" s="58"/>
      <c r="C121" s="58"/>
      <c r="D121" s="58"/>
      <c r="E121" s="58"/>
      <c r="F121" s="58"/>
      <c r="G121" s="58"/>
      <c r="H121" s="15"/>
      <c r="I121" s="16"/>
      <c r="J121" s="16"/>
      <c r="K121" s="16"/>
      <c r="L121" s="16"/>
      <c r="M121" s="16"/>
      <c r="N121" s="16"/>
      <c r="O121" s="16"/>
      <c r="P121" s="16"/>
      <c r="Q121" s="16"/>
      <c r="R121" s="16"/>
    </row>
    <row r="122" spans="1:18" x14ac:dyDescent="0.2">
      <c r="A122" s="14" t="s">
        <v>48</v>
      </c>
      <c r="B122" s="574" t="s">
        <v>49</v>
      </c>
      <c r="C122" s="574"/>
      <c r="D122" s="574"/>
      <c r="E122" s="574"/>
      <c r="F122" s="574"/>
      <c r="G122" s="574"/>
      <c r="H122" s="15"/>
      <c r="I122" s="16">
        <f>I120/(1-H117)</f>
        <v>3518.9</v>
      </c>
      <c r="J122" s="16">
        <f>J120/(1-H117)</f>
        <v>4126.32</v>
      </c>
      <c r="K122" s="16">
        <f t="shared" ref="K122:R122" si="97">K120/(1-$H$117)</f>
        <v>4129.2</v>
      </c>
      <c r="L122" s="16">
        <f t="shared" si="97"/>
        <v>4406.5600000000004</v>
      </c>
      <c r="M122" s="16">
        <f t="shared" si="97"/>
        <v>4408.92</v>
      </c>
      <c r="N122" s="16">
        <f t="shared" si="97"/>
        <v>4783.45</v>
      </c>
      <c r="O122" s="16">
        <f t="shared" si="97"/>
        <v>4785.96</v>
      </c>
      <c r="P122" s="16">
        <f t="shared" ref="P122:Q122" si="98">P120/(1-$H$117)</f>
        <v>5153.7299999999996</v>
      </c>
      <c r="Q122" s="16">
        <f t="shared" si="98"/>
        <v>5156.29</v>
      </c>
      <c r="R122" s="16">
        <f t="shared" si="97"/>
        <v>5083.6499999999996</v>
      </c>
    </row>
    <row r="123" spans="1:18" x14ac:dyDescent="0.2">
      <c r="A123" s="14"/>
      <c r="B123" s="58"/>
      <c r="C123" s="58"/>
      <c r="D123" s="58"/>
      <c r="E123" s="58"/>
      <c r="F123" s="58"/>
      <c r="G123" s="58"/>
      <c r="H123" s="15"/>
      <c r="I123" s="16"/>
      <c r="J123" s="16"/>
      <c r="K123" s="16"/>
      <c r="L123" s="16"/>
      <c r="M123" s="16"/>
      <c r="N123" s="16"/>
      <c r="O123" s="16"/>
      <c r="P123" s="16"/>
      <c r="Q123" s="16"/>
      <c r="R123" s="16"/>
    </row>
    <row r="124" spans="1:18" x14ac:dyDescent="0.2">
      <c r="A124" s="18"/>
      <c r="B124" s="570" t="s">
        <v>50</v>
      </c>
      <c r="C124" s="570"/>
      <c r="D124" s="570"/>
      <c r="E124" s="570"/>
      <c r="F124" s="570"/>
      <c r="G124" s="570"/>
      <c r="H124" s="19"/>
      <c r="I124" s="20">
        <f>TRUNC(I122-I120,2)</f>
        <v>244.92</v>
      </c>
      <c r="J124" s="20">
        <f>TRUNC(J122-J120,2)</f>
        <v>287.19</v>
      </c>
      <c r="K124" s="20">
        <f>TRUNC(K122-K120,2)</f>
        <v>287.39</v>
      </c>
      <c r="L124" s="20">
        <f>TRUNC(L122-L120,2)</f>
        <v>306.7</v>
      </c>
      <c r="M124" s="20">
        <f>TRUNC(M122-M120,2)</f>
        <v>306.86</v>
      </c>
      <c r="N124" s="20">
        <f t="shared" ref="N124:O124" si="99">TRUNC(N122-N120,2)</f>
        <v>332.92</v>
      </c>
      <c r="O124" s="20">
        <f t="shared" si="99"/>
        <v>333.1</v>
      </c>
      <c r="P124" s="20">
        <f t="shared" ref="P124:Q124" si="100">TRUNC(P122-P120,2)</f>
        <v>358.7</v>
      </c>
      <c r="Q124" s="20">
        <f t="shared" si="100"/>
        <v>358.88</v>
      </c>
      <c r="R124" s="20">
        <f t="shared" ref="R124" si="101">TRUNC(R122-R120,2)</f>
        <v>353.82</v>
      </c>
    </row>
    <row r="125" spans="1:18" x14ac:dyDescent="0.2">
      <c r="A125" s="6"/>
      <c r="B125" s="6"/>
      <c r="C125" s="6"/>
      <c r="D125" s="6"/>
      <c r="E125" s="6"/>
      <c r="F125" s="6"/>
      <c r="G125" s="6"/>
      <c r="H125" s="6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x14ac:dyDescent="0.2">
      <c r="A126" s="571" t="s">
        <v>110</v>
      </c>
      <c r="B126" s="571"/>
      <c r="C126" s="571"/>
      <c r="D126" s="571"/>
      <c r="E126" s="571"/>
      <c r="F126" s="571"/>
      <c r="G126" s="571"/>
      <c r="H126" s="571"/>
      <c r="I126" s="571"/>
    </row>
    <row r="127" spans="1:18" x14ac:dyDescent="0.2">
      <c r="A127" s="569" t="s">
        <v>28</v>
      </c>
      <c r="B127" s="569"/>
      <c r="C127" s="569"/>
      <c r="D127" s="569"/>
      <c r="E127" s="569"/>
      <c r="F127" s="569"/>
      <c r="G127" s="569"/>
      <c r="H127" s="569"/>
      <c r="I127" s="22" t="s">
        <v>1</v>
      </c>
      <c r="J127" s="22" t="s">
        <v>1</v>
      </c>
      <c r="K127" s="22" t="s">
        <v>1</v>
      </c>
      <c r="L127" s="22" t="s">
        <v>1</v>
      </c>
      <c r="M127" s="22" t="s">
        <v>1</v>
      </c>
      <c r="N127" s="22" t="s">
        <v>1</v>
      </c>
      <c r="O127" s="22" t="s">
        <v>1</v>
      </c>
      <c r="P127" s="22" t="s">
        <v>1</v>
      </c>
      <c r="Q127" s="22" t="s">
        <v>1</v>
      </c>
      <c r="R127" s="22" t="s">
        <v>1</v>
      </c>
    </row>
    <row r="128" spans="1:18" x14ac:dyDescent="0.2">
      <c r="A128" s="24" t="s">
        <v>10</v>
      </c>
      <c r="B128" s="568" t="str">
        <f>A23</f>
        <v>MÓDULO 1 - COMPOSIÇÃO DA REMUNERAÇÃO</v>
      </c>
      <c r="C128" s="568"/>
      <c r="D128" s="568"/>
      <c r="E128" s="568"/>
      <c r="F128" s="568"/>
      <c r="G128" s="568"/>
      <c r="H128" s="568"/>
      <c r="I128" s="28">
        <f>I32</f>
        <v>1400.81</v>
      </c>
      <c r="J128" s="28">
        <f>J32</f>
        <v>1650.42</v>
      </c>
      <c r="K128" s="28">
        <f>K32</f>
        <v>1650.42</v>
      </c>
      <c r="L128" s="28">
        <f>L32</f>
        <v>1765.45</v>
      </c>
      <c r="M128" s="28">
        <f>M32</f>
        <v>1765.45</v>
      </c>
      <c r="N128" s="28">
        <f t="shared" ref="N128:O128" si="102">N32</f>
        <v>1894.16</v>
      </c>
      <c r="O128" s="28">
        <f t="shared" si="102"/>
        <v>1894.16</v>
      </c>
      <c r="P128" s="28">
        <f t="shared" ref="P128:Q128" si="103">P32</f>
        <v>2007.82</v>
      </c>
      <c r="Q128" s="28">
        <f t="shared" si="103"/>
        <v>2007.82</v>
      </c>
      <c r="R128" s="28">
        <f t="shared" ref="R128" si="104">R32</f>
        <v>2007.82</v>
      </c>
    </row>
    <row r="129" spans="1:18" x14ac:dyDescent="0.2">
      <c r="A129" s="24" t="s">
        <v>11</v>
      </c>
      <c r="B129" s="568" t="str">
        <f>A34</f>
        <v>MÓDULO 2 – ENCARGOS E BENEFÍCIOS ANUAIS, MENSAIS E DIÁRIOS</v>
      </c>
      <c r="C129" s="568"/>
      <c r="D129" s="568"/>
      <c r="E129" s="568"/>
      <c r="F129" s="568"/>
      <c r="G129" s="568"/>
      <c r="H129" s="568"/>
      <c r="I129" s="31">
        <f>I67</f>
        <v>1503.51</v>
      </c>
      <c r="J129" s="158">
        <f>J67</f>
        <v>1762.23</v>
      </c>
      <c r="K129" s="158">
        <f>K67</f>
        <v>1762.23</v>
      </c>
      <c r="L129" s="158">
        <f>L67</f>
        <v>1879.25</v>
      </c>
      <c r="M129" s="31">
        <f>M67</f>
        <v>1879.25</v>
      </c>
      <c r="N129" s="31">
        <f t="shared" ref="N129:O129" si="105">N67</f>
        <v>2065.12</v>
      </c>
      <c r="O129" s="31">
        <f t="shared" si="105"/>
        <v>2065.12</v>
      </c>
      <c r="P129" s="31">
        <f t="shared" ref="P129:Q129" si="106">P67</f>
        <v>2260.9899999999998</v>
      </c>
      <c r="Q129" s="31">
        <f t="shared" si="106"/>
        <v>2260.9899999999998</v>
      </c>
      <c r="R129" s="31">
        <f t="shared" ref="R129" si="107">R67</f>
        <v>2260.9899999999998</v>
      </c>
    </row>
    <row r="130" spans="1:18" x14ac:dyDescent="0.2">
      <c r="A130" s="24" t="s">
        <v>12</v>
      </c>
      <c r="B130" s="568" t="str">
        <f>A69</f>
        <v>MÓDULO 3 – PROVISÃO PARA RESCISÃO</v>
      </c>
      <c r="C130" s="568"/>
      <c r="D130" s="568"/>
      <c r="E130" s="568"/>
      <c r="F130" s="568"/>
      <c r="G130" s="568"/>
      <c r="H130" s="568"/>
      <c r="I130" s="31">
        <f>I77</f>
        <v>49.59</v>
      </c>
      <c r="J130" s="31">
        <f>J77</f>
        <v>58.42</v>
      </c>
      <c r="K130" s="31">
        <f>K77</f>
        <v>58.42</v>
      </c>
      <c r="L130" s="31">
        <f>L77</f>
        <v>62.51</v>
      </c>
      <c r="M130" s="31">
        <f>M77</f>
        <v>62.51</v>
      </c>
      <c r="N130" s="31">
        <f t="shared" ref="N130:O130" si="108">N77</f>
        <v>67.06</v>
      </c>
      <c r="O130" s="31">
        <f t="shared" si="108"/>
        <v>67.06</v>
      </c>
      <c r="P130" s="31">
        <f t="shared" ref="P130:Q130" si="109">P77</f>
        <v>71.06</v>
      </c>
      <c r="Q130" s="31">
        <f t="shared" si="109"/>
        <v>71.06</v>
      </c>
      <c r="R130" s="31">
        <f t="shared" ref="R130" si="110">R77</f>
        <v>8.91</v>
      </c>
    </row>
    <row r="131" spans="1:18" x14ac:dyDescent="0.2">
      <c r="A131" s="25" t="s">
        <v>13</v>
      </c>
      <c r="B131" s="568" t="str">
        <f>A79</f>
        <v>MÓDULO 4 – CUSTO DE REPOSIÇÃO DO PROFISSIONAL AUSENTE</v>
      </c>
      <c r="C131" s="568"/>
      <c r="D131" s="568"/>
      <c r="E131" s="568"/>
      <c r="F131" s="568"/>
      <c r="G131" s="568"/>
      <c r="H131" s="568"/>
      <c r="I131" s="31">
        <f>I97</f>
        <v>14.71</v>
      </c>
      <c r="J131" s="31">
        <f>J97</f>
        <v>17.34</v>
      </c>
      <c r="K131" s="31">
        <f>K97</f>
        <v>17.34</v>
      </c>
      <c r="L131" s="31">
        <f>L97</f>
        <v>18.54</v>
      </c>
      <c r="M131" s="31">
        <f>M97</f>
        <v>18.54</v>
      </c>
      <c r="N131" s="31">
        <f t="shared" ref="N131:O131" si="111">N97</f>
        <v>19.899999999999999</v>
      </c>
      <c r="O131" s="31">
        <f t="shared" si="111"/>
        <v>19.899999999999999</v>
      </c>
      <c r="P131" s="31">
        <f t="shared" ref="P131:Q131" si="112">P97</f>
        <v>21.07</v>
      </c>
      <c r="Q131" s="31">
        <f t="shared" si="112"/>
        <v>21.07</v>
      </c>
      <c r="R131" s="31">
        <f t="shared" ref="R131" si="113">R97</f>
        <v>21.07</v>
      </c>
    </row>
    <row r="132" spans="1:18" x14ac:dyDescent="0.2">
      <c r="A132" s="25" t="s">
        <v>14</v>
      </c>
      <c r="B132" s="568" t="str">
        <f>A99</f>
        <v>MÓDULO 5 – INSUMOS DIVERSOS</v>
      </c>
      <c r="C132" s="568"/>
      <c r="D132" s="568"/>
      <c r="E132" s="568"/>
      <c r="F132" s="568"/>
      <c r="G132" s="568"/>
      <c r="H132" s="568"/>
      <c r="I132" s="31">
        <f>I105</f>
        <v>42.6</v>
      </c>
      <c r="J132" s="31">
        <f>J105</f>
        <v>42.6</v>
      </c>
      <c r="K132" s="31">
        <f>K105</f>
        <v>45.06</v>
      </c>
      <c r="L132" s="31">
        <f>L105</f>
        <v>45.06</v>
      </c>
      <c r="M132" s="31">
        <f>M105</f>
        <v>47.09</v>
      </c>
      <c r="N132" s="31">
        <f t="shared" ref="N132:O132" si="114">N105</f>
        <v>47.09</v>
      </c>
      <c r="O132" s="31">
        <f t="shared" si="114"/>
        <v>49.24</v>
      </c>
      <c r="P132" s="31">
        <f t="shared" ref="P132:Q132" si="115">P105</f>
        <v>49.24</v>
      </c>
      <c r="Q132" s="31">
        <f t="shared" si="115"/>
        <v>51.43</v>
      </c>
      <c r="R132" s="31">
        <f t="shared" ref="R132" si="116">R105</f>
        <v>51.43</v>
      </c>
    </row>
    <row r="133" spans="1:18" x14ac:dyDescent="0.2">
      <c r="A133" s="22"/>
      <c r="B133" s="569" t="s">
        <v>111</v>
      </c>
      <c r="C133" s="569"/>
      <c r="D133" s="569"/>
      <c r="E133" s="569"/>
      <c r="F133" s="569"/>
      <c r="G133" s="569"/>
      <c r="H133" s="569"/>
      <c r="I133" s="32">
        <f>TRUNC(SUM(I128:I132),2)</f>
        <v>3011.22</v>
      </c>
      <c r="J133" s="32">
        <f>TRUNC(SUM(J128:J132),2)</f>
        <v>3531.01</v>
      </c>
      <c r="K133" s="32">
        <f>TRUNC(SUM(K128:K132),2)</f>
        <v>3533.47</v>
      </c>
      <c r="L133" s="32">
        <f>TRUNC(SUM(L128:L132),2)</f>
        <v>3770.81</v>
      </c>
      <c r="M133" s="32">
        <f>TRUNC(SUM(M128:M132),2)</f>
        <v>3772.84</v>
      </c>
      <c r="N133" s="32">
        <f t="shared" ref="N133:O133" si="117">TRUNC(SUM(N128:N132),2)</f>
        <v>4093.33</v>
      </c>
      <c r="O133" s="32">
        <f t="shared" si="117"/>
        <v>4095.48</v>
      </c>
      <c r="P133" s="32">
        <f t="shared" ref="P133:Q133" si="118">TRUNC(SUM(P128:P132),2)</f>
        <v>4410.18</v>
      </c>
      <c r="Q133" s="32">
        <f t="shared" si="118"/>
        <v>4412.37</v>
      </c>
      <c r="R133" s="32">
        <f t="shared" ref="R133" si="119">TRUNC(SUM(R128:R132),2)</f>
        <v>4350.22</v>
      </c>
    </row>
    <row r="134" spans="1:18" x14ac:dyDescent="0.2">
      <c r="A134" s="25" t="s">
        <v>15</v>
      </c>
      <c r="B134" s="568" t="str">
        <f>A107</f>
        <v>MÓDULO 6 – CUSTOS INDIRETOS, TRIBUTOS E LUCRO</v>
      </c>
      <c r="C134" s="568"/>
      <c r="D134" s="568"/>
      <c r="E134" s="568"/>
      <c r="F134" s="568"/>
      <c r="G134" s="568"/>
      <c r="H134" s="568"/>
      <c r="I134" s="28">
        <f>I115</f>
        <v>507.66</v>
      </c>
      <c r="J134" s="28">
        <f>J115</f>
        <v>595.29999999999995</v>
      </c>
      <c r="K134" s="28">
        <f>K115</f>
        <v>595.72</v>
      </c>
      <c r="L134" s="28">
        <f>L115</f>
        <v>635.73</v>
      </c>
      <c r="M134" s="28">
        <f>M115</f>
        <v>636.05999999999995</v>
      </c>
      <c r="N134" s="28">
        <f t="shared" ref="N134:O134" si="120">N115</f>
        <v>690.1</v>
      </c>
      <c r="O134" s="28">
        <f t="shared" si="120"/>
        <v>690.46</v>
      </c>
      <c r="P134" s="28">
        <f t="shared" ref="P134:Q134" si="121">P115</f>
        <v>743.54</v>
      </c>
      <c r="Q134" s="28">
        <f t="shared" si="121"/>
        <v>743.9</v>
      </c>
      <c r="R134" s="28">
        <f t="shared" ref="R134" si="122">R115</f>
        <v>733.42</v>
      </c>
    </row>
    <row r="135" spans="1:18" x14ac:dyDescent="0.2">
      <c r="A135" s="569" t="s">
        <v>112</v>
      </c>
      <c r="B135" s="569"/>
      <c r="C135" s="569"/>
      <c r="D135" s="569"/>
      <c r="E135" s="569"/>
      <c r="F135" s="569"/>
      <c r="G135" s="569"/>
      <c r="H135" s="569"/>
      <c r="I135" s="32">
        <f t="shared" ref="I135:N135" si="123">TRUNC(SUM(I133:I134),2)</f>
        <v>3518.88</v>
      </c>
      <c r="J135" s="32">
        <f t="shared" si="123"/>
        <v>4126.3100000000004</v>
      </c>
      <c r="K135" s="32">
        <f t="shared" si="123"/>
        <v>4129.1899999999996</v>
      </c>
      <c r="L135" s="32">
        <f t="shared" si="123"/>
        <v>4406.54</v>
      </c>
      <c r="M135" s="32">
        <f t="shared" si="123"/>
        <v>4408.8999999999996</v>
      </c>
      <c r="N135" s="32">
        <f t="shared" si="123"/>
        <v>4783.43</v>
      </c>
      <c r="O135" s="32">
        <f t="shared" ref="O135:R135" si="124">TRUNC(SUM(O133:O134),2)</f>
        <v>4785.9399999999996</v>
      </c>
      <c r="P135" s="32">
        <f t="shared" si="124"/>
        <v>5153.72</v>
      </c>
      <c r="Q135" s="32">
        <f t="shared" ref="Q135" si="125">TRUNC(SUM(Q133:Q134),2)</f>
        <v>5156.2700000000004</v>
      </c>
      <c r="R135" s="32">
        <f t="shared" si="124"/>
        <v>5083.6400000000003</v>
      </c>
    </row>
    <row r="136" spans="1:18" x14ac:dyDescent="0.2">
      <c r="A136" s="21"/>
      <c r="K136">
        <v>4174.0600000000004</v>
      </c>
      <c r="L136" s="153">
        <v>4394.66</v>
      </c>
      <c r="M136" s="303">
        <v>4397.0200000000004</v>
      </c>
      <c r="N136" s="337">
        <v>4783.43</v>
      </c>
      <c r="O136" s="303"/>
      <c r="P136" s="337">
        <v>4783.43</v>
      </c>
      <c r="Q136" s="303"/>
      <c r="R136" s="303"/>
    </row>
    <row r="137" spans="1:18" x14ac:dyDescent="0.2">
      <c r="A137" s="21"/>
      <c r="J137" s="21">
        <f>J135-J136</f>
        <v>4126.3100000000004</v>
      </c>
      <c r="K137" s="21">
        <f>K135-K136</f>
        <v>-44.87</v>
      </c>
      <c r="L137" s="21">
        <f>L135-L136</f>
        <v>11.88</v>
      </c>
      <c r="M137" s="21">
        <f>M135-M136</f>
        <v>11.88</v>
      </c>
      <c r="N137" s="21">
        <f t="shared" ref="N137:O137" si="126">N135-N136</f>
        <v>0</v>
      </c>
      <c r="O137" s="21">
        <f t="shared" si="126"/>
        <v>4785.9399999999996</v>
      </c>
      <c r="P137" s="21">
        <f t="shared" ref="P137:Q137" si="127">P135-P136</f>
        <v>370.29</v>
      </c>
      <c r="Q137" s="21">
        <f t="shared" si="127"/>
        <v>5156.2700000000004</v>
      </c>
      <c r="R137" s="21">
        <f t="shared" ref="R137" si="128">R135-R136</f>
        <v>5083.6400000000003</v>
      </c>
    </row>
  </sheetData>
  <mergeCells count="132"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55:G55"/>
    <mergeCell ref="B56:G56"/>
    <mergeCell ref="B57:G57"/>
    <mergeCell ref="B58:G58"/>
    <mergeCell ref="B59:G59"/>
    <mergeCell ref="A60:H60"/>
    <mergeCell ref="B49:G49"/>
    <mergeCell ref="A50:G50"/>
    <mergeCell ref="A51:I51"/>
    <mergeCell ref="A52:G52"/>
    <mergeCell ref="B53:G53"/>
    <mergeCell ref="B54:G54"/>
    <mergeCell ref="A67:H67"/>
    <mergeCell ref="A68:I68"/>
    <mergeCell ref="A69:I69"/>
    <mergeCell ref="B70:G70"/>
    <mergeCell ref="B71:G71"/>
    <mergeCell ref="B72:G72"/>
    <mergeCell ref="A61:I61"/>
    <mergeCell ref="A62:I62"/>
    <mergeCell ref="A63:H63"/>
    <mergeCell ref="B64:H64"/>
    <mergeCell ref="B65:H65"/>
    <mergeCell ref="B66:H66"/>
    <mergeCell ref="A79:I79"/>
    <mergeCell ref="A80:G80"/>
    <mergeCell ref="B81:G81"/>
    <mergeCell ref="B82:G82"/>
    <mergeCell ref="B83:G83"/>
    <mergeCell ref="B84:G84"/>
    <mergeCell ref="B73:G73"/>
    <mergeCell ref="B74:G74"/>
    <mergeCell ref="B75:G75"/>
    <mergeCell ref="B76:G76"/>
    <mergeCell ref="A77:G77"/>
    <mergeCell ref="A78:I78"/>
    <mergeCell ref="A91:G91"/>
    <mergeCell ref="A92:I92"/>
    <mergeCell ref="A93:I93"/>
    <mergeCell ref="A94:H94"/>
    <mergeCell ref="B95:H95"/>
    <mergeCell ref="B96:H96"/>
    <mergeCell ref="B85:G85"/>
    <mergeCell ref="B86:G86"/>
    <mergeCell ref="A87:G87"/>
    <mergeCell ref="A88:I88"/>
    <mergeCell ref="A89:G89"/>
    <mergeCell ref="B90:G90"/>
    <mergeCell ref="B103:G103"/>
    <mergeCell ref="B104:G104"/>
    <mergeCell ref="A105:G105"/>
    <mergeCell ref="A106:I106"/>
    <mergeCell ref="A107:I107"/>
    <mergeCell ref="B108:G108"/>
    <mergeCell ref="A97:H97"/>
    <mergeCell ref="A98:I98"/>
    <mergeCell ref="A99:I99"/>
    <mergeCell ref="B100:G100"/>
    <mergeCell ref="B101:G101"/>
    <mergeCell ref="B102:G102"/>
    <mergeCell ref="A115:G115"/>
    <mergeCell ref="B116:I116"/>
    <mergeCell ref="B117:G117"/>
    <mergeCell ref="B118:G118"/>
    <mergeCell ref="B120:G120"/>
    <mergeCell ref="B122:G122"/>
    <mergeCell ref="B109:G109"/>
    <mergeCell ref="B110:G110"/>
    <mergeCell ref="B111:G111"/>
    <mergeCell ref="B112:G112"/>
    <mergeCell ref="B113:G113"/>
    <mergeCell ref="B114:G114"/>
    <mergeCell ref="B131:H131"/>
    <mergeCell ref="B132:H132"/>
    <mergeCell ref="B133:H133"/>
    <mergeCell ref="B134:H134"/>
    <mergeCell ref="A135:H135"/>
    <mergeCell ref="B124:G124"/>
    <mergeCell ref="A126:I126"/>
    <mergeCell ref="A127:H127"/>
    <mergeCell ref="B128:H128"/>
    <mergeCell ref="B129:H129"/>
    <mergeCell ref="B130:H130"/>
  </mergeCells>
  <pageMargins left="0.511811024" right="0.511811024" top="0.78740157499999996" bottom="0.78740157499999996" header="0.31496062000000002" footer="0.31496062000000002"/>
  <legacy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C0972-BFB0-4AC8-BD2E-B1743D4AB832}">
  <sheetPr>
    <tabColor rgb="FF92D050"/>
  </sheetPr>
  <dimension ref="A1:R137"/>
  <sheetViews>
    <sheetView topLeftCell="A89" zoomScale="80" zoomScaleNormal="80" workbookViewId="0">
      <selection activeCell="R110" sqref="R110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9" width="24.28515625" bestFit="1" customWidth="1"/>
    <col min="10" max="12" width="19.28515625" bestFit="1" customWidth="1"/>
    <col min="13" max="13" width="21.42578125" customWidth="1"/>
    <col min="14" max="14" width="19.28515625" bestFit="1" customWidth="1"/>
    <col min="15" max="18" width="21.42578125" customWidth="1"/>
  </cols>
  <sheetData>
    <row r="1" spans="1:18" x14ac:dyDescent="0.2">
      <c r="A1" s="604" t="s">
        <v>221</v>
      </c>
      <c r="B1" s="604"/>
      <c r="C1" s="604"/>
      <c r="D1" s="604"/>
      <c r="E1" s="604"/>
      <c r="F1" s="604"/>
      <c r="G1" s="604"/>
      <c r="H1" s="604"/>
      <c r="I1" s="604"/>
    </row>
    <row r="2" spans="1:18" x14ac:dyDescent="0.2">
      <c r="A2" s="604" t="s">
        <v>228</v>
      </c>
      <c r="B2" s="604"/>
      <c r="C2" s="604"/>
      <c r="D2" s="604"/>
      <c r="E2" s="604"/>
      <c r="F2" s="604"/>
      <c r="G2" s="604"/>
      <c r="H2" s="604"/>
      <c r="I2" s="604"/>
    </row>
    <row r="3" spans="1:18" x14ac:dyDescent="0.2">
      <c r="A3" s="605" t="s">
        <v>115</v>
      </c>
      <c r="B3" s="605"/>
      <c r="C3" s="605"/>
      <c r="D3" s="606" t="str">
        <f>'Anexo II - PE 0621.2022'!C25</f>
        <v xml:space="preserve"> Auxiliar de Serviços Gerais - ASG </v>
      </c>
      <c r="E3" s="606"/>
      <c r="F3" s="606"/>
      <c r="G3" s="606"/>
      <c r="H3" s="606"/>
      <c r="I3" s="606"/>
    </row>
    <row r="4" spans="1:18" x14ac:dyDescent="0.2">
      <c r="A4" s="607" t="e">
        <f>#REF!</f>
        <v>#REF!</v>
      </c>
      <c r="B4" s="607"/>
      <c r="C4" s="607"/>
      <c r="D4" s="607"/>
      <c r="E4" s="607"/>
      <c r="F4" s="607"/>
      <c r="G4" s="607"/>
      <c r="H4" s="607"/>
      <c r="I4" s="607"/>
      <c r="J4" s="6"/>
      <c r="K4" s="6">
        <v>1.0577432</v>
      </c>
      <c r="L4" s="6"/>
      <c r="M4" s="6">
        <v>1.0450664000000001</v>
      </c>
      <c r="N4" s="306" t="s">
        <v>425</v>
      </c>
      <c r="O4" s="6">
        <v>1.0455987</v>
      </c>
      <c r="P4" s="6"/>
      <c r="Q4" s="433">
        <v>1.0444135000000001</v>
      </c>
      <c r="R4" s="6">
        <v>1</v>
      </c>
    </row>
    <row r="5" spans="1:18" ht="25.5" x14ac:dyDescent="0.2">
      <c r="A5" s="600" t="s">
        <v>31</v>
      </c>
      <c r="B5" s="600"/>
      <c r="C5" s="600"/>
      <c r="D5" s="600"/>
      <c r="E5" s="600"/>
      <c r="F5" s="600"/>
      <c r="G5" s="600"/>
      <c r="H5" s="600"/>
      <c r="I5" s="600"/>
      <c r="J5" s="164" t="s">
        <v>316</v>
      </c>
      <c r="K5" s="164" t="s">
        <v>317</v>
      </c>
      <c r="L5" s="301" t="s">
        <v>382</v>
      </c>
      <c r="M5" s="301" t="s">
        <v>387</v>
      </c>
      <c r="N5" s="335" t="s">
        <v>421</v>
      </c>
      <c r="O5" s="335" t="s">
        <v>422</v>
      </c>
      <c r="P5" s="432" t="s">
        <v>458</v>
      </c>
      <c r="Q5" s="432" t="s">
        <v>459</v>
      </c>
      <c r="R5" s="432" t="s">
        <v>452</v>
      </c>
    </row>
    <row r="6" spans="1:18" x14ac:dyDescent="0.2">
      <c r="A6" s="24" t="s">
        <v>10</v>
      </c>
      <c r="B6" s="568" t="s">
        <v>32</v>
      </c>
      <c r="C6" s="568"/>
      <c r="D6" s="568"/>
      <c r="E6" s="568"/>
      <c r="F6" s="568"/>
      <c r="G6" s="568"/>
      <c r="H6" s="568"/>
      <c r="I6" s="27">
        <v>44249</v>
      </c>
      <c r="J6" s="154">
        <v>44927</v>
      </c>
      <c r="K6" s="154"/>
      <c r="L6" s="154">
        <v>45292</v>
      </c>
      <c r="M6" s="154">
        <v>45292</v>
      </c>
      <c r="N6" s="154">
        <v>45658</v>
      </c>
      <c r="O6" s="305">
        <v>45710</v>
      </c>
      <c r="P6" s="305">
        <v>46023</v>
      </c>
      <c r="Q6" s="305">
        <v>46075</v>
      </c>
      <c r="R6" s="305">
        <v>46092</v>
      </c>
    </row>
    <row r="7" spans="1:18" x14ac:dyDescent="0.2">
      <c r="A7" s="24" t="s">
        <v>11</v>
      </c>
      <c r="B7" s="568" t="s">
        <v>33</v>
      </c>
      <c r="C7" s="568"/>
      <c r="D7" s="568"/>
      <c r="E7" s="568"/>
      <c r="F7" s="568"/>
      <c r="G7" s="568"/>
      <c r="H7" s="568"/>
      <c r="I7" s="25" t="s">
        <v>356</v>
      </c>
      <c r="J7" s="155" t="str">
        <f t="shared" ref="J7:N7" si="0">I7</f>
        <v>Caçador</v>
      </c>
      <c r="K7" s="155" t="str">
        <f t="shared" si="0"/>
        <v>Caçador</v>
      </c>
      <c r="L7" s="155" t="str">
        <f t="shared" si="0"/>
        <v>Caçador</v>
      </c>
      <c r="M7" s="155" t="str">
        <f t="shared" si="0"/>
        <v>Caçador</v>
      </c>
      <c r="N7" s="155" t="str">
        <f t="shared" si="0"/>
        <v>Caçador</v>
      </c>
      <c r="O7" s="155" t="str">
        <f>N7</f>
        <v>Caçador</v>
      </c>
      <c r="P7" s="155" t="s">
        <v>356</v>
      </c>
      <c r="Q7" s="155" t="s">
        <v>356</v>
      </c>
      <c r="R7" s="155" t="str">
        <f>O7</f>
        <v>Caçador</v>
      </c>
    </row>
    <row r="8" spans="1:18" x14ac:dyDescent="0.2">
      <c r="A8" s="24" t="s">
        <v>12</v>
      </c>
      <c r="B8" s="575" t="s">
        <v>51</v>
      </c>
      <c r="C8" s="575"/>
      <c r="D8" s="575"/>
      <c r="E8" s="575"/>
      <c r="F8" s="575"/>
      <c r="G8" s="575"/>
      <c r="H8" s="575"/>
      <c r="I8" s="25" t="s">
        <v>117</v>
      </c>
      <c r="J8" s="155" t="s">
        <v>117</v>
      </c>
      <c r="K8" s="155" t="s">
        <v>117</v>
      </c>
      <c r="L8" s="155" t="s">
        <v>117</v>
      </c>
      <c r="M8" s="155" t="s">
        <v>117</v>
      </c>
      <c r="N8" s="155" t="s">
        <v>117</v>
      </c>
      <c r="O8" s="155" t="s">
        <v>117</v>
      </c>
      <c r="P8" s="155" t="s">
        <v>117</v>
      </c>
      <c r="Q8" s="155" t="s">
        <v>117</v>
      </c>
      <c r="R8" s="155" t="s">
        <v>117</v>
      </c>
    </row>
    <row r="9" spans="1:18" x14ac:dyDescent="0.2">
      <c r="A9" s="24" t="s">
        <v>13</v>
      </c>
      <c r="B9" s="568" t="s">
        <v>34</v>
      </c>
      <c r="C9" s="568"/>
      <c r="D9" s="568"/>
      <c r="E9" s="568"/>
      <c r="F9" s="568"/>
      <c r="G9" s="568"/>
      <c r="H9" s="568"/>
      <c r="I9" s="24">
        <v>12</v>
      </c>
      <c r="J9" s="156">
        <v>12</v>
      </c>
      <c r="K9" s="156">
        <v>12</v>
      </c>
      <c r="L9" s="156">
        <v>12</v>
      </c>
      <c r="M9" s="156">
        <v>12</v>
      </c>
      <c r="N9" s="156">
        <v>12</v>
      </c>
      <c r="O9" s="156">
        <v>12</v>
      </c>
      <c r="P9" s="156">
        <v>12</v>
      </c>
      <c r="Q9" s="156">
        <v>12</v>
      </c>
      <c r="R9" s="156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600" t="s">
        <v>38</v>
      </c>
      <c r="B11" s="600"/>
      <c r="C11" s="600"/>
      <c r="D11" s="600"/>
      <c r="E11" s="600"/>
      <c r="F11" s="600"/>
      <c r="G11" s="600"/>
      <c r="H11" s="600"/>
      <c r="I11" s="600"/>
    </row>
    <row r="12" spans="1:18" x14ac:dyDescent="0.2">
      <c r="A12" s="601" t="s">
        <v>35</v>
      </c>
      <c r="B12" s="601"/>
      <c r="C12" s="601"/>
      <c r="D12" s="601"/>
      <c r="E12" s="601"/>
      <c r="F12" s="601"/>
      <c r="G12" s="37" t="s">
        <v>36</v>
      </c>
      <c r="H12" s="602" t="s">
        <v>37</v>
      </c>
      <c r="I12" s="603"/>
    </row>
    <row r="13" spans="1:18" x14ac:dyDescent="0.2">
      <c r="A13" s="599" t="str">
        <f>D3</f>
        <v xml:space="preserve"> Auxiliar de Serviços Gerais - ASG </v>
      </c>
      <c r="B13" s="599"/>
      <c r="C13" s="599"/>
      <c r="D13" s="599"/>
      <c r="E13" s="599"/>
      <c r="F13" s="599"/>
      <c r="G13" s="542" t="s">
        <v>114</v>
      </c>
      <c r="H13" s="542">
        <f>'Anexo II - PE 0621.2022'!T25</f>
        <v>1</v>
      </c>
      <c r="I13" s="542"/>
    </row>
    <row r="14" spans="1:18" x14ac:dyDescent="0.2">
      <c r="A14" s="599" t="str">
        <f>'Anexo II - PE 0621.2022'!H25</f>
        <v>Posto de 08 (oito) horas diurnas, de segunda a sexta</v>
      </c>
      <c r="B14" s="599"/>
      <c r="C14" s="599"/>
      <c r="D14" s="599"/>
      <c r="E14" s="599"/>
      <c r="F14" s="599"/>
      <c r="G14" s="542"/>
      <c r="H14" s="542"/>
      <c r="I14" s="542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  <c r="N15" s="6"/>
    </row>
    <row r="16" spans="1:18" x14ac:dyDescent="0.2">
      <c r="A16" s="600" t="s">
        <v>52</v>
      </c>
      <c r="B16" s="600"/>
      <c r="C16" s="600"/>
      <c r="D16" s="600"/>
      <c r="E16" s="600"/>
      <c r="F16" s="600"/>
      <c r="G16" s="600"/>
      <c r="H16" s="600"/>
      <c r="I16" s="600"/>
    </row>
    <row r="17" spans="1:18" ht="25.5" x14ac:dyDescent="0.2">
      <c r="A17" s="61">
        <v>1</v>
      </c>
      <c r="B17" s="597" t="s">
        <v>9</v>
      </c>
      <c r="C17" s="597"/>
      <c r="D17" s="597"/>
      <c r="E17" s="597"/>
      <c r="F17" s="597"/>
      <c r="G17" s="597"/>
      <c r="H17" s="597"/>
      <c r="I17" s="36" t="str">
        <f>A13</f>
        <v xml:space="preserve"> Auxiliar de Serviços Gerais - ASG </v>
      </c>
      <c r="J17" s="36" t="str">
        <f t="shared" ref="J17:N17" si="1">I17</f>
        <v xml:space="preserve"> Auxiliar de Serviços Gerais - ASG </v>
      </c>
      <c r="K17" s="36" t="str">
        <f t="shared" si="1"/>
        <v xml:space="preserve"> Auxiliar de Serviços Gerais - ASG </v>
      </c>
      <c r="L17" s="36" t="str">
        <f t="shared" si="1"/>
        <v xml:space="preserve"> Auxiliar de Serviços Gerais - ASG </v>
      </c>
      <c r="M17" s="36" t="str">
        <f t="shared" si="1"/>
        <v xml:space="preserve"> Auxiliar de Serviços Gerais - ASG </v>
      </c>
      <c r="N17" s="36" t="str">
        <f t="shared" si="1"/>
        <v xml:space="preserve"> Auxiliar de Serviços Gerais - ASG </v>
      </c>
      <c r="O17" s="36" t="str">
        <f>N17</f>
        <v xml:space="preserve"> Auxiliar de Serviços Gerais - ASG </v>
      </c>
      <c r="P17" s="36" t="str">
        <f t="shared" ref="P17" si="2">O17</f>
        <v xml:space="preserve"> Auxiliar de Serviços Gerais - ASG </v>
      </c>
      <c r="Q17" s="36" t="str">
        <f>P17</f>
        <v xml:space="preserve"> Auxiliar de Serviços Gerais - ASG </v>
      </c>
      <c r="R17" s="36" t="str">
        <f>O17</f>
        <v xml:space="preserve"> Auxiliar de Serviços Gerais - ASG </v>
      </c>
    </row>
    <row r="18" spans="1:18" x14ac:dyDescent="0.2">
      <c r="A18" s="24">
        <v>2</v>
      </c>
      <c r="B18" s="575" t="s">
        <v>53</v>
      </c>
      <c r="C18" s="575"/>
      <c r="D18" s="575"/>
      <c r="E18" s="575"/>
      <c r="F18" s="575"/>
      <c r="G18" s="575"/>
      <c r="H18" s="575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68" t="s">
        <v>8</v>
      </c>
      <c r="C19" s="568"/>
      <c r="D19" s="568"/>
      <c r="E19" s="568"/>
      <c r="F19" s="568"/>
      <c r="G19" s="568"/>
      <c r="H19" s="568"/>
      <c r="I19" s="26">
        <v>1286.03</v>
      </c>
      <c r="J19" s="26">
        <v>1401.16</v>
      </c>
      <c r="K19" s="26">
        <v>1401.16</v>
      </c>
      <c r="L19" s="26">
        <v>1501.62</v>
      </c>
      <c r="M19" s="26">
        <f>L19</f>
        <v>1501.62</v>
      </c>
      <c r="N19" s="26">
        <v>1653.63</v>
      </c>
      <c r="O19" s="26">
        <f t="shared" ref="O19:O21" si="3">N19</f>
        <v>1653.63</v>
      </c>
      <c r="P19" s="26">
        <v>1752.85</v>
      </c>
      <c r="Q19" s="26">
        <f>P19</f>
        <v>1752.85</v>
      </c>
      <c r="R19" s="26">
        <v>1752.85</v>
      </c>
    </row>
    <row r="20" spans="1:18" ht="25.5" x14ac:dyDescent="0.2">
      <c r="A20" s="61">
        <v>4</v>
      </c>
      <c r="B20" s="597" t="s">
        <v>7</v>
      </c>
      <c r="C20" s="597"/>
      <c r="D20" s="597"/>
      <c r="E20" s="597"/>
      <c r="F20" s="597"/>
      <c r="G20" s="597"/>
      <c r="H20" s="597"/>
      <c r="I20" s="36" t="str">
        <f>I17</f>
        <v xml:space="preserve"> Auxiliar de Serviços Gerais - ASG </v>
      </c>
      <c r="J20" s="36" t="str">
        <f>I20</f>
        <v xml:space="preserve"> Auxiliar de Serviços Gerais - ASG </v>
      </c>
      <c r="K20" s="36" t="str">
        <f>J20</f>
        <v xml:space="preserve"> Auxiliar de Serviços Gerais - ASG </v>
      </c>
      <c r="L20" s="36" t="str">
        <f>K20</f>
        <v xml:space="preserve"> Auxiliar de Serviços Gerais - ASG </v>
      </c>
      <c r="M20" s="36" t="str">
        <f>L20</f>
        <v xml:space="preserve"> Auxiliar de Serviços Gerais - ASG </v>
      </c>
      <c r="N20" s="36" t="str">
        <f>M20</f>
        <v xml:space="preserve"> Auxiliar de Serviços Gerais - ASG </v>
      </c>
      <c r="O20" s="36" t="str">
        <f t="shared" si="3"/>
        <v xml:space="preserve"> Auxiliar de Serviços Gerais - ASG </v>
      </c>
      <c r="P20" s="36" t="str">
        <f>O20</f>
        <v xml:space="preserve"> Auxiliar de Serviços Gerais - ASG </v>
      </c>
      <c r="Q20" s="36" t="str">
        <f t="shared" ref="Q20:Q21" si="4">P20</f>
        <v xml:space="preserve"> Auxiliar de Serviços Gerais - ASG </v>
      </c>
      <c r="R20" s="36" t="str">
        <f>O20</f>
        <v xml:space="preserve"> Auxiliar de Serviços Gerais - ASG </v>
      </c>
    </row>
    <row r="21" spans="1:18" x14ac:dyDescent="0.2">
      <c r="A21" s="24">
        <v>5</v>
      </c>
      <c r="B21" s="568" t="s">
        <v>6</v>
      </c>
      <c r="C21" s="568"/>
      <c r="D21" s="568"/>
      <c r="E21" s="568"/>
      <c r="F21" s="568"/>
      <c r="G21" s="568"/>
      <c r="H21" s="568"/>
      <c r="I21" s="27">
        <v>44562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>
        <f t="shared" si="3"/>
        <v>45658</v>
      </c>
      <c r="P21" s="27">
        <v>46023</v>
      </c>
      <c r="Q21" s="27">
        <f t="shared" si="4"/>
        <v>46023</v>
      </c>
      <c r="R21" s="27">
        <v>46023</v>
      </c>
    </row>
    <row r="22" spans="1:18" x14ac:dyDescent="0.2">
      <c r="A22" s="598"/>
      <c r="B22" s="598"/>
      <c r="C22" s="598"/>
      <c r="D22" s="598"/>
      <c r="E22" s="598"/>
      <c r="F22" s="598"/>
      <c r="G22" s="598"/>
      <c r="H22" s="598"/>
      <c r="I22" s="598"/>
    </row>
    <row r="23" spans="1:18" x14ac:dyDescent="0.2">
      <c r="A23" s="580" t="s">
        <v>29</v>
      </c>
      <c r="B23" s="580"/>
      <c r="C23" s="580"/>
      <c r="D23" s="580"/>
      <c r="E23" s="580"/>
      <c r="F23" s="580"/>
      <c r="G23" s="580"/>
      <c r="H23" s="580"/>
      <c r="I23" s="580"/>
    </row>
    <row r="24" spans="1:18" x14ac:dyDescent="0.2">
      <c r="A24" s="22">
        <v>1</v>
      </c>
      <c r="B24" s="569" t="s">
        <v>18</v>
      </c>
      <c r="C24" s="569"/>
      <c r="D24" s="569"/>
      <c r="E24" s="569"/>
      <c r="F24" s="569"/>
      <c r="G24" s="569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575" t="s">
        <v>30</v>
      </c>
      <c r="C25" s="575"/>
      <c r="D25" s="575"/>
      <c r="E25" s="575"/>
      <c r="F25" s="575"/>
      <c r="G25" s="575"/>
      <c r="H25" s="59"/>
      <c r="I25" s="28">
        <f t="shared" ref="I25:O25" si="5">I19/220*210</f>
        <v>1227.57</v>
      </c>
      <c r="J25" s="28">
        <f t="shared" si="5"/>
        <v>1337.47</v>
      </c>
      <c r="K25" s="28">
        <f t="shared" si="5"/>
        <v>1337.47</v>
      </c>
      <c r="L25" s="28">
        <f t="shared" si="5"/>
        <v>1433.36</v>
      </c>
      <c r="M25" s="28">
        <f t="shared" si="5"/>
        <v>1433.36</v>
      </c>
      <c r="N25" s="28">
        <f t="shared" si="5"/>
        <v>1578.47</v>
      </c>
      <c r="O25" s="28">
        <f t="shared" si="5"/>
        <v>1578.47</v>
      </c>
      <c r="P25" s="28">
        <f t="shared" ref="P25:Q25" si="6">P19/220*210</f>
        <v>1673.18</v>
      </c>
      <c r="Q25" s="28">
        <f t="shared" si="6"/>
        <v>1673.18</v>
      </c>
      <c r="R25" s="28">
        <f t="shared" ref="R25" si="7">R19/220*210</f>
        <v>1673.18</v>
      </c>
    </row>
    <row r="26" spans="1:18" x14ac:dyDescent="0.2">
      <c r="A26" s="22" t="s">
        <v>11</v>
      </c>
      <c r="B26" s="575" t="s">
        <v>54</v>
      </c>
      <c r="C26" s="575"/>
      <c r="D26" s="575"/>
      <c r="E26" s="575"/>
      <c r="F26" s="575"/>
      <c r="G26" s="575"/>
      <c r="H26" s="2">
        <v>0</v>
      </c>
      <c r="I26" s="28">
        <f>I25*H26</f>
        <v>0</v>
      </c>
      <c r="J26" s="28">
        <f>J25*H26</f>
        <v>0</v>
      </c>
      <c r="K26" s="28">
        <f>K25*I26</f>
        <v>0</v>
      </c>
      <c r="L26" s="28">
        <f>L25*J26</f>
        <v>0</v>
      </c>
      <c r="M26" s="28">
        <f>M25*$H$26</f>
        <v>0</v>
      </c>
      <c r="N26" s="28">
        <f>N25*L26</f>
        <v>0</v>
      </c>
      <c r="O26" s="28">
        <f>O25*$H$26</f>
        <v>0</v>
      </c>
      <c r="P26" s="28">
        <f>P25*N26</f>
        <v>0</v>
      </c>
      <c r="Q26" s="28">
        <f>Q25*$H$26</f>
        <v>0</v>
      </c>
      <c r="R26" s="28">
        <f>R25*$H$26</f>
        <v>0</v>
      </c>
    </row>
    <row r="27" spans="1:18" x14ac:dyDescent="0.2">
      <c r="A27" s="22" t="s">
        <v>12</v>
      </c>
      <c r="B27" s="575" t="s">
        <v>55</v>
      </c>
      <c r="C27" s="575"/>
      <c r="D27" s="575"/>
      <c r="E27" s="575"/>
      <c r="F27" s="575"/>
      <c r="G27" s="575"/>
      <c r="H27" s="2">
        <v>0.2</v>
      </c>
      <c r="I27" s="28">
        <f>I25*H27</f>
        <v>245.51</v>
      </c>
      <c r="J27" s="28">
        <f>J25*H27</f>
        <v>267.49</v>
      </c>
      <c r="K27" s="28">
        <f>K25*H27</f>
        <v>267.49</v>
      </c>
      <c r="L27" s="28">
        <f>L25*H27</f>
        <v>286.67</v>
      </c>
      <c r="M27" s="28">
        <f t="shared" ref="M27:R27" si="8">M25*$H$27</f>
        <v>286.67</v>
      </c>
      <c r="N27" s="28">
        <f t="shared" si="8"/>
        <v>315.69</v>
      </c>
      <c r="O27" s="28">
        <f t="shared" si="8"/>
        <v>315.69</v>
      </c>
      <c r="P27" s="28">
        <f t="shared" si="8"/>
        <v>334.64</v>
      </c>
      <c r="Q27" s="28">
        <f t="shared" si="8"/>
        <v>334.64</v>
      </c>
      <c r="R27" s="28">
        <f t="shared" si="8"/>
        <v>334.64</v>
      </c>
    </row>
    <row r="28" spans="1:18" x14ac:dyDescent="0.2">
      <c r="A28" s="22" t="s">
        <v>13</v>
      </c>
      <c r="B28" s="575" t="s">
        <v>2</v>
      </c>
      <c r="C28" s="575"/>
      <c r="D28" s="575"/>
      <c r="E28" s="575"/>
      <c r="F28" s="575"/>
      <c r="G28" s="575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575" t="s">
        <v>56</v>
      </c>
      <c r="C29" s="575"/>
      <c r="D29" s="575"/>
      <c r="E29" s="575"/>
      <c r="F29" s="575"/>
      <c r="G29" s="575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575" t="s">
        <v>57</v>
      </c>
      <c r="C30" s="575"/>
      <c r="D30" s="575"/>
      <c r="E30" s="575"/>
      <c r="F30" s="575"/>
      <c r="G30" s="575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575" t="s">
        <v>4</v>
      </c>
      <c r="C31" s="575"/>
      <c r="D31" s="575"/>
      <c r="E31" s="575"/>
      <c r="F31" s="575"/>
      <c r="G31" s="575"/>
      <c r="H31" s="2"/>
      <c r="I31" s="28">
        <v>0</v>
      </c>
      <c r="J31" s="28">
        <v>0</v>
      </c>
      <c r="K31" s="28">
        <v>0</v>
      </c>
      <c r="L31" s="28">
        <v>0</v>
      </c>
      <c r="M31" s="28">
        <f>(M28+M29)/25.67*4.33</f>
        <v>0</v>
      </c>
      <c r="N31" s="28">
        <v>0</v>
      </c>
      <c r="O31" s="28">
        <f>(O28+O29)/25.67*4.33</f>
        <v>0</v>
      </c>
      <c r="P31" s="28">
        <v>0</v>
      </c>
      <c r="Q31" s="28">
        <f>(Q28+Q29)/25.67*4.33</f>
        <v>0</v>
      </c>
      <c r="R31" s="28">
        <f>(R28+R29)/25.67*4.33</f>
        <v>0</v>
      </c>
    </row>
    <row r="32" spans="1:18" x14ac:dyDescent="0.2">
      <c r="A32" s="569" t="s">
        <v>82</v>
      </c>
      <c r="B32" s="569"/>
      <c r="C32" s="569"/>
      <c r="D32" s="569"/>
      <c r="E32" s="569"/>
      <c r="F32" s="569"/>
      <c r="G32" s="569"/>
      <c r="H32" s="569"/>
      <c r="I32" s="29">
        <f t="shared" ref="I32:O32" si="9">SUM(I25:I31)</f>
        <v>1473.08</v>
      </c>
      <c r="J32" s="29">
        <f t="shared" si="9"/>
        <v>1604.96</v>
      </c>
      <c r="K32" s="29">
        <f t="shared" si="9"/>
        <v>1604.96</v>
      </c>
      <c r="L32" s="29">
        <f t="shared" si="9"/>
        <v>1720.03</v>
      </c>
      <c r="M32" s="29">
        <f t="shared" si="9"/>
        <v>1720.03</v>
      </c>
      <c r="N32" s="29">
        <f t="shared" si="9"/>
        <v>1894.16</v>
      </c>
      <c r="O32" s="29">
        <f t="shared" si="9"/>
        <v>1894.16</v>
      </c>
      <c r="P32" s="29">
        <f t="shared" ref="P32:Q32" si="10">SUM(P25:P31)</f>
        <v>2007.82</v>
      </c>
      <c r="Q32" s="29">
        <f t="shared" si="10"/>
        <v>2007.82</v>
      </c>
      <c r="R32" s="29">
        <f t="shared" ref="R32" si="11">SUM(R25:R31)</f>
        <v>2007.82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580" t="s">
        <v>58</v>
      </c>
      <c r="B34" s="580"/>
      <c r="C34" s="580"/>
      <c r="D34" s="580"/>
      <c r="E34" s="580"/>
      <c r="F34" s="580"/>
      <c r="G34" s="580"/>
      <c r="H34" s="580"/>
      <c r="I34" s="580"/>
    </row>
    <row r="35" spans="1:18" x14ac:dyDescent="0.2">
      <c r="A35" s="569" t="s">
        <v>72</v>
      </c>
      <c r="B35" s="569"/>
      <c r="C35" s="569"/>
      <c r="D35" s="569"/>
      <c r="E35" s="569"/>
      <c r="F35" s="569"/>
      <c r="G35" s="569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575" t="s">
        <v>60</v>
      </c>
      <c r="C36" s="575"/>
      <c r="D36" s="575"/>
      <c r="E36" s="575"/>
      <c r="F36" s="575"/>
      <c r="G36" s="575"/>
      <c r="H36" s="1">
        <v>8.3299999999999999E-2</v>
      </c>
      <c r="I36" s="28">
        <f>I32*H36</f>
        <v>122.71</v>
      </c>
      <c r="J36" s="28">
        <f>J32*H36</f>
        <v>133.69</v>
      </c>
      <c r="K36" s="28">
        <f>K32*H36</f>
        <v>133.69</v>
      </c>
      <c r="L36" s="28">
        <f t="shared" ref="L36:R36" si="12">L32*$H$36</f>
        <v>143.28</v>
      </c>
      <c r="M36" s="28">
        <f t="shared" si="12"/>
        <v>143.28</v>
      </c>
      <c r="N36" s="28">
        <f t="shared" si="12"/>
        <v>157.78</v>
      </c>
      <c r="O36" s="28">
        <f t="shared" si="12"/>
        <v>157.78</v>
      </c>
      <c r="P36" s="28">
        <f t="shared" si="12"/>
        <v>167.25</v>
      </c>
      <c r="Q36" s="28">
        <f t="shared" si="12"/>
        <v>167.25</v>
      </c>
      <c r="R36" s="28">
        <f t="shared" si="12"/>
        <v>167.25</v>
      </c>
    </row>
    <row r="37" spans="1:18" x14ac:dyDescent="0.2">
      <c r="A37" s="22" t="s">
        <v>11</v>
      </c>
      <c r="B37" s="575" t="s">
        <v>113</v>
      </c>
      <c r="C37" s="575"/>
      <c r="D37" s="575"/>
      <c r="E37" s="575"/>
      <c r="F37" s="575"/>
      <c r="G37" s="575"/>
      <c r="H37" s="23">
        <v>0.1111</v>
      </c>
      <c r="I37" s="28">
        <f>I32*H37</f>
        <v>163.66</v>
      </c>
      <c r="J37" s="28">
        <f>J32*H37</f>
        <v>178.31</v>
      </c>
      <c r="K37" s="28">
        <f>K32*H37</f>
        <v>178.31</v>
      </c>
      <c r="L37" s="28">
        <f t="shared" ref="L37:R37" si="13">L32*$H$37</f>
        <v>191.1</v>
      </c>
      <c r="M37" s="28">
        <f t="shared" si="13"/>
        <v>191.1</v>
      </c>
      <c r="N37" s="28">
        <f t="shared" si="13"/>
        <v>210.44</v>
      </c>
      <c r="O37" s="28">
        <f t="shared" si="13"/>
        <v>210.44</v>
      </c>
      <c r="P37" s="28">
        <f t="shared" si="13"/>
        <v>223.07</v>
      </c>
      <c r="Q37" s="28">
        <f t="shared" si="13"/>
        <v>223.07</v>
      </c>
      <c r="R37" s="28">
        <f t="shared" si="13"/>
        <v>223.07</v>
      </c>
    </row>
    <row r="38" spans="1:18" x14ac:dyDescent="0.2">
      <c r="A38" s="90" t="s">
        <v>12</v>
      </c>
      <c r="B38" s="592" t="s">
        <v>205</v>
      </c>
      <c r="C38" s="593"/>
      <c r="D38" s="593"/>
      <c r="E38" s="593"/>
      <c r="F38" s="593"/>
      <c r="G38" s="594"/>
      <c r="H38" s="88">
        <f>(H50*(H36+H37))</f>
        <v>7.4300000000000005E-2</v>
      </c>
      <c r="I38" s="89">
        <f>H38*I32</f>
        <v>109.45</v>
      </c>
      <c r="J38" s="89">
        <f>H38*J32</f>
        <v>119.25</v>
      </c>
      <c r="K38" s="89">
        <f>H38*K32</f>
        <v>119.25</v>
      </c>
      <c r="L38" s="89">
        <f t="shared" ref="L38:R38" si="14">$H$38*L32</f>
        <v>127.8</v>
      </c>
      <c r="M38" s="89">
        <f t="shared" si="14"/>
        <v>127.8</v>
      </c>
      <c r="N38" s="89">
        <f t="shared" si="14"/>
        <v>140.74</v>
      </c>
      <c r="O38" s="89">
        <f t="shared" si="14"/>
        <v>140.74</v>
      </c>
      <c r="P38" s="89">
        <f t="shared" si="14"/>
        <v>149.18</v>
      </c>
      <c r="Q38" s="89">
        <f t="shared" si="14"/>
        <v>149.18</v>
      </c>
      <c r="R38" s="89">
        <f t="shared" si="14"/>
        <v>149.18</v>
      </c>
    </row>
    <row r="39" spans="1:18" x14ac:dyDescent="0.2">
      <c r="A39" s="569" t="s">
        <v>61</v>
      </c>
      <c r="B39" s="569"/>
      <c r="C39" s="569"/>
      <c r="D39" s="569"/>
      <c r="E39" s="569"/>
      <c r="F39" s="569"/>
      <c r="G39" s="569"/>
      <c r="H39" s="4">
        <f>TRUNC(SUM(H36:H38),4)</f>
        <v>0.26869999999999999</v>
      </c>
      <c r="I39" s="29">
        <f t="shared" ref="I39:O39" si="15">SUM(I36:I38)</f>
        <v>395.82</v>
      </c>
      <c r="J39" s="29">
        <f t="shared" si="15"/>
        <v>431.25</v>
      </c>
      <c r="K39" s="29">
        <f t="shared" si="15"/>
        <v>431.25</v>
      </c>
      <c r="L39" s="29">
        <f t="shared" si="15"/>
        <v>462.18</v>
      </c>
      <c r="M39" s="29">
        <f t="shared" si="15"/>
        <v>462.18</v>
      </c>
      <c r="N39" s="29">
        <f t="shared" si="15"/>
        <v>508.96</v>
      </c>
      <c r="O39" s="29">
        <f t="shared" si="15"/>
        <v>508.96</v>
      </c>
      <c r="P39" s="29">
        <f t="shared" ref="P39:Q39" si="16">SUM(P36:P38)</f>
        <v>539.5</v>
      </c>
      <c r="Q39" s="29">
        <f t="shared" si="16"/>
        <v>539.5</v>
      </c>
      <c r="R39" s="29">
        <f t="shared" ref="R39" si="17">SUM(R36:R38)</f>
        <v>539.5</v>
      </c>
    </row>
    <row r="40" spans="1:18" x14ac:dyDescent="0.2">
      <c r="A40" s="595"/>
      <c r="B40" s="596"/>
      <c r="C40" s="596"/>
      <c r="D40" s="596"/>
      <c r="E40" s="596"/>
      <c r="F40" s="596"/>
      <c r="G40" s="596"/>
      <c r="H40" s="596"/>
      <c r="I40" s="596"/>
    </row>
    <row r="41" spans="1:18" x14ac:dyDescent="0.2">
      <c r="A41" s="569" t="s">
        <v>73</v>
      </c>
      <c r="B41" s="569"/>
      <c r="C41" s="569"/>
      <c r="D41" s="569"/>
      <c r="E41" s="569"/>
      <c r="F41" s="569"/>
      <c r="G41" s="569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575" t="s">
        <v>64</v>
      </c>
      <c r="C42" s="575"/>
      <c r="D42" s="575"/>
      <c r="E42" s="575"/>
      <c r="F42" s="575"/>
      <c r="G42" s="575"/>
      <c r="H42" s="1">
        <v>0.2</v>
      </c>
      <c r="I42" s="28">
        <f>($I$32)*H42</f>
        <v>294.62</v>
      </c>
      <c r="J42" s="28">
        <f t="shared" ref="J42:J49" si="18">($J$32)*H42</f>
        <v>320.99</v>
      </c>
      <c r="K42" s="28">
        <f t="shared" ref="K42:K49" si="19">($J$32)*H42</f>
        <v>320.99</v>
      </c>
      <c r="L42" s="28">
        <f t="shared" ref="L42:R42" si="20">(L32)*$H$42</f>
        <v>344.01</v>
      </c>
      <c r="M42" s="28">
        <f t="shared" si="20"/>
        <v>344.01</v>
      </c>
      <c r="N42" s="28">
        <f t="shared" si="20"/>
        <v>378.83</v>
      </c>
      <c r="O42" s="28">
        <f t="shared" si="20"/>
        <v>378.83</v>
      </c>
      <c r="P42" s="28">
        <f t="shared" si="20"/>
        <v>401.56</v>
      </c>
      <c r="Q42" s="28">
        <f t="shared" si="20"/>
        <v>401.56</v>
      </c>
      <c r="R42" s="28">
        <f t="shared" si="20"/>
        <v>401.56</v>
      </c>
    </row>
    <row r="43" spans="1:18" x14ac:dyDescent="0.2">
      <c r="A43" s="22" t="s">
        <v>11</v>
      </c>
      <c r="B43" s="575" t="s">
        <v>65</v>
      </c>
      <c r="C43" s="575"/>
      <c r="D43" s="575"/>
      <c r="E43" s="575"/>
      <c r="F43" s="575"/>
      <c r="G43" s="575"/>
      <c r="H43" s="1">
        <v>2.5000000000000001E-2</v>
      </c>
      <c r="I43" s="28">
        <f t="shared" ref="I43:I49" si="21">($I$32)*H43</f>
        <v>36.83</v>
      </c>
      <c r="J43" s="28">
        <f t="shared" si="18"/>
        <v>40.119999999999997</v>
      </c>
      <c r="K43" s="28">
        <f t="shared" si="19"/>
        <v>40.119999999999997</v>
      </c>
      <c r="L43" s="28">
        <f t="shared" ref="L43:R43" si="22">(L32)*$H$43</f>
        <v>43</v>
      </c>
      <c r="M43" s="28">
        <f t="shared" si="22"/>
        <v>43</v>
      </c>
      <c r="N43" s="28">
        <f t="shared" si="22"/>
        <v>47.35</v>
      </c>
      <c r="O43" s="28">
        <f t="shared" si="22"/>
        <v>47.35</v>
      </c>
      <c r="P43" s="28">
        <f t="shared" si="22"/>
        <v>50.2</v>
      </c>
      <c r="Q43" s="28">
        <f t="shared" si="22"/>
        <v>50.2</v>
      </c>
      <c r="R43" s="28">
        <f t="shared" si="22"/>
        <v>50.2</v>
      </c>
    </row>
    <row r="44" spans="1:18" x14ac:dyDescent="0.2">
      <c r="A44" s="22" t="s">
        <v>12</v>
      </c>
      <c r="B44" s="575" t="s">
        <v>66</v>
      </c>
      <c r="C44" s="575"/>
      <c r="D44" s="575"/>
      <c r="E44" s="575"/>
      <c r="F44" s="575"/>
      <c r="G44" s="575"/>
      <c r="H44" s="10">
        <f>3%*1.4694</f>
        <v>4.4080000000000001E-2</v>
      </c>
      <c r="I44" s="28">
        <f t="shared" si="21"/>
        <v>64.930000000000007</v>
      </c>
      <c r="J44" s="28">
        <f t="shared" si="18"/>
        <v>70.75</v>
      </c>
      <c r="K44" s="28">
        <f t="shared" si="19"/>
        <v>70.75</v>
      </c>
      <c r="L44" s="28">
        <f t="shared" ref="L44:R44" si="23">(L32)*$H$44</f>
        <v>75.819999999999993</v>
      </c>
      <c r="M44" s="28">
        <f t="shared" si="23"/>
        <v>75.819999999999993</v>
      </c>
      <c r="N44" s="28">
        <f t="shared" si="23"/>
        <v>83.49</v>
      </c>
      <c r="O44" s="28">
        <f t="shared" si="23"/>
        <v>83.49</v>
      </c>
      <c r="P44" s="28">
        <f t="shared" si="23"/>
        <v>88.5</v>
      </c>
      <c r="Q44" s="28">
        <f t="shared" si="23"/>
        <v>88.5</v>
      </c>
      <c r="R44" s="28">
        <f t="shared" si="23"/>
        <v>88.5</v>
      </c>
    </row>
    <row r="45" spans="1:18" x14ac:dyDescent="0.2">
      <c r="A45" s="22" t="s">
        <v>13</v>
      </c>
      <c r="B45" s="575" t="s">
        <v>63</v>
      </c>
      <c r="C45" s="575"/>
      <c r="D45" s="575"/>
      <c r="E45" s="575"/>
      <c r="F45" s="575"/>
      <c r="G45" s="575"/>
      <c r="H45" s="1">
        <v>1.4999999999999999E-2</v>
      </c>
      <c r="I45" s="28">
        <f t="shared" si="21"/>
        <v>22.1</v>
      </c>
      <c r="J45" s="28">
        <f t="shared" si="18"/>
        <v>24.07</v>
      </c>
      <c r="K45" s="28">
        <f t="shared" si="19"/>
        <v>24.07</v>
      </c>
      <c r="L45" s="28">
        <f t="shared" ref="L45:R45" si="24">(L32)*$H$45</f>
        <v>25.8</v>
      </c>
      <c r="M45" s="28">
        <f t="shared" si="24"/>
        <v>25.8</v>
      </c>
      <c r="N45" s="28">
        <f t="shared" si="24"/>
        <v>28.41</v>
      </c>
      <c r="O45" s="28">
        <f t="shared" si="24"/>
        <v>28.41</v>
      </c>
      <c r="P45" s="28">
        <f t="shared" si="24"/>
        <v>30.12</v>
      </c>
      <c r="Q45" s="28">
        <f t="shared" si="24"/>
        <v>30.12</v>
      </c>
      <c r="R45" s="28">
        <f t="shared" si="24"/>
        <v>30.12</v>
      </c>
    </row>
    <row r="46" spans="1:18" x14ac:dyDescent="0.2">
      <c r="A46" s="22" t="s">
        <v>14</v>
      </c>
      <c r="B46" s="575" t="s">
        <v>67</v>
      </c>
      <c r="C46" s="575"/>
      <c r="D46" s="575"/>
      <c r="E46" s="575"/>
      <c r="F46" s="575"/>
      <c r="G46" s="575"/>
      <c r="H46" s="1">
        <v>0.01</v>
      </c>
      <c r="I46" s="28">
        <f t="shared" si="21"/>
        <v>14.73</v>
      </c>
      <c r="J46" s="28">
        <f t="shared" si="18"/>
        <v>16.05</v>
      </c>
      <c r="K46" s="28">
        <f t="shared" si="19"/>
        <v>16.05</v>
      </c>
      <c r="L46" s="28">
        <f t="shared" ref="L46:R46" si="25">(L32)*$H$46</f>
        <v>17.2</v>
      </c>
      <c r="M46" s="28">
        <f t="shared" si="25"/>
        <v>17.2</v>
      </c>
      <c r="N46" s="28">
        <f t="shared" si="25"/>
        <v>18.940000000000001</v>
      </c>
      <c r="O46" s="28">
        <f t="shared" si="25"/>
        <v>18.940000000000001</v>
      </c>
      <c r="P46" s="28">
        <f t="shared" si="25"/>
        <v>20.079999999999998</v>
      </c>
      <c r="Q46" s="28">
        <f t="shared" si="25"/>
        <v>20.079999999999998</v>
      </c>
      <c r="R46" s="28">
        <f t="shared" si="25"/>
        <v>20.079999999999998</v>
      </c>
    </row>
    <row r="47" spans="1:18" x14ac:dyDescent="0.2">
      <c r="A47" s="22" t="s">
        <v>15</v>
      </c>
      <c r="B47" s="575" t="s">
        <v>68</v>
      </c>
      <c r="C47" s="575"/>
      <c r="D47" s="575"/>
      <c r="E47" s="575"/>
      <c r="F47" s="575"/>
      <c r="G47" s="575"/>
      <c r="H47" s="1">
        <v>6.0000000000000001E-3</v>
      </c>
      <c r="I47" s="28">
        <f t="shared" si="21"/>
        <v>8.84</v>
      </c>
      <c r="J47" s="28">
        <f t="shared" si="18"/>
        <v>9.6300000000000008</v>
      </c>
      <c r="K47" s="28">
        <f t="shared" si="19"/>
        <v>9.6300000000000008</v>
      </c>
      <c r="L47" s="28">
        <f t="shared" ref="L47:R47" si="26">(L32)*$H$47</f>
        <v>10.32</v>
      </c>
      <c r="M47" s="28">
        <f t="shared" si="26"/>
        <v>10.32</v>
      </c>
      <c r="N47" s="28">
        <f t="shared" si="26"/>
        <v>11.36</v>
      </c>
      <c r="O47" s="28">
        <f t="shared" si="26"/>
        <v>11.36</v>
      </c>
      <c r="P47" s="28">
        <f t="shared" si="26"/>
        <v>12.05</v>
      </c>
      <c r="Q47" s="28">
        <f t="shared" si="26"/>
        <v>12.05</v>
      </c>
      <c r="R47" s="28">
        <f t="shared" si="26"/>
        <v>12.05</v>
      </c>
    </row>
    <row r="48" spans="1:18" x14ac:dyDescent="0.2">
      <c r="A48" s="22" t="s">
        <v>16</v>
      </c>
      <c r="B48" s="575" t="s">
        <v>69</v>
      </c>
      <c r="C48" s="575"/>
      <c r="D48" s="575"/>
      <c r="E48" s="575"/>
      <c r="F48" s="575"/>
      <c r="G48" s="575"/>
      <c r="H48" s="1">
        <v>2E-3</v>
      </c>
      <c r="I48" s="28">
        <f t="shared" si="21"/>
        <v>2.95</v>
      </c>
      <c r="J48" s="28">
        <f t="shared" si="18"/>
        <v>3.21</v>
      </c>
      <c r="K48" s="28">
        <f t="shared" si="19"/>
        <v>3.21</v>
      </c>
      <c r="L48" s="28">
        <f t="shared" ref="L48:R48" si="27">(L32)*$H$48</f>
        <v>3.44</v>
      </c>
      <c r="M48" s="28">
        <f t="shared" si="27"/>
        <v>3.44</v>
      </c>
      <c r="N48" s="28">
        <f t="shared" si="27"/>
        <v>3.79</v>
      </c>
      <c r="O48" s="28">
        <f t="shared" si="27"/>
        <v>3.79</v>
      </c>
      <c r="P48" s="28">
        <f t="shared" si="27"/>
        <v>4.0199999999999996</v>
      </c>
      <c r="Q48" s="28">
        <f t="shared" si="27"/>
        <v>4.0199999999999996</v>
      </c>
      <c r="R48" s="28">
        <f t="shared" si="27"/>
        <v>4.0199999999999996</v>
      </c>
    </row>
    <row r="49" spans="1:18" x14ac:dyDescent="0.2">
      <c r="A49" s="22" t="s">
        <v>17</v>
      </c>
      <c r="B49" s="575" t="s">
        <v>70</v>
      </c>
      <c r="C49" s="575"/>
      <c r="D49" s="575"/>
      <c r="E49" s="575"/>
      <c r="F49" s="575"/>
      <c r="G49" s="575"/>
      <c r="H49" s="1">
        <v>0.08</v>
      </c>
      <c r="I49" s="28">
        <f t="shared" si="21"/>
        <v>117.85</v>
      </c>
      <c r="J49" s="28">
        <f t="shared" si="18"/>
        <v>128.4</v>
      </c>
      <c r="K49" s="28">
        <f t="shared" si="19"/>
        <v>128.4</v>
      </c>
      <c r="L49" s="28">
        <f t="shared" ref="L49:R49" si="28">(L32)*$H$49</f>
        <v>137.6</v>
      </c>
      <c r="M49" s="28">
        <f t="shared" si="28"/>
        <v>137.6</v>
      </c>
      <c r="N49" s="28">
        <f t="shared" si="28"/>
        <v>151.53</v>
      </c>
      <c r="O49" s="28">
        <f t="shared" si="28"/>
        <v>151.53</v>
      </c>
      <c r="P49" s="28">
        <f t="shared" si="28"/>
        <v>160.63</v>
      </c>
      <c r="Q49" s="28">
        <f t="shared" si="28"/>
        <v>160.63</v>
      </c>
      <c r="R49" s="28">
        <f t="shared" si="28"/>
        <v>160.63</v>
      </c>
    </row>
    <row r="50" spans="1:18" x14ac:dyDescent="0.2">
      <c r="A50" s="569" t="s">
        <v>71</v>
      </c>
      <c r="B50" s="569"/>
      <c r="C50" s="569"/>
      <c r="D50" s="569"/>
      <c r="E50" s="569"/>
      <c r="F50" s="569"/>
      <c r="G50" s="569"/>
      <c r="H50" s="4">
        <f>SUM(H42:H49)</f>
        <v>0.3821</v>
      </c>
      <c r="I50" s="29">
        <f t="shared" ref="I50:O50" si="29">TRUNC(SUM(I42:I49),2)</f>
        <v>562.85</v>
      </c>
      <c r="J50" s="29">
        <f t="shared" si="29"/>
        <v>613.22</v>
      </c>
      <c r="K50" s="29">
        <f t="shared" si="29"/>
        <v>613.22</v>
      </c>
      <c r="L50" s="29">
        <f t="shared" si="29"/>
        <v>657.19</v>
      </c>
      <c r="M50" s="29">
        <f t="shared" si="29"/>
        <v>657.19</v>
      </c>
      <c r="N50" s="29">
        <f t="shared" si="29"/>
        <v>723.7</v>
      </c>
      <c r="O50" s="29">
        <f t="shared" si="29"/>
        <v>723.7</v>
      </c>
      <c r="P50" s="29">
        <f t="shared" ref="P50:Q50" si="30">TRUNC(SUM(P42:P49),2)</f>
        <v>767.16</v>
      </c>
      <c r="Q50" s="29">
        <f t="shared" si="30"/>
        <v>767.16</v>
      </c>
      <c r="R50" s="29">
        <f t="shared" ref="R50" si="31">TRUNC(SUM(R42:R49),2)</f>
        <v>767.16</v>
      </c>
    </row>
    <row r="51" spans="1:18" x14ac:dyDescent="0.2">
      <c r="A51" s="587"/>
      <c r="B51" s="587"/>
      <c r="C51" s="587"/>
      <c r="D51" s="587"/>
      <c r="E51" s="587"/>
      <c r="F51" s="587"/>
      <c r="G51" s="587"/>
      <c r="H51" s="587"/>
      <c r="I51" s="588"/>
    </row>
    <row r="52" spans="1:18" x14ac:dyDescent="0.2">
      <c r="A52" s="569" t="s">
        <v>74</v>
      </c>
      <c r="B52" s="569"/>
      <c r="C52" s="569"/>
      <c r="D52" s="569"/>
      <c r="E52" s="569"/>
      <c r="F52" s="569"/>
      <c r="G52" s="569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577" t="s">
        <v>249</v>
      </c>
      <c r="C53" s="577"/>
      <c r="D53" s="577"/>
      <c r="E53" s="577"/>
      <c r="F53" s="577"/>
      <c r="G53" s="577"/>
      <c r="H53" s="25" t="s">
        <v>0</v>
      </c>
      <c r="I53" s="30">
        <f>(4.38*42)-(I19*6%)</f>
        <v>106.8</v>
      </c>
      <c r="J53" s="30">
        <f>(4.8*42)-(J19*6%)</f>
        <v>117.53</v>
      </c>
      <c r="K53" s="30">
        <f t="shared" ref="K53:O53" si="32">(4.8*42)-(K19*6%)</f>
        <v>117.53</v>
      </c>
      <c r="L53" s="30">
        <f t="shared" si="32"/>
        <v>111.5</v>
      </c>
      <c r="M53" s="30">
        <f t="shared" si="32"/>
        <v>111.5</v>
      </c>
      <c r="N53" s="30">
        <f t="shared" si="32"/>
        <v>102.38</v>
      </c>
      <c r="O53" s="30">
        <f t="shared" si="32"/>
        <v>102.38</v>
      </c>
      <c r="P53" s="30">
        <f t="shared" ref="P53:Q53" si="33">(4.8*42)-(P19*6%)</f>
        <v>96.43</v>
      </c>
      <c r="Q53" s="30">
        <f t="shared" si="33"/>
        <v>96.43</v>
      </c>
      <c r="R53" s="30">
        <f t="shared" ref="R53" si="34">(4.8*42)-(R19*6%)</f>
        <v>96.43</v>
      </c>
    </row>
    <row r="54" spans="1:18" hidden="1" x14ac:dyDescent="0.2">
      <c r="A54" s="22"/>
      <c r="B54" s="589" t="s">
        <v>199</v>
      </c>
      <c r="C54" s="590"/>
      <c r="D54" s="590"/>
      <c r="E54" s="590"/>
      <c r="F54" s="590"/>
      <c r="G54" s="591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577" t="s">
        <v>120</v>
      </c>
      <c r="C55" s="577"/>
      <c r="D55" s="577"/>
      <c r="E55" s="577"/>
      <c r="F55" s="577"/>
      <c r="G55" s="577"/>
      <c r="H55" s="25" t="s">
        <v>0</v>
      </c>
      <c r="I55" s="30">
        <f>(20.08*21*0.99)</f>
        <v>417.46</v>
      </c>
      <c r="J55" s="30">
        <f>(21.27*21*0.99)</f>
        <v>442.2</v>
      </c>
      <c r="K55" s="30">
        <f>(21.27*21*0.99)</f>
        <v>442.2</v>
      </c>
      <c r="L55" s="30">
        <f>(22.06*21*0.99)</f>
        <v>458.63</v>
      </c>
      <c r="M55" s="30">
        <f>(22.06*21*0.99)</f>
        <v>458.63</v>
      </c>
      <c r="N55" s="30">
        <f>(27.29*21*0.99)</f>
        <v>567.36</v>
      </c>
      <c r="O55" s="30">
        <f>(27.29*21*0.99)</f>
        <v>567.36</v>
      </c>
      <c r="P55" s="30">
        <f>(33*21*0.99)</f>
        <v>686.07</v>
      </c>
      <c r="Q55" s="30">
        <f>(33*21*0.99)</f>
        <v>686.07</v>
      </c>
      <c r="R55" s="30">
        <f>(33*21*0.99)</f>
        <v>686.07</v>
      </c>
    </row>
    <row r="56" spans="1:18" x14ac:dyDescent="0.2">
      <c r="A56" s="22" t="s">
        <v>13</v>
      </c>
      <c r="B56" s="577" t="s">
        <v>121</v>
      </c>
      <c r="C56" s="577"/>
      <c r="D56" s="577"/>
      <c r="E56" s="577"/>
      <c r="F56" s="577"/>
      <c r="G56" s="577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589" t="s">
        <v>124</v>
      </c>
      <c r="C57" s="590"/>
      <c r="D57" s="590"/>
      <c r="E57" s="590"/>
      <c r="F57" s="590"/>
      <c r="G57" s="591"/>
      <c r="H57" s="25"/>
      <c r="I57" s="30">
        <f t="shared" ref="I57:O57" si="35">(I32*0.01%)</f>
        <v>0.15</v>
      </c>
      <c r="J57" s="30">
        <f t="shared" si="35"/>
        <v>0.16</v>
      </c>
      <c r="K57" s="30">
        <f t="shared" si="35"/>
        <v>0.16</v>
      </c>
      <c r="L57" s="30">
        <f t="shared" si="35"/>
        <v>0.17</v>
      </c>
      <c r="M57" s="30">
        <f t="shared" si="35"/>
        <v>0.17</v>
      </c>
      <c r="N57" s="30">
        <f t="shared" si="35"/>
        <v>0.19</v>
      </c>
      <c r="O57" s="30">
        <f t="shared" si="35"/>
        <v>0.19</v>
      </c>
      <c r="P57" s="30">
        <f t="shared" ref="P57:Q57" si="36">(P32*0.01%)</f>
        <v>0.2</v>
      </c>
      <c r="Q57" s="30">
        <f t="shared" si="36"/>
        <v>0.2</v>
      </c>
      <c r="R57" s="30">
        <f t="shared" ref="R57" si="37">(R32*0.01%)</f>
        <v>0.2</v>
      </c>
    </row>
    <row r="58" spans="1:18" x14ac:dyDescent="0.2">
      <c r="A58" s="22" t="s">
        <v>15</v>
      </c>
      <c r="B58" s="589" t="s">
        <v>123</v>
      </c>
      <c r="C58" s="590"/>
      <c r="D58" s="590"/>
      <c r="E58" s="590"/>
      <c r="F58" s="590"/>
      <c r="G58" s="591"/>
      <c r="H58" s="40">
        <v>0.1</v>
      </c>
      <c r="I58" s="30">
        <f>I32*H58</f>
        <v>147.31</v>
      </c>
      <c r="J58" s="30">
        <f t="shared" ref="J58:O58" si="38">J32*7%</f>
        <v>112.35</v>
      </c>
      <c r="K58" s="30">
        <f t="shared" si="38"/>
        <v>112.35</v>
      </c>
      <c r="L58" s="30">
        <f t="shared" si="38"/>
        <v>120.4</v>
      </c>
      <c r="M58" s="30">
        <f t="shared" si="38"/>
        <v>120.4</v>
      </c>
      <c r="N58" s="30">
        <f t="shared" si="38"/>
        <v>132.59</v>
      </c>
      <c r="O58" s="30">
        <f t="shared" si="38"/>
        <v>132.59</v>
      </c>
      <c r="P58" s="30">
        <f t="shared" ref="P58:Q58" si="39">P32*7%</f>
        <v>140.55000000000001</v>
      </c>
      <c r="Q58" s="30">
        <f t="shared" si="39"/>
        <v>140.55000000000001</v>
      </c>
      <c r="R58" s="30">
        <f t="shared" ref="R58" si="40">R32*7%</f>
        <v>140.55000000000001</v>
      </c>
    </row>
    <row r="59" spans="1:18" x14ac:dyDescent="0.2">
      <c r="A59" s="22" t="s">
        <v>16</v>
      </c>
      <c r="B59" s="589" t="s">
        <v>122</v>
      </c>
      <c r="C59" s="590"/>
      <c r="D59" s="590"/>
      <c r="E59" s="590"/>
      <c r="F59" s="590"/>
      <c r="G59" s="591"/>
      <c r="H59" s="25" t="s">
        <v>0</v>
      </c>
      <c r="I59" s="30">
        <f>(I25+I27)*0.25%</f>
        <v>3.68</v>
      </c>
      <c r="J59" s="30">
        <f>(J25+J27)*0.25%</f>
        <v>4.01</v>
      </c>
      <c r="K59" s="30">
        <f>(K25+K27)*0.25%</f>
        <v>4.01</v>
      </c>
      <c r="L59" s="30">
        <f t="shared" ref="L59:R59" si="41">(L25+L27)*1%</f>
        <v>17.2</v>
      </c>
      <c r="M59" s="30">
        <f t="shared" si="41"/>
        <v>17.2</v>
      </c>
      <c r="N59" s="30">
        <f t="shared" si="41"/>
        <v>18.940000000000001</v>
      </c>
      <c r="O59" s="30">
        <f t="shared" si="41"/>
        <v>18.940000000000001</v>
      </c>
      <c r="P59" s="30">
        <f t="shared" si="41"/>
        <v>20.079999999999998</v>
      </c>
      <c r="Q59" s="30">
        <f t="shared" si="41"/>
        <v>20.079999999999998</v>
      </c>
      <c r="R59" s="30">
        <f t="shared" si="41"/>
        <v>20.079999999999998</v>
      </c>
    </row>
    <row r="60" spans="1:18" x14ac:dyDescent="0.2">
      <c r="A60" s="569" t="s">
        <v>75</v>
      </c>
      <c r="B60" s="569"/>
      <c r="C60" s="569"/>
      <c r="D60" s="569"/>
      <c r="E60" s="569"/>
      <c r="F60" s="569"/>
      <c r="G60" s="569"/>
      <c r="H60" s="569"/>
      <c r="I60" s="29">
        <f t="shared" ref="I60:O60" si="42">TRUNC(SUM(I53:I59),2)</f>
        <v>686.4</v>
      </c>
      <c r="J60" s="29">
        <f t="shared" si="42"/>
        <v>687.25</v>
      </c>
      <c r="K60" s="29">
        <f t="shared" si="42"/>
        <v>687.25</v>
      </c>
      <c r="L60" s="29">
        <f t="shared" si="42"/>
        <v>718.9</v>
      </c>
      <c r="M60" s="29">
        <f t="shared" si="42"/>
        <v>718.9</v>
      </c>
      <c r="N60" s="29">
        <f t="shared" si="42"/>
        <v>832.46</v>
      </c>
      <c r="O60" s="29">
        <f t="shared" si="42"/>
        <v>832.46</v>
      </c>
      <c r="P60" s="29">
        <f t="shared" ref="P60:Q60" si="43">TRUNC(SUM(P53:P59),2)</f>
        <v>954.33</v>
      </c>
      <c r="Q60" s="29">
        <f t="shared" si="43"/>
        <v>954.33</v>
      </c>
      <c r="R60" s="29">
        <f t="shared" ref="R60" si="44">TRUNC(SUM(R53:R59),2)</f>
        <v>954.33</v>
      </c>
    </row>
    <row r="61" spans="1:18" x14ac:dyDescent="0.2">
      <c r="A61" s="587"/>
      <c r="B61" s="587"/>
      <c r="C61" s="587"/>
      <c r="D61" s="587"/>
      <c r="E61" s="587"/>
      <c r="F61" s="587"/>
      <c r="G61" s="587"/>
      <c r="H61" s="587"/>
      <c r="I61" s="588"/>
    </row>
    <row r="62" spans="1:18" x14ac:dyDescent="0.2">
      <c r="A62" s="571" t="s">
        <v>76</v>
      </c>
      <c r="B62" s="571"/>
      <c r="C62" s="571"/>
      <c r="D62" s="571"/>
      <c r="E62" s="571"/>
      <c r="F62" s="571"/>
      <c r="G62" s="571"/>
      <c r="H62" s="571"/>
      <c r="I62" s="571"/>
    </row>
    <row r="63" spans="1:18" x14ac:dyDescent="0.2">
      <c r="A63" s="569" t="s">
        <v>80</v>
      </c>
      <c r="B63" s="569"/>
      <c r="C63" s="569"/>
      <c r="D63" s="569"/>
      <c r="E63" s="569"/>
      <c r="F63" s="569"/>
      <c r="G63" s="569"/>
      <c r="H63" s="569"/>
      <c r="I63" s="22" t="s">
        <v>1</v>
      </c>
      <c r="J63" s="22" t="s">
        <v>1</v>
      </c>
      <c r="K63" s="22" t="s">
        <v>1</v>
      </c>
      <c r="L63" s="22" t="s">
        <v>1</v>
      </c>
      <c r="M63" s="22" t="s">
        <v>1</v>
      </c>
      <c r="N63" s="22" t="s">
        <v>1</v>
      </c>
      <c r="O63" s="22" t="s">
        <v>1</v>
      </c>
      <c r="P63" s="22" t="s">
        <v>1</v>
      </c>
      <c r="Q63" s="22" t="s">
        <v>1</v>
      </c>
      <c r="R63" s="22" t="s">
        <v>1</v>
      </c>
    </row>
    <row r="64" spans="1:18" x14ac:dyDescent="0.2">
      <c r="A64" s="22" t="s">
        <v>77</v>
      </c>
      <c r="B64" s="551" t="s">
        <v>59</v>
      </c>
      <c r="C64" s="551"/>
      <c r="D64" s="551"/>
      <c r="E64" s="551"/>
      <c r="F64" s="551"/>
      <c r="G64" s="551"/>
      <c r="H64" s="551"/>
      <c r="I64" s="28">
        <f t="shared" ref="I64:O64" si="45">I39</f>
        <v>395.82</v>
      </c>
      <c r="J64" s="28">
        <f t="shared" si="45"/>
        <v>431.25</v>
      </c>
      <c r="K64" s="28">
        <f t="shared" si="45"/>
        <v>431.25</v>
      </c>
      <c r="L64" s="28">
        <f t="shared" si="45"/>
        <v>462.18</v>
      </c>
      <c r="M64" s="28">
        <f t="shared" si="45"/>
        <v>462.18</v>
      </c>
      <c r="N64" s="28">
        <f t="shared" si="45"/>
        <v>508.96</v>
      </c>
      <c r="O64" s="28">
        <f t="shared" si="45"/>
        <v>508.96</v>
      </c>
      <c r="P64" s="28">
        <f t="shared" ref="P64:Q64" si="46">P39</f>
        <v>539.5</v>
      </c>
      <c r="Q64" s="28">
        <f t="shared" si="46"/>
        <v>539.5</v>
      </c>
      <c r="R64" s="28">
        <f t="shared" ref="R64" si="47">R39</f>
        <v>539.5</v>
      </c>
    </row>
    <row r="65" spans="1:18" x14ac:dyDescent="0.2">
      <c r="A65" s="22" t="s">
        <v>78</v>
      </c>
      <c r="B65" s="551" t="s">
        <v>62</v>
      </c>
      <c r="C65" s="551"/>
      <c r="D65" s="551"/>
      <c r="E65" s="551"/>
      <c r="F65" s="551"/>
      <c r="G65" s="551"/>
      <c r="H65" s="551"/>
      <c r="I65" s="31">
        <f t="shared" ref="I65:O65" si="48">I50</f>
        <v>562.85</v>
      </c>
      <c r="J65" s="31">
        <f t="shared" si="48"/>
        <v>613.22</v>
      </c>
      <c r="K65" s="31">
        <f t="shared" si="48"/>
        <v>613.22</v>
      </c>
      <c r="L65" s="31">
        <f t="shared" si="48"/>
        <v>657.19</v>
      </c>
      <c r="M65" s="31">
        <f t="shared" si="48"/>
        <v>657.19</v>
      </c>
      <c r="N65" s="31">
        <f t="shared" si="48"/>
        <v>723.7</v>
      </c>
      <c r="O65" s="31">
        <f t="shared" si="48"/>
        <v>723.7</v>
      </c>
      <c r="P65" s="31">
        <f t="shared" ref="P65:Q65" si="49">P50</f>
        <v>767.16</v>
      </c>
      <c r="Q65" s="31">
        <f t="shared" si="49"/>
        <v>767.16</v>
      </c>
      <c r="R65" s="31">
        <f t="shared" ref="R65" si="50">R50</f>
        <v>767.16</v>
      </c>
    </row>
    <row r="66" spans="1:18" x14ac:dyDescent="0.2">
      <c r="A66" s="22" t="s">
        <v>79</v>
      </c>
      <c r="B66" s="551" t="s">
        <v>81</v>
      </c>
      <c r="C66" s="551"/>
      <c r="D66" s="551"/>
      <c r="E66" s="551"/>
      <c r="F66" s="551"/>
      <c r="G66" s="551"/>
      <c r="H66" s="551"/>
      <c r="I66" s="31">
        <f t="shared" ref="I66:O66" si="51">I60</f>
        <v>686.4</v>
      </c>
      <c r="J66" s="31">
        <f t="shared" si="51"/>
        <v>687.25</v>
      </c>
      <c r="K66" s="31">
        <f t="shared" si="51"/>
        <v>687.25</v>
      </c>
      <c r="L66" s="31">
        <f t="shared" si="51"/>
        <v>718.9</v>
      </c>
      <c r="M66" s="31">
        <f t="shared" si="51"/>
        <v>718.9</v>
      </c>
      <c r="N66" s="31">
        <f t="shared" si="51"/>
        <v>832.46</v>
      </c>
      <c r="O66" s="31">
        <f t="shared" si="51"/>
        <v>832.46</v>
      </c>
      <c r="P66" s="31">
        <f t="shared" ref="P66:Q66" si="52">P60</f>
        <v>954.33</v>
      </c>
      <c r="Q66" s="31">
        <f t="shared" si="52"/>
        <v>954.33</v>
      </c>
      <c r="R66" s="31">
        <f t="shared" ref="R66" si="53">R60</f>
        <v>954.33</v>
      </c>
    </row>
    <row r="67" spans="1:18" x14ac:dyDescent="0.2">
      <c r="A67" s="569" t="s">
        <v>83</v>
      </c>
      <c r="B67" s="569"/>
      <c r="C67" s="569"/>
      <c r="D67" s="569"/>
      <c r="E67" s="569"/>
      <c r="F67" s="569"/>
      <c r="G67" s="569"/>
      <c r="H67" s="569"/>
      <c r="I67" s="32">
        <f t="shared" ref="I67:O67" si="54">TRUNC(SUM(I64:I66),2)</f>
        <v>1645.07</v>
      </c>
      <c r="J67" s="32">
        <f t="shared" si="54"/>
        <v>1731.72</v>
      </c>
      <c r="K67" s="32">
        <f t="shared" si="54"/>
        <v>1731.72</v>
      </c>
      <c r="L67" s="32">
        <f t="shared" si="54"/>
        <v>1838.27</v>
      </c>
      <c r="M67" s="32">
        <f t="shared" si="54"/>
        <v>1838.27</v>
      </c>
      <c r="N67" s="32">
        <f t="shared" si="54"/>
        <v>2065.12</v>
      </c>
      <c r="O67" s="32">
        <f t="shared" si="54"/>
        <v>2065.12</v>
      </c>
      <c r="P67" s="32">
        <f t="shared" ref="P67:Q67" si="55">TRUNC(SUM(P64:P66),2)</f>
        <v>2260.9899999999998</v>
      </c>
      <c r="Q67" s="32">
        <f t="shared" si="55"/>
        <v>2260.9899999999998</v>
      </c>
      <c r="R67" s="32">
        <f t="shared" ref="R67" si="56">TRUNC(SUM(R64:R66),2)</f>
        <v>2260.9899999999998</v>
      </c>
    </row>
    <row r="68" spans="1:18" x14ac:dyDescent="0.2">
      <c r="A68" s="578"/>
      <c r="B68" s="579"/>
      <c r="C68" s="579"/>
      <c r="D68" s="579"/>
      <c r="E68" s="579"/>
      <c r="F68" s="579"/>
      <c r="G68" s="579"/>
      <c r="H68" s="579"/>
      <c r="I68" s="579"/>
    </row>
    <row r="69" spans="1:18" x14ac:dyDescent="0.2">
      <c r="A69" s="580" t="s">
        <v>84</v>
      </c>
      <c r="B69" s="580"/>
      <c r="C69" s="580"/>
      <c r="D69" s="580"/>
      <c r="E69" s="580"/>
      <c r="F69" s="580"/>
      <c r="G69" s="580"/>
      <c r="H69" s="580"/>
      <c r="I69" s="580"/>
    </row>
    <row r="70" spans="1:18" x14ac:dyDescent="0.2">
      <c r="A70" s="22">
        <v>3</v>
      </c>
      <c r="B70" s="569" t="s">
        <v>85</v>
      </c>
      <c r="C70" s="569"/>
      <c r="D70" s="569"/>
      <c r="E70" s="569"/>
      <c r="F70" s="569"/>
      <c r="G70" s="569"/>
      <c r="H70" s="22" t="s">
        <v>3</v>
      </c>
      <c r="I70" s="22" t="s">
        <v>1</v>
      </c>
      <c r="J70" s="22" t="s">
        <v>1</v>
      </c>
      <c r="K70" s="22" t="s">
        <v>1</v>
      </c>
      <c r="L70" s="22" t="s">
        <v>1</v>
      </c>
      <c r="M70" s="22" t="s">
        <v>1</v>
      </c>
      <c r="N70" s="22" t="s">
        <v>1</v>
      </c>
      <c r="O70" s="22" t="s">
        <v>1</v>
      </c>
      <c r="P70" s="22" t="s">
        <v>1</v>
      </c>
      <c r="Q70" s="22" t="s">
        <v>1</v>
      </c>
      <c r="R70" s="22" t="s">
        <v>1</v>
      </c>
    </row>
    <row r="71" spans="1:18" x14ac:dyDescent="0.2">
      <c r="A71" s="22" t="s">
        <v>10</v>
      </c>
      <c r="B71" s="575" t="s">
        <v>88</v>
      </c>
      <c r="C71" s="575"/>
      <c r="D71" s="575"/>
      <c r="E71" s="575"/>
      <c r="F71" s="575"/>
      <c r="G71" s="575"/>
      <c r="H71" s="142">
        <v>4.0000000000000001E-3</v>
      </c>
      <c r="I71" s="31">
        <f t="shared" ref="I71:I76" si="57">($I$32)*H71</f>
        <v>5.89</v>
      </c>
      <c r="J71" s="31">
        <f t="shared" ref="J71:J76" si="58">($J$32)*H71</f>
        <v>6.42</v>
      </c>
      <c r="K71" s="31">
        <f t="shared" ref="K71:K76" si="59">($J$32)*H71</f>
        <v>6.42</v>
      </c>
      <c r="L71" s="31">
        <f t="shared" ref="L71:Q71" si="60">(L32)*$H$71</f>
        <v>6.88</v>
      </c>
      <c r="M71" s="31">
        <f t="shared" si="60"/>
        <v>6.88</v>
      </c>
      <c r="N71" s="31">
        <f t="shared" si="60"/>
        <v>7.58</v>
      </c>
      <c r="O71" s="31">
        <f t="shared" si="60"/>
        <v>7.58</v>
      </c>
      <c r="P71" s="31">
        <f t="shared" si="60"/>
        <v>8.0299999999999994</v>
      </c>
      <c r="Q71" s="31">
        <f t="shared" si="60"/>
        <v>8.0299999999999994</v>
      </c>
      <c r="R71" s="31">
        <f>(R32)*$H$71*0.1</f>
        <v>0.8</v>
      </c>
    </row>
    <row r="72" spans="1:18" x14ac:dyDescent="0.2">
      <c r="A72" s="22" t="s">
        <v>11</v>
      </c>
      <c r="B72" s="575" t="s">
        <v>87</v>
      </c>
      <c r="C72" s="575"/>
      <c r="D72" s="575"/>
      <c r="E72" s="575"/>
      <c r="F72" s="575"/>
      <c r="G72" s="575"/>
      <c r="H72" s="143">
        <v>3.0000000000000001E-3</v>
      </c>
      <c r="I72" s="31">
        <f t="shared" si="57"/>
        <v>4.42</v>
      </c>
      <c r="J72" s="31">
        <f t="shared" si="58"/>
        <v>4.8099999999999996</v>
      </c>
      <c r="K72" s="31">
        <f t="shared" si="59"/>
        <v>4.8099999999999996</v>
      </c>
      <c r="L72" s="31">
        <f t="shared" ref="L72:Q72" si="61">(L32)*$H$72</f>
        <v>5.16</v>
      </c>
      <c r="M72" s="31">
        <f t="shared" si="61"/>
        <v>5.16</v>
      </c>
      <c r="N72" s="31">
        <f t="shared" si="61"/>
        <v>5.68</v>
      </c>
      <c r="O72" s="31">
        <f t="shared" si="61"/>
        <v>5.68</v>
      </c>
      <c r="P72" s="31">
        <f t="shared" si="61"/>
        <v>6.02</v>
      </c>
      <c r="Q72" s="31">
        <f t="shared" si="61"/>
        <v>6.02</v>
      </c>
      <c r="R72" s="31">
        <f>(R32)*$H$72*0.1</f>
        <v>0.6</v>
      </c>
    </row>
    <row r="73" spans="1:18" x14ac:dyDescent="0.2">
      <c r="A73" s="22" t="s">
        <v>12</v>
      </c>
      <c r="B73" s="575" t="s">
        <v>89</v>
      </c>
      <c r="C73" s="575"/>
      <c r="D73" s="575"/>
      <c r="E73" s="575"/>
      <c r="F73" s="575"/>
      <c r="G73" s="575"/>
      <c r="H73" s="10">
        <v>4.0000000000000002E-4</v>
      </c>
      <c r="I73" s="31">
        <f t="shared" si="57"/>
        <v>0.59</v>
      </c>
      <c r="J73" s="31">
        <f t="shared" si="58"/>
        <v>0.64</v>
      </c>
      <c r="K73" s="31">
        <f t="shared" si="59"/>
        <v>0.64</v>
      </c>
      <c r="L73" s="31">
        <f t="shared" ref="L73:R73" si="62">(L32)*$H$73</f>
        <v>0.69</v>
      </c>
      <c r="M73" s="31">
        <f t="shared" si="62"/>
        <v>0.69</v>
      </c>
      <c r="N73" s="31">
        <f t="shared" si="62"/>
        <v>0.76</v>
      </c>
      <c r="O73" s="31">
        <f t="shared" si="62"/>
        <v>0.76</v>
      </c>
      <c r="P73" s="31">
        <f t="shared" si="62"/>
        <v>0.8</v>
      </c>
      <c r="Q73" s="31">
        <f t="shared" si="62"/>
        <v>0.8</v>
      </c>
      <c r="R73" s="31">
        <f t="shared" si="62"/>
        <v>0.8</v>
      </c>
    </row>
    <row r="74" spans="1:18" x14ac:dyDescent="0.2">
      <c r="A74" s="22" t="s">
        <v>13</v>
      </c>
      <c r="B74" s="575" t="s">
        <v>86</v>
      </c>
      <c r="C74" s="575"/>
      <c r="D74" s="575"/>
      <c r="E74" s="575"/>
      <c r="F74" s="575"/>
      <c r="G74" s="575"/>
      <c r="H74" s="142">
        <v>1.9800000000000002E-2</v>
      </c>
      <c r="I74" s="31">
        <f t="shared" si="57"/>
        <v>29.17</v>
      </c>
      <c r="J74" s="31">
        <f t="shared" si="58"/>
        <v>31.78</v>
      </c>
      <c r="K74" s="31">
        <f t="shared" si="59"/>
        <v>31.78</v>
      </c>
      <c r="L74" s="31">
        <f t="shared" ref="L74:Q74" si="63">(L32)*$H$74</f>
        <v>34.06</v>
      </c>
      <c r="M74" s="31">
        <f t="shared" si="63"/>
        <v>34.06</v>
      </c>
      <c r="N74" s="31">
        <f t="shared" si="63"/>
        <v>37.5</v>
      </c>
      <c r="O74" s="31">
        <f t="shared" si="63"/>
        <v>37.5</v>
      </c>
      <c r="P74" s="31">
        <f t="shared" si="63"/>
        <v>39.75</v>
      </c>
      <c r="Q74" s="31">
        <f t="shared" si="63"/>
        <v>39.75</v>
      </c>
      <c r="R74" s="31">
        <f>(R32)*$H$74*0.1</f>
        <v>3.98</v>
      </c>
    </row>
    <row r="75" spans="1:18" x14ac:dyDescent="0.2">
      <c r="A75" s="22" t="s">
        <v>14</v>
      </c>
      <c r="B75" s="575" t="s">
        <v>90</v>
      </c>
      <c r="C75" s="575"/>
      <c r="D75" s="575"/>
      <c r="E75" s="575"/>
      <c r="F75" s="575"/>
      <c r="G75" s="575"/>
      <c r="H75" s="23">
        <f>H50*H74</f>
        <v>7.6E-3</v>
      </c>
      <c r="I75" s="31">
        <f t="shared" si="57"/>
        <v>11.2</v>
      </c>
      <c r="J75" s="31">
        <f t="shared" si="58"/>
        <v>12.2</v>
      </c>
      <c r="K75" s="31">
        <f t="shared" si="59"/>
        <v>12.2</v>
      </c>
      <c r="L75" s="31">
        <f t="shared" ref="L75:Q75" si="64">(L32)*$H$75</f>
        <v>13.07</v>
      </c>
      <c r="M75" s="31">
        <f t="shared" si="64"/>
        <v>13.07</v>
      </c>
      <c r="N75" s="31">
        <f t="shared" si="64"/>
        <v>14.4</v>
      </c>
      <c r="O75" s="31">
        <f t="shared" si="64"/>
        <v>14.4</v>
      </c>
      <c r="P75" s="31">
        <f t="shared" si="64"/>
        <v>15.26</v>
      </c>
      <c r="Q75" s="31">
        <f t="shared" si="64"/>
        <v>15.26</v>
      </c>
      <c r="R75" s="31">
        <f>(R32)*$H$75*0.1</f>
        <v>1.53</v>
      </c>
    </row>
    <row r="76" spans="1:18" x14ac:dyDescent="0.2">
      <c r="A76" s="22" t="s">
        <v>15</v>
      </c>
      <c r="B76" s="575" t="s">
        <v>91</v>
      </c>
      <c r="C76" s="575"/>
      <c r="D76" s="575"/>
      <c r="E76" s="575"/>
      <c r="F76" s="575"/>
      <c r="G76" s="575"/>
      <c r="H76" s="10">
        <v>5.9999999999999995E-4</v>
      </c>
      <c r="I76" s="31">
        <f t="shared" si="57"/>
        <v>0.88</v>
      </c>
      <c r="J76" s="31">
        <f t="shared" si="58"/>
        <v>0.96</v>
      </c>
      <c r="K76" s="31">
        <f t="shared" si="59"/>
        <v>0.96</v>
      </c>
      <c r="L76" s="31">
        <f t="shared" ref="L76:R76" si="65">(L32)*$H$76</f>
        <v>1.03</v>
      </c>
      <c r="M76" s="31">
        <f t="shared" si="65"/>
        <v>1.03</v>
      </c>
      <c r="N76" s="31">
        <f t="shared" si="65"/>
        <v>1.1399999999999999</v>
      </c>
      <c r="O76" s="31">
        <f t="shared" si="65"/>
        <v>1.1399999999999999</v>
      </c>
      <c r="P76" s="31">
        <f t="shared" si="65"/>
        <v>1.2</v>
      </c>
      <c r="Q76" s="31">
        <f t="shared" si="65"/>
        <v>1.2</v>
      </c>
      <c r="R76" s="31">
        <f t="shared" si="65"/>
        <v>1.2</v>
      </c>
    </row>
    <row r="77" spans="1:18" x14ac:dyDescent="0.2">
      <c r="A77" s="569" t="s">
        <v>92</v>
      </c>
      <c r="B77" s="569"/>
      <c r="C77" s="569"/>
      <c r="D77" s="569"/>
      <c r="E77" s="569"/>
      <c r="F77" s="569"/>
      <c r="G77" s="569"/>
      <c r="H77" s="4">
        <f>TRUNC(SUM(H71:H76),4)</f>
        <v>3.5400000000000001E-2</v>
      </c>
      <c r="I77" s="29">
        <f t="shared" ref="I77:O77" si="66">TRUNC(SUM(I71:I76),2)</f>
        <v>52.15</v>
      </c>
      <c r="J77" s="29">
        <f t="shared" si="66"/>
        <v>56.81</v>
      </c>
      <c r="K77" s="29">
        <f t="shared" si="66"/>
        <v>56.81</v>
      </c>
      <c r="L77" s="29">
        <f t="shared" si="66"/>
        <v>60.89</v>
      </c>
      <c r="M77" s="29">
        <f t="shared" si="66"/>
        <v>60.89</v>
      </c>
      <c r="N77" s="29">
        <f t="shared" si="66"/>
        <v>67.06</v>
      </c>
      <c r="O77" s="29">
        <f t="shared" si="66"/>
        <v>67.06</v>
      </c>
      <c r="P77" s="29">
        <f t="shared" ref="P77:Q77" si="67">TRUNC(SUM(P71:P76),2)</f>
        <v>71.06</v>
      </c>
      <c r="Q77" s="29">
        <f t="shared" si="67"/>
        <v>71.06</v>
      </c>
      <c r="R77" s="29">
        <f t="shared" ref="R77" si="68">TRUNC(SUM(R71:R76),2)</f>
        <v>8.91</v>
      </c>
    </row>
    <row r="78" spans="1:18" x14ac:dyDescent="0.2">
      <c r="A78" s="585"/>
      <c r="B78" s="586"/>
      <c r="C78" s="586"/>
      <c r="D78" s="586"/>
      <c r="E78" s="586"/>
      <c r="F78" s="586"/>
      <c r="G78" s="586"/>
      <c r="H78" s="586"/>
      <c r="I78" s="586"/>
    </row>
    <row r="79" spans="1:18" x14ac:dyDescent="0.2">
      <c r="A79" s="580" t="s">
        <v>93</v>
      </c>
      <c r="B79" s="580"/>
      <c r="C79" s="580"/>
      <c r="D79" s="580"/>
      <c r="E79" s="580"/>
      <c r="F79" s="580"/>
      <c r="G79" s="580"/>
      <c r="H79" s="580"/>
      <c r="I79" s="580"/>
    </row>
    <row r="80" spans="1:18" x14ac:dyDescent="0.2">
      <c r="A80" s="569" t="s">
        <v>94</v>
      </c>
      <c r="B80" s="569"/>
      <c r="C80" s="569"/>
      <c r="D80" s="569"/>
      <c r="E80" s="569"/>
      <c r="F80" s="569"/>
      <c r="G80" s="569"/>
      <c r="H80" s="22" t="s">
        <v>3</v>
      </c>
      <c r="I80" s="22" t="s">
        <v>1</v>
      </c>
      <c r="J80" s="22" t="s">
        <v>1</v>
      </c>
      <c r="K80" s="22" t="s">
        <v>1</v>
      </c>
      <c r="L80" s="22" t="s">
        <v>1</v>
      </c>
      <c r="M80" s="22" t="s">
        <v>1</v>
      </c>
      <c r="N80" s="22" t="s">
        <v>1</v>
      </c>
      <c r="O80" s="22" t="s">
        <v>1</v>
      </c>
      <c r="P80" s="22" t="s">
        <v>1</v>
      </c>
      <c r="Q80" s="22" t="s">
        <v>1</v>
      </c>
      <c r="R80" s="22" t="s">
        <v>1</v>
      </c>
    </row>
    <row r="81" spans="1:18" x14ac:dyDescent="0.2">
      <c r="A81" s="22" t="s">
        <v>10</v>
      </c>
      <c r="B81" s="575" t="s">
        <v>95</v>
      </c>
      <c r="C81" s="575"/>
      <c r="D81" s="575"/>
      <c r="E81" s="575"/>
      <c r="F81" s="575"/>
      <c r="G81" s="575"/>
      <c r="H81" s="141">
        <v>9.2999999999999992E-3</v>
      </c>
      <c r="I81" s="31">
        <f>($I$32)*H81</f>
        <v>13.7</v>
      </c>
      <c r="J81" s="31">
        <f>($J$32)*H81</f>
        <v>14.93</v>
      </c>
      <c r="K81" s="31">
        <f>($J$32)*H81</f>
        <v>14.93</v>
      </c>
      <c r="L81" s="31">
        <f t="shared" ref="L81:R81" si="69">(L32)*$H$81</f>
        <v>16</v>
      </c>
      <c r="M81" s="31">
        <f t="shared" si="69"/>
        <v>16</v>
      </c>
      <c r="N81" s="31">
        <f t="shared" si="69"/>
        <v>17.62</v>
      </c>
      <c r="O81" s="31">
        <f t="shared" si="69"/>
        <v>17.62</v>
      </c>
      <c r="P81" s="31">
        <f t="shared" si="69"/>
        <v>18.670000000000002</v>
      </c>
      <c r="Q81" s="31">
        <f t="shared" si="69"/>
        <v>18.670000000000002</v>
      </c>
      <c r="R81" s="31">
        <f t="shared" si="69"/>
        <v>18.670000000000002</v>
      </c>
    </row>
    <row r="82" spans="1:18" x14ac:dyDescent="0.2">
      <c r="A82" s="22" t="s">
        <v>11</v>
      </c>
      <c r="B82" s="575" t="s">
        <v>96</v>
      </c>
      <c r="C82" s="575"/>
      <c r="D82" s="575"/>
      <c r="E82" s="575"/>
      <c r="F82" s="575"/>
      <c r="G82" s="575"/>
      <c r="H82" s="5">
        <v>2.9999999999999997E-4</v>
      </c>
      <c r="I82" s="31">
        <f>($I$32)*H82</f>
        <v>0.44</v>
      </c>
      <c r="J82" s="31">
        <f>($J$32)*H82</f>
        <v>0.48</v>
      </c>
      <c r="K82" s="31">
        <f>($J$32)*H82</f>
        <v>0.48</v>
      </c>
      <c r="L82" s="31">
        <f t="shared" ref="L82:R82" si="70">(L32)*$H$82</f>
        <v>0.52</v>
      </c>
      <c r="M82" s="31">
        <f t="shared" si="70"/>
        <v>0.52</v>
      </c>
      <c r="N82" s="31">
        <f t="shared" si="70"/>
        <v>0.56999999999999995</v>
      </c>
      <c r="O82" s="31">
        <f t="shared" si="70"/>
        <v>0.56999999999999995</v>
      </c>
      <c r="P82" s="31">
        <f t="shared" si="70"/>
        <v>0.6</v>
      </c>
      <c r="Q82" s="31">
        <f t="shared" si="70"/>
        <v>0.6</v>
      </c>
      <c r="R82" s="31">
        <f t="shared" si="70"/>
        <v>0.6</v>
      </c>
    </row>
    <row r="83" spans="1:18" x14ac:dyDescent="0.2">
      <c r="A83" s="22" t="s">
        <v>12</v>
      </c>
      <c r="B83" s="575" t="s">
        <v>97</v>
      </c>
      <c r="C83" s="575"/>
      <c r="D83" s="575"/>
      <c r="E83" s="575"/>
      <c r="F83" s="575"/>
      <c r="G83" s="575"/>
      <c r="H83" s="5">
        <v>2.0000000000000001E-4</v>
      </c>
      <c r="I83" s="31">
        <f>($I$32)*H83</f>
        <v>0.28999999999999998</v>
      </c>
      <c r="J83" s="31">
        <f>($J$32)*H83</f>
        <v>0.32</v>
      </c>
      <c r="K83" s="31">
        <f>($J$32)*H83</f>
        <v>0.32</v>
      </c>
      <c r="L83" s="31">
        <f t="shared" ref="L83:R83" si="71">(L32)*$H$83</f>
        <v>0.34</v>
      </c>
      <c r="M83" s="31">
        <f t="shared" si="71"/>
        <v>0.34</v>
      </c>
      <c r="N83" s="31">
        <f t="shared" si="71"/>
        <v>0.38</v>
      </c>
      <c r="O83" s="31">
        <f t="shared" si="71"/>
        <v>0.38</v>
      </c>
      <c r="P83" s="31">
        <f t="shared" si="71"/>
        <v>0.4</v>
      </c>
      <c r="Q83" s="31">
        <f t="shared" si="71"/>
        <v>0.4</v>
      </c>
      <c r="R83" s="31">
        <f t="shared" si="71"/>
        <v>0.4</v>
      </c>
    </row>
    <row r="84" spans="1:18" x14ac:dyDescent="0.2">
      <c r="A84" s="22" t="s">
        <v>13</v>
      </c>
      <c r="B84" s="575" t="s">
        <v>98</v>
      </c>
      <c r="C84" s="575"/>
      <c r="D84" s="575"/>
      <c r="E84" s="575"/>
      <c r="F84" s="575"/>
      <c r="G84" s="575"/>
      <c r="H84" s="1">
        <v>2.9999999999999997E-4</v>
      </c>
      <c r="I84" s="31">
        <f>($I$32)*H84</f>
        <v>0.44</v>
      </c>
      <c r="J84" s="31">
        <f>($J$32)*H84</f>
        <v>0.48</v>
      </c>
      <c r="K84" s="31">
        <f>($J$32)*H84</f>
        <v>0.48</v>
      </c>
      <c r="L84" s="31">
        <f t="shared" ref="L84:R84" si="72">(L32)*$H$84</f>
        <v>0.52</v>
      </c>
      <c r="M84" s="31">
        <f t="shared" si="72"/>
        <v>0.52</v>
      </c>
      <c r="N84" s="31">
        <f t="shared" si="72"/>
        <v>0.56999999999999995</v>
      </c>
      <c r="O84" s="31">
        <f t="shared" si="72"/>
        <v>0.56999999999999995</v>
      </c>
      <c r="P84" s="31">
        <f t="shared" si="72"/>
        <v>0.6</v>
      </c>
      <c r="Q84" s="31">
        <f t="shared" si="72"/>
        <v>0.6</v>
      </c>
      <c r="R84" s="31">
        <f t="shared" si="72"/>
        <v>0.6</v>
      </c>
    </row>
    <row r="85" spans="1:18" x14ac:dyDescent="0.2">
      <c r="A85" s="22" t="s">
        <v>14</v>
      </c>
      <c r="B85" s="575" t="s">
        <v>23</v>
      </c>
      <c r="C85" s="575"/>
      <c r="D85" s="575"/>
      <c r="E85" s="575"/>
      <c r="F85" s="575"/>
      <c r="G85" s="575"/>
      <c r="H85" s="5">
        <v>4.0000000000000002E-4</v>
      </c>
      <c r="I85" s="31">
        <f>($I$32)*H85</f>
        <v>0.59</v>
      </c>
      <c r="J85" s="31">
        <f>($J$32)*H85</f>
        <v>0.64</v>
      </c>
      <c r="K85" s="31">
        <f>($J$32)*H85</f>
        <v>0.64</v>
      </c>
      <c r="L85" s="31">
        <f t="shared" ref="L85:R85" si="73">(L32)*$H$85</f>
        <v>0.69</v>
      </c>
      <c r="M85" s="31">
        <f t="shared" si="73"/>
        <v>0.69</v>
      </c>
      <c r="N85" s="31">
        <f t="shared" si="73"/>
        <v>0.76</v>
      </c>
      <c r="O85" s="31">
        <f t="shared" si="73"/>
        <v>0.76</v>
      </c>
      <c r="P85" s="31">
        <f t="shared" si="73"/>
        <v>0.8</v>
      </c>
      <c r="Q85" s="31">
        <f t="shared" si="73"/>
        <v>0.8</v>
      </c>
      <c r="R85" s="31">
        <f t="shared" si="73"/>
        <v>0.8</v>
      </c>
    </row>
    <row r="86" spans="1:18" x14ac:dyDescent="0.2">
      <c r="A86" s="22" t="s">
        <v>15</v>
      </c>
      <c r="B86" s="575" t="s">
        <v>4</v>
      </c>
      <c r="C86" s="575"/>
      <c r="D86" s="575"/>
      <c r="E86" s="575"/>
      <c r="F86" s="575"/>
      <c r="G86" s="575"/>
      <c r="H86" s="33">
        <v>0</v>
      </c>
      <c r="I86" s="31">
        <f>($I$32+$I$39)*H86</f>
        <v>0</v>
      </c>
      <c r="J86" s="31">
        <f>($I$32+$I$39)*I86</f>
        <v>0</v>
      </c>
      <c r="K86" s="31">
        <f>($I$32+$I$39)*J86</f>
        <v>0</v>
      </c>
      <c r="L86" s="31">
        <f t="shared" ref="L86:R86" si="74">(L32+L39)*$H$86</f>
        <v>0</v>
      </c>
      <c r="M86" s="31">
        <f t="shared" si="74"/>
        <v>0</v>
      </c>
      <c r="N86" s="31">
        <f t="shared" si="74"/>
        <v>0</v>
      </c>
      <c r="O86" s="31">
        <f t="shared" si="74"/>
        <v>0</v>
      </c>
      <c r="P86" s="31">
        <f t="shared" si="74"/>
        <v>0</v>
      </c>
      <c r="Q86" s="31">
        <f t="shared" si="74"/>
        <v>0</v>
      </c>
      <c r="R86" s="31">
        <f t="shared" si="74"/>
        <v>0</v>
      </c>
    </row>
    <row r="87" spans="1:18" x14ac:dyDescent="0.2">
      <c r="A87" s="569" t="s">
        <v>21</v>
      </c>
      <c r="B87" s="569"/>
      <c r="C87" s="569"/>
      <c r="D87" s="569"/>
      <c r="E87" s="569"/>
      <c r="F87" s="569"/>
      <c r="G87" s="569"/>
      <c r="H87" s="4">
        <f>TRUNC(SUM(H81:H86),4)</f>
        <v>1.0500000000000001E-2</v>
      </c>
      <c r="I87" s="29">
        <f t="shared" ref="I87:O87" si="75">TRUNC(SUM(I81:I86),2)</f>
        <v>15.46</v>
      </c>
      <c r="J87" s="29">
        <f t="shared" si="75"/>
        <v>16.850000000000001</v>
      </c>
      <c r="K87" s="29">
        <f t="shared" si="75"/>
        <v>16.850000000000001</v>
      </c>
      <c r="L87" s="29">
        <f t="shared" si="75"/>
        <v>18.07</v>
      </c>
      <c r="M87" s="29">
        <f t="shared" si="75"/>
        <v>18.07</v>
      </c>
      <c r="N87" s="29">
        <f t="shared" si="75"/>
        <v>19.899999999999999</v>
      </c>
      <c r="O87" s="29">
        <f t="shared" si="75"/>
        <v>19.899999999999999</v>
      </c>
      <c r="P87" s="29">
        <f t="shared" ref="P87:Q87" si="76">TRUNC(SUM(P81:P86),2)</f>
        <v>21.07</v>
      </c>
      <c r="Q87" s="29">
        <f t="shared" si="76"/>
        <v>21.07</v>
      </c>
      <c r="R87" s="29">
        <f t="shared" ref="R87" si="77">TRUNC(SUM(R81:R86),2)</f>
        <v>21.07</v>
      </c>
    </row>
    <row r="88" spans="1:18" x14ac:dyDescent="0.2">
      <c r="A88" s="583"/>
      <c r="B88" s="584"/>
      <c r="C88" s="584"/>
      <c r="D88" s="584"/>
      <c r="E88" s="584"/>
      <c r="F88" s="584"/>
      <c r="G88" s="584"/>
      <c r="H88" s="584"/>
      <c r="I88" s="584"/>
    </row>
    <row r="89" spans="1:18" x14ac:dyDescent="0.2">
      <c r="A89" s="569" t="s">
        <v>99</v>
      </c>
      <c r="B89" s="569"/>
      <c r="C89" s="569"/>
      <c r="D89" s="569"/>
      <c r="E89" s="569"/>
      <c r="F89" s="569"/>
      <c r="G89" s="569"/>
      <c r="H89" s="22" t="s">
        <v>3</v>
      </c>
      <c r="I89" s="22" t="s">
        <v>1</v>
      </c>
      <c r="J89" s="22" t="s">
        <v>1</v>
      </c>
      <c r="K89" s="22" t="s">
        <v>1</v>
      </c>
      <c r="L89" s="22" t="s">
        <v>1</v>
      </c>
      <c r="M89" s="22" t="s">
        <v>1</v>
      </c>
      <c r="N89" s="22" t="s">
        <v>1</v>
      </c>
      <c r="O89" s="22" t="s">
        <v>1</v>
      </c>
      <c r="P89" s="22" t="s">
        <v>1</v>
      </c>
      <c r="Q89" s="22" t="s">
        <v>1</v>
      </c>
      <c r="R89" s="22" t="s">
        <v>1</v>
      </c>
    </row>
    <row r="90" spans="1:18" x14ac:dyDescent="0.2">
      <c r="A90" s="22" t="s">
        <v>10</v>
      </c>
      <c r="B90" s="575" t="s">
        <v>100</v>
      </c>
      <c r="C90" s="575"/>
      <c r="D90" s="575"/>
      <c r="E90" s="575"/>
      <c r="F90" s="575"/>
      <c r="G90" s="575"/>
      <c r="H90" s="5">
        <v>0</v>
      </c>
      <c r="I90" s="28">
        <f t="shared" ref="I90:O90" si="78">I32*H90</f>
        <v>0</v>
      </c>
      <c r="J90" s="28">
        <f t="shared" si="78"/>
        <v>0</v>
      </c>
      <c r="K90" s="28">
        <f t="shared" si="78"/>
        <v>0</v>
      </c>
      <c r="L90" s="28">
        <f t="shared" si="78"/>
        <v>0</v>
      </c>
      <c r="M90" s="28">
        <f t="shared" si="78"/>
        <v>0</v>
      </c>
      <c r="N90" s="28">
        <f t="shared" si="78"/>
        <v>0</v>
      </c>
      <c r="O90" s="28">
        <f t="shared" si="78"/>
        <v>0</v>
      </c>
      <c r="P90" s="28">
        <f t="shared" ref="P90" si="79">P32*O90</f>
        <v>0</v>
      </c>
      <c r="Q90" s="28">
        <f t="shared" ref="Q90" si="80">Q32*P90</f>
        <v>0</v>
      </c>
      <c r="R90" s="28">
        <f>R32*O90</f>
        <v>0</v>
      </c>
    </row>
    <row r="91" spans="1:18" x14ac:dyDescent="0.2">
      <c r="A91" s="569" t="s">
        <v>22</v>
      </c>
      <c r="B91" s="569"/>
      <c r="C91" s="569"/>
      <c r="D91" s="569"/>
      <c r="E91" s="569"/>
      <c r="F91" s="569"/>
      <c r="G91" s="569"/>
      <c r="H91" s="4">
        <f>TRUNC(SUM(H90),4)</f>
        <v>0</v>
      </c>
      <c r="I91" s="29">
        <f t="shared" ref="I91:O91" si="81">TRUNC(SUM(I90),2)</f>
        <v>0</v>
      </c>
      <c r="J91" s="29">
        <f t="shared" si="81"/>
        <v>0</v>
      </c>
      <c r="K91" s="29">
        <f t="shared" si="81"/>
        <v>0</v>
      </c>
      <c r="L91" s="29">
        <f t="shared" si="81"/>
        <v>0</v>
      </c>
      <c r="M91" s="29">
        <f t="shared" si="81"/>
        <v>0</v>
      </c>
      <c r="N91" s="29">
        <f t="shared" si="81"/>
        <v>0</v>
      </c>
      <c r="O91" s="29">
        <f t="shared" si="81"/>
        <v>0</v>
      </c>
      <c r="P91" s="29">
        <f t="shared" ref="P91:Q91" si="82">TRUNC(SUM(P90),2)</f>
        <v>0</v>
      </c>
      <c r="Q91" s="29">
        <f t="shared" si="82"/>
        <v>0</v>
      </c>
      <c r="R91" s="29">
        <f t="shared" ref="R91" si="83">TRUNC(SUM(R90),2)</f>
        <v>0</v>
      </c>
    </row>
    <row r="92" spans="1:18" x14ac:dyDescent="0.2">
      <c r="A92" s="581"/>
      <c r="B92" s="582"/>
      <c r="C92" s="582"/>
      <c r="D92" s="582"/>
      <c r="E92" s="582"/>
      <c r="F92" s="582"/>
      <c r="G92" s="582"/>
      <c r="H92" s="582"/>
      <c r="I92" s="582"/>
    </row>
    <row r="93" spans="1:18" x14ac:dyDescent="0.2">
      <c r="A93" s="571" t="s">
        <v>101</v>
      </c>
      <c r="B93" s="571"/>
      <c r="C93" s="571"/>
      <c r="D93" s="571"/>
      <c r="E93" s="571"/>
      <c r="F93" s="571"/>
      <c r="G93" s="571"/>
      <c r="H93" s="571"/>
      <c r="I93" s="571"/>
    </row>
    <row r="94" spans="1:18" x14ac:dyDescent="0.2">
      <c r="A94" s="569" t="s">
        <v>102</v>
      </c>
      <c r="B94" s="569"/>
      <c r="C94" s="569"/>
      <c r="D94" s="569"/>
      <c r="E94" s="569"/>
      <c r="F94" s="569"/>
      <c r="G94" s="569"/>
      <c r="H94" s="569"/>
      <c r="I94" s="22" t="s">
        <v>1</v>
      </c>
      <c r="J94" s="22" t="s">
        <v>1</v>
      </c>
      <c r="K94" s="22" t="s">
        <v>1</v>
      </c>
      <c r="L94" s="22" t="s">
        <v>1</v>
      </c>
      <c r="M94" s="22" t="s">
        <v>1</v>
      </c>
      <c r="N94" s="22" t="s">
        <v>1</v>
      </c>
      <c r="O94" s="22" t="s">
        <v>1</v>
      </c>
      <c r="P94" s="22" t="s">
        <v>1</v>
      </c>
      <c r="Q94" s="22" t="s">
        <v>1</v>
      </c>
      <c r="R94" s="22" t="s">
        <v>1</v>
      </c>
    </row>
    <row r="95" spans="1:18" x14ac:dyDescent="0.2">
      <c r="A95" s="22" t="s">
        <v>25</v>
      </c>
      <c r="B95" s="551" t="s">
        <v>96</v>
      </c>
      <c r="C95" s="551"/>
      <c r="D95" s="551"/>
      <c r="E95" s="551"/>
      <c r="F95" s="551"/>
      <c r="G95" s="551"/>
      <c r="H95" s="551"/>
      <c r="I95" s="28">
        <f t="shared" ref="I95:O95" si="84">I87</f>
        <v>15.46</v>
      </c>
      <c r="J95" s="28">
        <f t="shared" si="84"/>
        <v>16.850000000000001</v>
      </c>
      <c r="K95" s="28">
        <f t="shared" si="84"/>
        <v>16.850000000000001</v>
      </c>
      <c r="L95" s="28">
        <f t="shared" si="84"/>
        <v>18.07</v>
      </c>
      <c r="M95" s="28">
        <f t="shared" si="84"/>
        <v>18.07</v>
      </c>
      <c r="N95" s="28">
        <f t="shared" si="84"/>
        <v>19.899999999999999</v>
      </c>
      <c r="O95" s="28">
        <f t="shared" si="84"/>
        <v>19.899999999999999</v>
      </c>
      <c r="P95" s="28">
        <f t="shared" ref="P95:Q95" si="85">P87</f>
        <v>21.07</v>
      </c>
      <c r="Q95" s="28">
        <f t="shared" si="85"/>
        <v>21.07</v>
      </c>
      <c r="R95" s="28">
        <f t="shared" ref="R95" si="86">R87</f>
        <v>21.07</v>
      </c>
    </row>
    <row r="96" spans="1:18" x14ac:dyDescent="0.2">
      <c r="A96" s="22" t="s">
        <v>26</v>
      </c>
      <c r="B96" s="551" t="s">
        <v>103</v>
      </c>
      <c r="C96" s="551"/>
      <c r="D96" s="551"/>
      <c r="E96" s="551"/>
      <c r="F96" s="551"/>
      <c r="G96" s="551"/>
      <c r="H96" s="551"/>
      <c r="I96" s="31">
        <f t="shared" ref="I96:O96" si="87">I91</f>
        <v>0</v>
      </c>
      <c r="J96" s="31">
        <f t="shared" si="87"/>
        <v>0</v>
      </c>
      <c r="K96" s="31">
        <f t="shared" si="87"/>
        <v>0</v>
      </c>
      <c r="L96" s="31">
        <f t="shared" si="87"/>
        <v>0</v>
      </c>
      <c r="M96" s="31">
        <f t="shared" si="87"/>
        <v>0</v>
      </c>
      <c r="N96" s="31">
        <f t="shared" si="87"/>
        <v>0</v>
      </c>
      <c r="O96" s="31">
        <f t="shared" si="87"/>
        <v>0</v>
      </c>
      <c r="P96" s="31">
        <f t="shared" ref="P96:Q96" si="88">P91</f>
        <v>0</v>
      </c>
      <c r="Q96" s="31">
        <f t="shared" si="88"/>
        <v>0</v>
      </c>
      <c r="R96" s="31">
        <f t="shared" ref="R96" si="89">R91</f>
        <v>0</v>
      </c>
    </row>
    <row r="97" spans="1:18" x14ac:dyDescent="0.2">
      <c r="A97" s="569" t="s">
        <v>104</v>
      </c>
      <c r="B97" s="569"/>
      <c r="C97" s="569"/>
      <c r="D97" s="569"/>
      <c r="E97" s="569"/>
      <c r="F97" s="569"/>
      <c r="G97" s="569"/>
      <c r="H97" s="569"/>
      <c r="I97" s="32">
        <f t="shared" ref="I97:O97" si="90">TRUNC(SUM(I95:I96),2)</f>
        <v>15.46</v>
      </c>
      <c r="J97" s="32">
        <f t="shared" si="90"/>
        <v>16.850000000000001</v>
      </c>
      <c r="K97" s="32">
        <f t="shared" si="90"/>
        <v>16.850000000000001</v>
      </c>
      <c r="L97" s="32">
        <f t="shared" si="90"/>
        <v>18.07</v>
      </c>
      <c r="M97" s="32">
        <f t="shared" si="90"/>
        <v>18.07</v>
      </c>
      <c r="N97" s="32">
        <f t="shared" si="90"/>
        <v>19.899999999999999</v>
      </c>
      <c r="O97" s="32">
        <f t="shared" si="90"/>
        <v>19.899999999999999</v>
      </c>
      <c r="P97" s="32">
        <f t="shared" ref="P97:Q97" si="91">TRUNC(SUM(P95:P96),2)</f>
        <v>21.07</v>
      </c>
      <c r="Q97" s="32">
        <f t="shared" si="91"/>
        <v>21.07</v>
      </c>
      <c r="R97" s="32">
        <f t="shared" ref="R97" si="92">TRUNC(SUM(R95:R96),2)</f>
        <v>21.07</v>
      </c>
    </row>
    <row r="98" spans="1:18" x14ac:dyDescent="0.2">
      <c r="A98" s="578"/>
      <c r="B98" s="579"/>
      <c r="C98" s="579"/>
      <c r="D98" s="579"/>
      <c r="E98" s="579"/>
      <c r="F98" s="579"/>
      <c r="G98" s="579"/>
      <c r="H98" s="579"/>
      <c r="I98" s="579"/>
    </row>
    <row r="99" spans="1:18" x14ac:dyDescent="0.2">
      <c r="A99" s="580" t="s">
        <v>105</v>
      </c>
      <c r="B99" s="580"/>
      <c r="C99" s="580"/>
      <c r="D99" s="580"/>
      <c r="E99" s="580"/>
      <c r="F99" s="580"/>
      <c r="G99" s="580"/>
      <c r="H99" s="580"/>
      <c r="I99" s="580"/>
    </row>
    <row r="100" spans="1:18" x14ac:dyDescent="0.2">
      <c r="A100" s="22">
        <v>5</v>
      </c>
      <c r="B100" s="569" t="s">
        <v>19</v>
      </c>
      <c r="C100" s="569"/>
      <c r="D100" s="569"/>
      <c r="E100" s="569"/>
      <c r="F100" s="569"/>
      <c r="G100" s="569"/>
      <c r="H100" s="22"/>
      <c r="I100" s="22" t="s">
        <v>1</v>
      </c>
      <c r="J100" s="22" t="s">
        <v>1</v>
      </c>
      <c r="K100" s="22" t="s">
        <v>1</v>
      </c>
      <c r="L100" s="22" t="s">
        <v>1</v>
      </c>
      <c r="M100" s="22" t="s">
        <v>1</v>
      </c>
      <c r="N100" s="22" t="s">
        <v>1</v>
      </c>
      <c r="O100" s="22" t="s">
        <v>1</v>
      </c>
      <c r="P100" s="22" t="s">
        <v>1</v>
      </c>
      <c r="Q100" s="22" t="s">
        <v>1</v>
      </c>
      <c r="R100" s="22" t="s">
        <v>1</v>
      </c>
    </row>
    <row r="101" spans="1:18" x14ac:dyDescent="0.2">
      <c r="A101" s="22" t="s">
        <v>10</v>
      </c>
      <c r="B101" s="577" t="s">
        <v>118</v>
      </c>
      <c r="C101" s="577"/>
      <c r="D101" s="577"/>
      <c r="E101" s="577"/>
      <c r="F101" s="577"/>
      <c r="G101" s="577"/>
      <c r="H101" s="25" t="s">
        <v>0</v>
      </c>
      <c r="I101" s="28">
        <f>'JUSTIFICATIVAS '!F88</f>
        <v>41.3</v>
      </c>
      <c r="J101" s="28">
        <f>I101</f>
        <v>41.3</v>
      </c>
      <c r="K101" s="28">
        <f>J101*$K$4</f>
        <v>43.68</v>
      </c>
      <c r="L101" s="28">
        <f>K101</f>
        <v>43.68</v>
      </c>
      <c r="M101" s="28">
        <f>L101*$M$4</f>
        <v>45.65</v>
      </c>
      <c r="N101" s="28">
        <f>M101</f>
        <v>45.65</v>
      </c>
      <c r="O101" s="28">
        <f>N101*O4</f>
        <v>47.73</v>
      </c>
      <c r="P101" s="28">
        <f>O101</f>
        <v>47.73</v>
      </c>
      <c r="Q101" s="28">
        <f>P101*Q4</f>
        <v>49.85</v>
      </c>
      <c r="R101" s="28">
        <f>Q101*R4</f>
        <v>49.85</v>
      </c>
    </row>
    <row r="102" spans="1:18" x14ac:dyDescent="0.2">
      <c r="A102" s="22" t="s">
        <v>11</v>
      </c>
      <c r="B102" s="577" t="s">
        <v>20</v>
      </c>
      <c r="C102" s="577"/>
      <c r="D102" s="577"/>
      <c r="E102" s="577"/>
      <c r="F102" s="577"/>
      <c r="G102" s="577"/>
      <c r="H102" s="25" t="s">
        <v>0</v>
      </c>
      <c r="I102" s="87">
        <v>0</v>
      </c>
      <c r="J102" s="87">
        <v>0</v>
      </c>
      <c r="K102" s="28">
        <f>J102*$K$4</f>
        <v>0</v>
      </c>
      <c r="L102" s="87">
        <v>0</v>
      </c>
      <c r="M102" s="28">
        <f>L102*$K$4</f>
        <v>0</v>
      </c>
      <c r="N102" s="87">
        <v>0</v>
      </c>
      <c r="O102" s="28">
        <f>N102*$K$4</f>
        <v>0</v>
      </c>
      <c r="P102" s="87">
        <v>0</v>
      </c>
      <c r="Q102" s="28">
        <f>P102*$K$4</f>
        <v>0</v>
      </c>
      <c r="R102" s="28">
        <f>Q102*$K$4</f>
        <v>0</v>
      </c>
    </row>
    <row r="103" spans="1:18" x14ac:dyDescent="0.2">
      <c r="A103" s="62" t="s">
        <v>12</v>
      </c>
      <c r="B103" s="577" t="s">
        <v>186</v>
      </c>
      <c r="C103" s="577"/>
      <c r="D103" s="577"/>
      <c r="E103" s="577"/>
      <c r="F103" s="577"/>
      <c r="G103" s="577"/>
      <c r="H103" s="25" t="s">
        <v>0</v>
      </c>
      <c r="I103" s="87">
        <f>'JUSTIFICATIVAS '!F121</f>
        <v>1.3</v>
      </c>
      <c r="J103" s="87">
        <f>I103</f>
        <v>1.3</v>
      </c>
      <c r="K103" s="28">
        <f>J103*$K$4</f>
        <v>1.38</v>
      </c>
      <c r="L103" s="87">
        <f>K103</f>
        <v>1.38</v>
      </c>
      <c r="M103" s="28">
        <f>L103*$M$4</f>
        <v>1.44</v>
      </c>
      <c r="N103" s="87">
        <f>M103</f>
        <v>1.44</v>
      </c>
      <c r="O103" s="28">
        <f>N103*O4</f>
        <v>1.51</v>
      </c>
      <c r="P103" s="87">
        <f>O103</f>
        <v>1.51</v>
      </c>
      <c r="Q103" s="28">
        <f>P103*Q4</f>
        <v>1.58</v>
      </c>
      <c r="R103" s="28">
        <f>Q103*R4</f>
        <v>1.58</v>
      </c>
    </row>
    <row r="104" spans="1:18" x14ac:dyDescent="0.2">
      <c r="A104" s="62" t="s">
        <v>13</v>
      </c>
      <c r="B104" s="577" t="s">
        <v>4</v>
      </c>
      <c r="C104" s="577"/>
      <c r="D104" s="577"/>
      <c r="E104" s="577"/>
      <c r="F104" s="577"/>
      <c r="G104" s="577"/>
      <c r="H104" s="25" t="s">
        <v>0</v>
      </c>
      <c r="I104" s="28">
        <v>0</v>
      </c>
      <c r="J104" s="28">
        <v>0</v>
      </c>
      <c r="K104" s="28">
        <f>J104*$K$4</f>
        <v>0</v>
      </c>
      <c r="L104" s="28">
        <v>0</v>
      </c>
      <c r="M104" s="28">
        <f>L104*$K$4</f>
        <v>0</v>
      </c>
      <c r="N104" s="28">
        <v>0</v>
      </c>
      <c r="O104" s="28">
        <f>N104*$K$4</f>
        <v>0</v>
      </c>
      <c r="P104" s="28">
        <v>0</v>
      </c>
      <c r="Q104" s="28">
        <f>P104*$K$4</f>
        <v>0</v>
      </c>
      <c r="R104" s="28">
        <f>Q104*$K$4</f>
        <v>0</v>
      </c>
    </row>
    <row r="105" spans="1:18" x14ac:dyDescent="0.2">
      <c r="A105" s="569" t="s">
        <v>106</v>
      </c>
      <c r="B105" s="569"/>
      <c r="C105" s="569"/>
      <c r="D105" s="569"/>
      <c r="E105" s="569"/>
      <c r="F105" s="569"/>
      <c r="G105" s="569"/>
      <c r="H105" s="4" t="s">
        <v>0</v>
      </c>
      <c r="I105" s="29">
        <f t="shared" ref="I105:O105" si="93">TRUNC(SUM(I101:I104),2)</f>
        <v>42.6</v>
      </c>
      <c r="J105" s="29">
        <f t="shared" si="93"/>
        <v>42.6</v>
      </c>
      <c r="K105" s="29">
        <f t="shared" si="93"/>
        <v>45.06</v>
      </c>
      <c r="L105" s="29">
        <f t="shared" si="93"/>
        <v>45.06</v>
      </c>
      <c r="M105" s="29">
        <f t="shared" si="93"/>
        <v>47.09</v>
      </c>
      <c r="N105" s="29">
        <f t="shared" si="93"/>
        <v>47.09</v>
      </c>
      <c r="O105" s="29">
        <f t="shared" si="93"/>
        <v>49.24</v>
      </c>
      <c r="P105" s="29">
        <f t="shared" ref="P105:Q105" si="94">TRUNC(SUM(P101:P104),2)</f>
        <v>49.24</v>
      </c>
      <c r="Q105" s="29">
        <f t="shared" si="94"/>
        <v>51.43</v>
      </c>
      <c r="R105" s="29">
        <f t="shared" ref="R105" si="95">TRUNC(SUM(R101:R104),2)</f>
        <v>51.43</v>
      </c>
    </row>
    <row r="106" spans="1:18" x14ac:dyDescent="0.2">
      <c r="A106" s="578"/>
      <c r="B106" s="579"/>
      <c r="C106" s="579"/>
      <c r="D106" s="579"/>
      <c r="E106" s="579"/>
      <c r="F106" s="579"/>
      <c r="G106" s="579"/>
      <c r="H106" s="579"/>
      <c r="I106" s="579"/>
    </row>
    <row r="107" spans="1:18" x14ac:dyDescent="0.2">
      <c r="A107" s="580" t="s">
        <v>107</v>
      </c>
      <c r="B107" s="580"/>
      <c r="C107" s="580"/>
      <c r="D107" s="580"/>
      <c r="E107" s="580"/>
      <c r="F107" s="580"/>
      <c r="G107" s="580"/>
      <c r="H107" s="580"/>
      <c r="I107" s="580"/>
    </row>
    <row r="108" spans="1:18" x14ac:dyDescent="0.2">
      <c r="A108" s="22">
        <v>6</v>
      </c>
      <c r="B108" s="569" t="s">
        <v>24</v>
      </c>
      <c r="C108" s="569"/>
      <c r="D108" s="569"/>
      <c r="E108" s="569"/>
      <c r="F108" s="569"/>
      <c r="G108" s="569"/>
      <c r="H108" s="22" t="s">
        <v>3</v>
      </c>
      <c r="I108" s="22" t="s">
        <v>1</v>
      </c>
      <c r="J108" s="22" t="s">
        <v>1</v>
      </c>
      <c r="K108" s="22" t="s">
        <v>1</v>
      </c>
      <c r="L108" s="22" t="s">
        <v>1</v>
      </c>
      <c r="M108" s="22" t="s">
        <v>1</v>
      </c>
      <c r="N108" s="22" t="s">
        <v>1</v>
      </c>
      <c r="O108" s="22" t="s">
        <v>1</v>
      </c>
      <c r="P108" s="22" t="s">
        <v>1</v>
      </c>
      <c r="Q108" s="22" t="s">
        <v>1</v>
      </c>
      <c r="R108" s="22" t="s">
        <v>1</v>
      </c>
    </row>
    <row r="109" spans="1:18" x14ac:dyDescent="0.2">
      <c r="A109" s="22" t="s">
        <v>10</v>
      </c>
      <c r="B109" s="575" t="s">
        <v>27</v>
      </c>
      <c r="C109" s="575"/>
      <c r="D109" s="575"/>
      <c r="E109" s="575"/>
      <c r="F109" s="575"/>
      <c r="G109" s="575"/>
      <c r="H109" s="56">
        <v>5.5327000000000001E-2</v>
      </c>
      <c r="I109" s="28">
        <f>TRUNC(H109*I133,2)</f>
        <v>178.61</v>
      </c>
      <c r="J109" s="28">
        <f>TRUNC(H109*J133,2)</f>
        <v>191.04</v>
      </c>
      <c r="K109" s="28">
        <f>TRUNC(H109*K133,2)</f>
        <v>191.17</v>
      </c>
      <c r="L109" s="28">
        <f t="shared" ref="L109:R109" si="96">TRUNC($H$109*L133,2)</f>
        <v>203.73</v>
      </c>
      <c r="M109" s="28">
        <f t="shared" si="96"/>
        <v>203.84</v>
      </c>
      <c r="N109" s="28">
        <f t="shared" si="96"/>
        <v>226.47</v>
      </c>
      <c r="O109" s="28">
        <f t="shared" si="96"/>
        <v>226.59</v>
      </c>
      <c r="P109" s="28">
        <f t="shared" si="96"/>
        <v>244</v>
      </c>
      <c r="Q109" s="28">
        <f t="shared" si="96"/>
        <v>244.12</v>
      </c>
      <c r="R109" s="28">
        <f t="shared" si="96"/>
        <v>240.68</v>
      </c>
    </row>
    <row r="110" spans="1:18" x14ac:dyDescent="0.2">
      <c r="A110" s="22" t="s">
        <v>11</v>
      </c>
      <c r="B110" s="575" t="s">
        <v>5</v>
      </c>
      <c r="C110" s="575"/>
      <c r="D110" s="575"/>
      <c r="E110" s="575"/>
      <c r="F110" s="575"/>
      <c r="G110" s="575"/>
      <c r="H110" s="56">
        <v>0.03</v>
      </c>
      <c r="I110" s="28">
        <f>TRUNC(H110*(I109+I133),2)</f>
        <v>102.2</v>
      </c>
      <c r="J110" s="28">
        <f>TRUNC(H110*(J109+J133),2)</f>
        <v>109.31</v>
      </c>
      <c r="K110" s="28">
        <f>TRUNC(H110*(K109+K133),2)</f>
        <v>109.39</v>
      </c>
      <c r="L110" s="28">
        <f t="shared" ref="L110:R110" si="97">TRUNC($H$110*(L109+L133),2)</f>
        <v>116.58</v>
      </c>
      <c r="M110" s="28">
        <f t="shared" si="97"/>
        <v>116.64</v>
      </c>
      <c r="N110" s="28">
        <f t="shared" si="97"/>
        <v>129.59</v>
      </c>
      <c r="O110" s="28">
        <f t="shared" si="97"/>
        <v>129.66</v>
      </c>
      <c r="P110" s="28">
        <f t="shared" si="97"/>
        <v>139.62</v>
      </c>
      <c r="Q110" s="28">
        <f t="shared" si="97"/>
        <v>139.69</v>
      </c>
      <c r="R110" s="28">
        <f t="shared" si="97"/>
        <v>137.72</v>
      </c>
    </row>
    <row r="111" spans="1:18" x14ac:dyDescent="0.2">
      <c r="A111" s="22" t="s">
        <v>12</v>
      </c>
      <c r="B111" s="576" t="s">
        <v>125</v>
      </c>
      <c r="C111" s="576"/>
      <c r="D111" s="576"/>
      <c r="E111" s="576"/>
      <c r="F111" s="576"/>
      <c r="G111" s="576"/>
      <c r="H111" s="2"/>
      <c r="I111" s="34"/>
      <c r="J111" s="34"/>
      <c r="K111" s="34"/>
      <c r="L111" s="34"/>
      <c r="M111" s="34"/>
      <c r="N111" s="34"/>
      <c r="O111" s="34"/>
      <c r="P111" s="34"/>
      <c r="Q111" s="34"/>
      <c r="R111" s="34"/>
    </row>
    <row r="112" spans="1:18" x14ac:dyDescent="0.2">
      <c r="A112" s="22" t="s">
        <v>42</v>
      </c>
      <c r="B112" s="575" t="s">
        <v>39</v>
      </c>
      <c r="C112" s="575"/>
      <c r="D112" s="575"/>
      <c r="E112" s="575"/>
      <c r="F112" s="575"/>
      <c r="G112" s="575"/>
      <c r="H112" s="8">
        <v>8.8000000000000005E-3</v>
      </c>
      <c r="I112" s="31">
        <f>TRUNC(H112*I122,2)</f>
        <v>33.19</v>
      </c>
      <c r="J112" s="31">
        <f>TRUNC(H112*J122,2)</f>
        <v>35.49</v>
      </c>
      <c r="K112" s="31">
        <f>TRUNC(H112*K122,2)</f>
        <v>35.520000000000003</v>
      </c>
      <c r="L112" s="31">
        <f t="shared" ref="L112:R112" si="98">TRUNC($H$112*L122,2)</f>
        <v>37.85</v>
      </c>
      <c r="M112" s="31">
        <f t="shared" si="98"/>
        <v>37.869999999999997</v>
      </c>
      <c r="N112" s="31">
        <f t="shared" si="98"/>
        <v>42.08</v>
      </c>
      <c r="O112" s="31">
        <f t="shared" si="98"/>
        <v>42.1</v>
      </c>
      <c r="P112" s="31">
        <f t="shared" si="98"/>
        <v>45.34</v>
      </c>
      <c r="Q112" s="31">
        <f t="shared" si="98"/>
        <v>45.36</v>
      </c>
      <c r="R112" s="31">
        <f t="shared" si="98"/>
        <v>44.72</v>
      </c>
    </row>
    <row r="113" spans="1:18" x14ac:dyDescent="0.2">
      <c r="A113" s="22" t="s">
        <v>43</v>
      </c>
      <c r="B113" s="575" t="s">
        <v>40</v>
      </c>
      <c r="C113" s="575"/>
      <c r="D113" s="575"/>
      <c r="E113" s="575"/>
      <c r="F113" s="575"/>
      <c r="G113" s="575"/>
      <c r="H113" s="8">
        <v>4.0800000000000003E-2</v>
      </c>
      <c r="I113" s="31">
        <f>TRUNC(H113*I122,2)</f>
        <v>153.88</v>
      </c>
      <c r="J113" s="31">
        <f>TRUNC(H113*J122,2)</f>
        <v>164.58</v>
      </c>
      <c r="K113" s="31">
        <f>TRUNC(H113*K122,2)</f>
        <v>164.7</v>
      </c>
      <c r="L113" s="31">
        <f t="shared" ref="L113:R113" si="99">TRUNC($H$113*L122,2)</f>
        <v>175.52</v>
      </c>
      <c r="M113" s="31">
        <f t="shared" si="99"/>
        <v>175.62</v>
      </c>
      <c r="N113" s="31">
        <f t="shared" si="99"/>
        <v>195.11</v>
      </c>
      <c r="O113" s="31">
        <f t="shared" si="99"/>
        <v>195.21</v>
      </c>
      <c r="P113" s="31">
        <f t="shared" si="99"/>
        <v>210.21</v>
      </c>
      <c r="Q113" s="31">
        <f t="shared" si="99"/>
        <v>210.32</v>
      </c>
      <c r="R113" s="31">
        <f t="shared" si="99"/>
        <v>207.35</v>
      </c>
    </row>
    <row r="114" spans="1:18" x14ac:dyDescent="0.2">
      <c r="A114" s="22" t="s">
        <v>44</v>
      </c>
      <c r="B114" s="575" t="s">
        <v>41</v>
      </c>
      <c r="C114" s="575"/>
      <c r="D114" s="575"/>
      <c r="E114" s="575"/>
      <c r="F114" s="575"/>
      <c r="G114" s="575"/>
      <c r="H114" s="8">
        <v>0.02</v>
      </c>
      <c r="I114" s="31">
        <f>TRUNC(H114*I122,2)</f>
        <v>75.430000000000007</v>
      </c>
      <c r="J114" s="31">
        <f>TRUNC(H114*J122,2)</f>
        <v>80.680000000000007</v>
      </c>
      <c r="K114" s="31">
        <f>TRUNC(H114*K122,2)</f>
        <v>80.73</v>
      </c>
      <c r="L114" s="31">
        <f t="shared" ref="L114:R114" si="100">TRUNC($H$114*L122,2)</f>
        <v>86.04</v>
      </c>
      <c r="M114" s="31">
        <f t="shared" si="100"/>
        <v>86.08</v>
      </c>
      <c r="N114" s="31">
        <f t="shared" si="100"/>
        <v>95.64</v>
      </c>
      <c r="O114" s="31">
        <f t="shared" si="100"/>
        <v>95.69</v>
      </c>
      <c r="P114" s="31">
        <f t="shared" si="100"/>
        <v>103.04</v>
      </c>
      <c r="Q114" s="31">
        <f t="shared" si="100"/>
        <v>103.09</v>
      </c>
      <c r="R114" s="31">
        <f t="shared" si="100"/>
        <v>101.64</v>
      </c>
    </row>
    <row r="115" spans="1:18" x14ac:dyDescent="0.2">
      <c r="A115" s="569" t="s">
        <v>108</v>
      </c>
      <c r="B115" s="569"/>
      <c r="C115" s="569"/>
      <c r="D115" s="569"/>
      <c r="E115" s="569"/>
      <c r="F115" s="569"/>
      <c r="G115" s="569"/>
      <c r="H115" s="35">
        <f>SUM(H109:H114)</f>
        <v>0.15490000000000001</v>
      </c>
      <c r="I115" s="32">
        <f t="shared" ref="I115:O115" si="101">TRUNC(SUM(I109:I114),2)</f>
        <v>543.30999999999995</v>
      </c>
      <c r="J115" s="32">
        <f t="shared" si="101"/>
        <v>581.1</v>
      </c>
      <c r="K115" s="32">
        <f t="shared" si="101"/>
        <v>581.51</v>
      </c>
      <c r="L115" s="32">
        <f t="shared" si="101"/>
        <v>619.72</v>
      </c>
      <c r="M115" s="32">
        <f t="shared" si="101"/>
        <v>620.04999999999995</v>
      </c>
      <c r="N115" s="32">
        <f t="shared" si="101"/>
        <v>688.89</v>
      </c>
      <c r="O115" s="32">
        <f t="shared" si="101"/>
        <v>689.25</v>
      </c>
      <c r="P115" s="32">
        <f t="shared" ref="P115:Q115" si="102">TRUNC(SUM(P109:P114),2)</f>
        <v>742.21</v>
      </c>
      <c r="Q115" s="32">
        <f t="shared" si="102"/>
        <v>742.58</v>
      </c>
      <c r="R115" s="32">
        <f t="shared" ref="R115" si="103">TRUNC(SUM(R109:R114),2)</f>
        <v>732.11</v>
      </c>
    </row>
    <row r="116" spans="1:18" x14ac:dyDescent="0.2">
      <c r="A116" s="6"/>
      <c r="B116" s="572"/>
      <c r="C116" s="572"/>
      <c r="D116" s="572"/>
      <c r="E116" s="572"/>
      <c r="F116" s="572"/>
      <c r="G116" s="572"/>
      <c r="H116" s="572"/>
      <c r="I116" s="572"/>
    </row>
    <row r="117" spans="1:18" x14ac:dyDescent="0.2">
      <c r="A117" s="11" t="s">
        <v>45</v>
      </c>
      <c r="B117" s="573" t="s">
        <v>46</v>
      </c>
      <c r="C117" s="573"/>
      <c r="D117" s="573"/>
      <c r="E117" s="573"/>
      <c r="F117" s="573"/>
      <c r="G117" s="573"/>
      <c r="H117" s="12">
        <f>TRUNC(H112+H113+H114,4)</f>
        <v>6.9599999999999995E-2</v>
      </c>
      <c r="I117" s="13"/>
      <c r="J117" s="13"/>
      <c r="K117" s="13"/>
      <c r="L117" s="13"/>
      <c r="M117" s="13"/>
      <c r="N117" s="13"/>
      <c r="O117" s="13"/>
      <c r="P117" s="13"/>
      <c r="Q117" s="13"/>
      <c r="R117" s="13"/>
    </row>
    <row r="118" spans="1:18" x14ac:dyDescent="0.2">
      <c r="A118" s="14"/>
      <c r="B118" s="574">
        <v>100</v>
      </c>
      <c r="C118" s="574"/>
      <c r="D118" s="574"/>
      <c r="E118" s="574"/>
      <c r="F118" s="574"/>
      <c r="G118" s="574"/>
      <c r="H118" s="15"/>
      <c r="I118" s="16"/>
      <c r="J118" s="16"/>
      <c r="K118" s="16"/>
      <c r="L118" s="16"/>
      <c r="M118" s="16"/>
      <c r="N118" s="16"/>
      <c r="O118" s="16"/>
      <c r="P118" s="16"/>
      <c r="Q118" s="16"/>
      <c r="R118" s="16"/>
    </row>
    <row r="119" spans="1:18" x14ac:dyDescent="0.2">
      <c r="A119" s="17"/>
      <c r="B119" s="58"/>
      <c r="C119" s="58"/>
      <c r="D119" s="58"/>
      <c r="E119" s="58"/>
      <c r="F119" s="58"/>
      <c r="G119" s="58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4" t="s">
        <v>47</v>
      </c>
      <c r="B120" s="574" t="s">
        <v>109</v>
      </c>
      <c r="C120" s="574"/>
      <c r="D120" s="574"/>
      <c r="E120" s="574"/>
      <c r="F120" s="574"/>
      <c r="G120" s="574"/>
      <c r="H120" s="15"/>
      <c r="I120" s="16">
        <f t="shared" ref="I120:O120" si="104">TRUNC(I133+I109+I110,2)</f>
        <v>3509.17</v>
      </c>
      <c r="J120" s="16">
        <f t="shared" si="104"/>
        <v>3753.29</v>
      </c>
      <c r="K120" s="16">
        <f t="shared" si="104"/>
        <v>3755.96</v>
      </c>
      <c r="L120" s="16">
        <f t="shared" si="104"/>
        <v>4002.63</v>
      </c>
      <c r="M120" s="16">
        <f t="shared" si="104"/>
        <v>4004.83</v>
      </c>
      <c r="N120" s="16">
        <f t="shared" si="104"/>
        <v>4449.3900000000003</v>
      </c>
      <c r="O120" s="16">
        <f t="shared" si="104"/>
        <v>4451.7299999999996</v>
      </c>
      <c r="P120" s="16">
        <f t="shared" ref="P120:Q120" si="105">TRUNC(P133+P109+P110,2)</f>
        <v>4793.8</v>
      </c>
      <c r="Q120" s="16">
        <f t="shared" si="105"/>
        <v>4796.18</v>
      </c>
      <c r="R120" s="16">
        <f t="shared" ref="R120" si="106">TRUNC(R133+R109+R110,2)</f>
        <v>4728.62</v>
      </c>
    </row>
    <row r="121" spans="1:18" x14ac:dyDescent="0.2">
      <c r="A121" s="14"/>
      <c r="B121" s="58"/>
      <c r="C121" s="58"/>
      <c r="D121" s="58"/>
      <c r="E121" s="58"/>
      <c r="F121" s="58"/>
      <c r="G121" s="58"/>
      <c r="H121" s="15"/>
      <c r="I121" s="16"/>
      <c r="J121" s="16"/>
      <c r="K121" s="16"/>
      <c r="L121" s="16"/>
      <c r="M121" s="16"/>
      <c r="N121" s="16"/>
      <c r="O121" s="16"/>
      <c r="P121" s="16"/>
      <c r="Q121" s="16"/>
      <c r="R121" s="16"/>
    </row>
    <row r="122" spans="1:18" x14ac:dyDescent="0.2">
      <c r="A122" s="14" t="s">
        <v>48</v>
      </c>
      <c r="B122" s="574" t="s">
        <v>49</v>
      </c>
      <c r="C122" s="574"/>
      <c r="D122" s="574"/>
      <c r="E122" s="574"/>
      <c r="F122" s="574"/>
      <c r="G122" s="574"/>
      <c r="H122" s="15"/>
      <c r="I122" s="16">
        <f>I120/(1-H117)</f>
        <v>3771.68</v>
      </c>
      <c r="J122" s="16">
        <f>J120/(1-H117)</f>
        <v>4034.06</v>
      </c>
      <c r="K122" s="16">
        <f t="shared" ref="K122:R122" si="107">K120/(1-$H$117)</f>
        <v>4036.93</v>
      </c>
      <c r="L122" s="16">
        <f t="shared" si="107"/>
        <v>4302.05</v>
      </c>
      <c r="M122" s="16">
        <f t="shared" si="107"/>
        <v>4304.42</v>
      </c>
      <c r="N122" s="16">
        <f t="shared" si="107"/>
        <v>4782.2299999999996</v>
      </c>
      <c r="O122" s="16">
        <f t="shared" si="107"/>
        <v>4784.75</v>
      </c>
      <c r="P122" s="16">
        <f t="shared" ref="P122:Q122" si="108">P120/(1-$H$117)</f>
        <v>5152.41</v>
      </c>
      <c r="Q122" s="16">
        <f t="shared" si="108"/>
        <v>5154.97</v>
      </c>
      <c r="R122" s="16">
        <f t="shared" si="107"/>
        <v>5082.3500000000004</v>
      </c>
    </row>
    <row r="123" spans="1:18" x14ac:dyDescent="0.2">
      <c r="A123" s="14"/>
      <c r="B123" s="58"/>
      <c r="C123" s="58"/>
      <c r="D123" s="58"/>
      <c r="E123" s="58"/>
      <c r="F123" s="58"/>
      <c r="G123" s="58"/>
      <c r="H123" s="15"/>
      <c r="I123" s="16"/>
      <c r="J123" s="16"/>
      <c r="K123" s="16"/>
      <c r="L123" s="16"/>
      <c r="M123" s="16"/>
      <c r="N123" s="16"/>
      <c r="O123" s="16"/>
      <c r="P123" s="16"/>
      <c r="Q123" s="16"/>
      <c r="R123" s="16"/>
    </row>
    <row r="124" spans="1:18" x14ac:dyDescent="0.2">
      <c r="A124" s="18"/>
      <c r="B124" s="570" t="s">
        <v>50</v>
      </c>
      <c r="C124" s="570"/>
      <c r="D124" s="570"/>
      <c r="E124" s="570"/>
      <c r="F124" s="570"/>
      <c r="G124" s="570"/>
      <c r="H124" s="19"/>
      <c r="I124" s="20">
        <f t="shared" ref="I124:O124" si="109">TRUNC(I122-I120,2)</f>
        <v>262.51</v>
      </c>
      <c r="J124" s="20">
        <f t="shared" si="109"/>
        <v>280.77</v>
      </c>
      <c r="K124" s="20">
        <f t="shared" si="109"/>
        <v>280.97000000000003</v>
      </c>
      <c r="L124" s="20">
        <f t="shared" si="109"/>
        <v>299.42</v>
      </c>
      <c r="M124" s="20">
        <f t="shared" si="109"/>
        <v>299.58999999999997</v>
      </c>
      <c r="N124" s="20">
        <f t="shared" si="109"/>
        <v>332.83</v>
      </c>
      <c r="O124" s="20">
        <f t="shared" si="109"/>
        <v>333.02</v>
      </c>
      <c r="P124" s="20">
        <f t="shared" ref="P124:Q124" si="110">TRUNC(P122-P120,2)</f>
        <v>358.61</v>
      </c>
      <c r="Q124" s="20">
        <f t="shared" si="110"/>
        <v>358.79</v>
      </c>
      <c r="R124" s="20">
        <f t="shared" ref="R124" si="111">TRUNC(R122-R120,2)</f>
        <v>353.73</v>
      </c>
    </row>
    <row r="125" spans="1:18" x14ac:dyDescent="0.2">
      <c r="A125" s="6"/>
      <c r="B125" s="6"/>
      <c r="C125" s="6"/>
      <c r="D125" s="6"/>
      <c r="E125" s="6"/>
      <c r="F125" s="6"/>
      <c r="G125" s="6"/>
      <c r="H125" s="6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x14ac:dyDescent="0.2">
      <c r="A126" s="571" t="s">
        <v>110</v>
      </c>
      <c r="B126" s="571"/>
      <c r="C126" s="571"/>
      <c r="D126" s="571"/>
      <c r="E126" s="571"/>
      <c r="F126" s="571"/>
      <c r="G126" s="571"/>
      <c r="H126" s="571"/>
      <c r="I126" s="571"/>
    </row>
    <row r="127" spans="1:18" x14ac:dyDescent="0.2">
      <c r="A127" s="569" t="s">
        <v>28</v>
      </c>
      <c r="B127" s="569"/>
      <c r="C127" s="569"/>
      <c r="D127" s="569"/>
      <c r="E127" s="569"/>
      <c r="F127" s="569"/>
      <c r="G127" s="569"/>
      <c r="H127" s="569"/>
      <c r="I127" s="22" t="s">
        <v>1</v>
      </c>
      <c r="J127" s="22" t="s">
        <v>1</v>
      </c>
      <c r="K127" s="22" t="s">
        <v>1</v>
      </c>
      <c r="L127" s="22" t="s">
        <v>1</v>
      </c>
      <c r="M127" s="22" t="s">
        <v>1</v>
      </c>
      <c r="N127" s="22" t="s">
        <v>1</v>
      </c>
      <c r="O127" s="22" t="s">
        <v>1</v>
      </c>
      <c r="P127" s="22" t="s">
        <v>1</v>
      </c>
      <c r="Q127" s="22" t="s">
        <v>1</v>
      </c>
      <c r="R127" s="22" t="s">
        <v>1</v>
      </c>
    </row>
    <row r="128" spans="1:18" x14ac:dyDescent="0.2">
      <c r="A128" s="24" t="s">
        <v>10</v>
      </c>
      <c r="B128" s="568" t="str">
        <f>A23</f>
        <v>MÓDULO 1 - COMPOSIÇÃO DA REMUNERAÇÃO</v>
      </c>
      <c r="C128" s="568"/>
      <c r="D128" s="568"/>
      <c r="E128" s="568"/>
      <c r="F128" s="568"/>
      <c r="G128" s="568"/>
      <c r="H128" s="568"/>
      <c r="I128" s="28">
        <f t="shared" ref="I128:O128" si="112">I32</f>
        <v>1473.08</v>
      </c>
      <c r="J128" s="28">
        <f t="shared" si="112"/>
        <v>1604.96</v>
      </c>
      <c r="K128" s="28">
        <f t="shared" si="112"/>
        <v>1604.96</v>
      </c>
      <c r="L128" s="28">
        <f t="shared" si="112"/>
        <v>1720.03</v>
      </c>
      <c r="M128" s="28">
        <f t="shared" si="112"/>
        <v>1720.03</v>
      </c>
      <c r="N128" s="28">
        <f t="shared" si="112"/>
        <v>1894.16</v>
      </c>
      <c r="O128" s="28">
        <f t="shared" si="112"/>
        <v>1894.16</v>
      </c>
      <c r="P128" s="28">
        <f t="shared" ref="P128:Q128" si="113">P32</f>
        <v>2007.82</v>
      </c>
      <c r="Q128" s="28">
        <f t="shared" si="113"/>
        <v>2007.82</v>
      </c>
      <c r="R128" s="28">
        <f t="shared" ref="R128" si="114">R32</f>
        <v>2007.82</v>
      </c>
    </row>
    <row r="129" spans="1:18" x14ac:dyDescent="0.2">
      <c r="A129" s="24" t="s">
        <v>11</v>
      </c>
      <c r="B129" s="568" t="str">
        <f>A34</f>
        <v>MÓDULO 2 – ENCARGOS E BENEFÍCIOS ANUAIS, MENSAIS E DIÁRIOS</v>
      </c>
      <c r="C129" s="568"/>
      <c r="D129" s="568"/>
      <c r="E129" s="568"/>
      <c r="F129" s="568"/>
      <c r="G129" s="568"/>
      <c r="H129" s="568"/>
      <c r="I129" s="31">
        <f t="shared" ref="I129:O129" si="115">I67</f>
        <v>1645.07</v>
      </c>
      <c r="J129" s="158">
        <f t="shared" si="115"/>
        <v>1731.72</v>
      </c>
      <c r="K129" s="158">
        <f t="shared" si="115"/>
        <v>1731.72</v>
      </c>
      <c r="L129" s="158">
        <f t="shared" si="115"/>
        <v>1838.27</v>
      </c>
      <c r="M129" s="31">
        <f t="shared" si="115"/>
        <v>1838.27</v>
      </c>
      <c r="N129" s="158">
        <f t="shared" si="115"/>
        <v>2065.12</v>
      </c>
      <c r="O129" s="31">
        <f t="shared" si="115"/>
        <v>2065.12</v>
      </c>
      <c r="P129" s="158">
        <f t="shared" ref="P129:Q129" si="116">P67</f>
        <v>2260.9899999999998</v>
      </c>
      <c r="Q129" s="31">
        <f t="shared" si="116"/>
        <v>2260.9899999999998</v>
      </c>
      <c r="R129" s="31">
        <f t="shared" ref="R129" si="117">R67</f>
        <v>2260.9899999999998</v>
      </c>
    </row>
    <row r="130" spans="1:18" x14ac:dyDescent="0.2">
      <c r="A130" s="24" t="s">
        <v>12</v>
      </c>
      <c r="B130" s="568" t="str">
        <f>A69</f>
        <v>MÓDULO 3 – PROVISÃO PARA RESCISÃO</v>
      </c>
      <c r="C130" s="568"/>
      <c r="D130" s="568"/>
      <c r="E130" s="568"/>
      <c r="F130" s="568"/>
      <c r="G130" s="568"/>
      <c r="H130" s="568"/>
      <c r="I130" s="31">
        <f t="shared" ref="I130:O130" si="118">I77</f>
        <v>52.15</v>
      </c>
      <c r="J130" s="31">
        <f t="shared" si="118"/>
        <v>56.81</v>
      </c>
      <c r="K130" s="31">
        <f t="shared" si="118"/>
        <v>56.81</v>
      </c>
      <c r="L130" s="31">
        <f t="shared" si="118"/>
        <v>60.89</v>
      </c>
      <c r="M130" s="31">
        <f t="shared" si="118"/>
        <v>60.89</v>
      </c>
      <c r="N130" s="31">
        <f t="shared" si="118"/>
        <v>67.06</v>
      </c>
      <c r="O130" s="31">
        <f t="shared" si="118"/>
        <v>67.06</v>
      </c>
      <c r="P130" s="31">
        <f t="shared" ref="P130:Q130" si="119">P77</f>
        <v>71.06</v>
      </c>
      <c r="Q130" s="31">
        <f t="shared" si="119"/>
        <v>71.06</v>
      </c>
      <c r="R130" s="31">
        <f t="shared" ref="R130" si="120">R77</f>
        <v>8.91</v>
      </c>
    </row>
    <row r="131" spans="1:18" x14ac:dyDescent="0.2">
      <c r="A131" s="25" t="s">
        <v>13</v>
      </c>
      <c r="B131" s="568" t="str">
        <f>A79</f>
        <v>MÓDULO 4 – CUSTO DE REPOSIÇÃO DO PROFISSIONAL AUSENTE</v>
      </c>
      <c r="C131" s="568"/>
      <c r="D131" s="568"/>
      <c r="E131" s="568"/>
      <c r="F131" s="568"/>
      <c r="G131" s="568"/>
      <c r="H131" s="568"/>
      <c r="I131" s="31">
        <f t="shared" ref="I131:O131" si="121">I97</f>
        <v>15.46</v>
      </c>
      <c r="J131" s="31">
        <f t="shared" si="121"/>
        <v>16.850000000000001</v>
      </c>
      <c r="K131" s="31">
        <f t="shared" si="121"/>
        <v>16.850000000000001</v>
      </c>
      <c r="L131" s="31">
        <f t="shared" si="121"/>
        <v>18.07</v>
      </c>
      <c r="M131" s="31">
        <f t="shared" si="121"/>
        <v>18.07</v>
      </c>
      <c r="N131" s="31">
        <f t="shared" si="121"/>
        <v>19.899999999999999</v>
      </c>
      <c r="O131" s="31">
        <f t="shared" si="121"/>
        <v>19.899999999999999</v>
      </c>
      <c r="P131" s="31">
        <f t="shared" ref="P131:Q131" si="122">P97</f>
        <v>21.07</v>
      </c>
      <c r="Q131" s="31">
        <f t="shared" si="122"/>
        <v>21.07</v>
      </c>
      <c r="R131" s="31">
        <f t="shared" ref="R131" si="123">R97</f>
        <v>21.07</v>
      </c>
    </row>
    <row r="132" spans="1:18" x14ac:dyDescent="0.2">
      <c r="A132" s="25" t="s">
        <v>14</v>
      </c>
      <c r="B132" s="568" t="str">
        <f>A99</f>
        <v>MÓDULO 5 – INSUMOS DIVERSOS</v>
      </c>
      <c r="C132" s="568"/>
      <c r="D132" s="568"/>
      <c r="E132" s="568"/>
      <c r="F132" s="568"/>
      <c r="G132" s="568"/>
      <c r="H132" s="568"/>
      <c r="I132" s="31">
        <f t="shared" ref="I132:O132" si="124">I105</f>
        <v>42.6</v>
      </c>
      <c r="J132" s="31">
        <f t="shared" si="124"/>
        <v>42.6</v>
      </c>
      <c r="K132" s="31">
        <f t="shared" si="124"/>
        <v>45.06</v>
      </c>
      <c r="L132" s="31">
        <f t="shared" si="124"/>
        <v>45.06</v>
      </c>
      <c r="M132" s="31">
        <f t="shared" si="124"/>
        <v>47.09</v>
      </c>
      <c r="N132" s="31">
        <f t="shared" si="124"/>
        <v>47.09</v>
      </c>
      <c r="O132" s="31">
        <f t="shared" si="124"/>
        <v>49.24</v>
      </c>
      <c r="P132" s="31">
        <f t="shared" ref="P132:Q132" si="125">P105</f>
        <v>49.24</v>
      </c>
      <c r="Q132" s="31">
        <f t="shared" si="125"/>
        <v>51.43</v>
      </c>
      <c r="R132" s="31">
        <f t="shared" ref="R132" si="126">R105</f>
        <v>51.43</v>
      </c>
    </row>
    <row r="133" spans="1:18" x14ac:dyDescent="0.2">
      <c r="A133" s="22"/>
      <c r="B133" s="569" t="s">
        <v>111</v>
      </c>
      <c r="C133" s="569"/>
      <c r="D133" s="569"/>
      <c r="E133" s="569"/>
      <c r="F133" s="569"/>
      <c r="G133" s="569"/>
      <c r="H133" s="569"/>
      <c r="I133" s="32">
        <f t="shared" ref="I133:O133" si="127">TRUNC(SUM(I128:I132),2)</f>
        <v>3228.36</v>
      </c>
      <c r="J133" s="32">
        <f t="shared" si="127"/>
        <v>3452.94</v>
      </c>
      <c r="K133" s="32">
        <f t="shared" si="127"/>
        <v>3455.4</v>
      </c>
      <c r="L133" s="32">
        <f t="shared" si="127"/>
        <v>3682.32</v>
      </c>
      <c r="M133" s="32">
        <f t="shared" si="127"/>
        <v>3684.35</v>
      </c>
      <c r="N133" s="32">
        <f t="shared" si="127"/>
        <v>4093.33</v>
      </c>
      <c r="O133" s="32">
        <f t="shared" si="127"/>
        <v>4095.48</v>
      </c>
      <c r="P133" s="32">
        <f t="shared" ref="P133:Q133" si="128">TRUNC(SUM(P128:P132),2)</f>
        <v>4410.18</v>
      </c>
      <c r="Q133" s="32">
        <f t="shared" si="128"/>
        <v>4412.37</v>
      </c>
      <c r="R133" s="32">
        <f t="shared" ref="R133" si="129">TRUNC(SUM(R128:R132),2)</f>
        <v>4350.22</v>
      </c>
    </row>
    <row r="134" spans="1:18" x14ac:dyDescent="0.2">
      <c r="A134" s="25" t="s">
        <v>15</v>
      </c>
      <c r="B134" s="568" t="str">
        <f>A107</f>
        <v>MÓDULO 6 – CUSTOS INDIRETOS, TRIBUTOS E LUCRO</v>
      </c>
      <c r="C134" s="568"/>
      <c r="D134" s="568"/>
      <c r="E134" s="568"/>
      <c r="F134" s="568"/>
      <c r="G134" s="568"/>
      <c r="H134" s="568"/>
      <c r="I134" s="28">
        <f t="shared" ref="I134:O134" si="130">I115</f>
        <v>543.30999999999995</v>
      </c>
      <c r="J134" s="28">
        <f t="shared" si="130"/>
        <v>581.1</v>
      </c>
      <c r="K134" s="28">
        <f t="shared" si="130"/>
        <v>581.51</v>
      </c>
      <c r="L134" s="28">
        <f t="shared" si="130"/>
        <v>619.72</v>
      </c>
      <c r="M134" s="28">
        <f t="shared" si="130"/>
        <v>620.04999999999995</v>
      </c>
      <c r="N134" s="28">
        <f t="shared" si="130"/>
        <v>688.89</v>
      </c>
      <c r="O134" s="28">
        <f t="shared" si="130"/>
        <v>689.25</v>
      </c>
      <c r="P134" s="28">
        <f t="shared" ref="P134:Q134" si="131">P115</f>
        <v>742.21</v>
      </c>
      <c r="Q134" s="28">
        <f t="shared" si="131"/>
        <v>742.58</v>
      </c>
      <c r="R134" s="28">
        <f t="shared" ref="R134" si="132">R115</f>
        <v>732.11</v>
      </c>
    </row>
    <row r="135" spans="1:18" x14ac:dyDescent="0.2">
      <c r="A135" s="569" t="s">
        <v>112</v>
      </c>
      <c r="B135" s="569"/>
      <c r="C135" s="569"/>
      <c r="D135" s="569"/>
      <c r="E135" s="569"/>
      <c r="F135" s="569"/>
      <c r="G135" s="569"/>
      <c r="H135" s="569"/>
      <c r="I135" s="32">
        <f t="shared" ref="I135:O135" si="133">TRUNC(SUM(I133:I134),2)</f>
        <v>3771.67</v>
      </c>
      <c r="J135" s="32">
        <f t="shared" si="133"/>
        <v>4034.04</v>
      </c>
      <c r="K135" s="32">
        <f t="shared" si="133"/>
        <v>4036.91</v>
      </c>
      <c r="L135" s="32">
        <f t="shared" si="133"/>
        <v>4302.04</v>
      </c>
      <c r="M135" s="32">
        <f t="shared" si="133"/>
        <v>4304.3999999999996</v>
      </c>
      <c r="N135" s="32">
        <f t="shared" si="133"/>
        <v>4782.22</v>
      </c>
      <c r="O135" s="32">
        <f t="shared" si="133"/>
        <v>4784.7299999999996</v>
      </c>
      <c r="P135" s="32">
        <f t="shared" ref="P135:Q135" si="134">TRUNC(SUM(P133:P134),2)</f>
        <v>5152.3900000000003</v>
      </c>
      <c r="Q135" s="32">
        <f t="shared" si="134"/>
        <v>5154.95</v>
      </c>
      <c r="R135" s="32">
        <f t="shared" ref="R135" si="135">TRUNC(SUM(R133:R134),2)</f>
        <v>5082.33</v>
      </c>
    </row>
    <row r="136" spans="1:18" x14ac:dyDescent="0.2">
      <c r="A136" s="21"/>
      <c r="J136">
        <v>4504.12</v>
      </c>
      <c r="K136">
        <v>4507.1099999999997</v>
      </c>
      <c r="L136" s="153">
        <v>4776.63</v>
      </c>
      <c r="M136" s="303">
        <v>4779.08</v>
      </c>
      <c r="N136" s="153">
        <v>5171.67</v>
      </c>
      <c r="O136" s="303"/>
      <c r="P136" s="153">
        <v>5171.67</v>
      </c>
      <c r="Q136" s="303"/>
      <c r="R136" s="303"/>
    </row>
    <row r="137" spans="1:18" x14ac:dyDescent="0.2">
      <c r="A137" s="21"/>
      <c r="J137" s="21">
        <f t="shared" ref="J137:O137" si="136">J135-J136</f>
        <v>-470.08</v>
      </c>
      <c r="K137" s="21">
        <f t="shared" si="136"/>
        <v>-470.2</v>
      </c>
      <c r="L137" s="21">
        <f t="shared" si="136"/>
        <v>-474.59</v>
      </c>
      <c r="M137" s="21">
        <f t="shared" si="136"/>
        <v>-474.68</v>
      </c>
      <c r="N137" s="21">
        <f t="shared" si="136"/>
        <v>-389.45</v>
      </c>
      <c r="O137" s="21">
        <f t="shared" si="136"/>
        <v>4784.7299999999996</v>
      </c>
      <c r="P137" s="21">
        <f t="shared" ref="P137:Q137" si="137">P135-P136</f>
        <v>-19.28</v>
      </c>
      <c r="Q137" s="21">
        <f t="shared" si="137"/>
        <v>5154.95</v>
      </c>
      <c r="R137" s="21">
        <f t="shared" ref="R137" si="138">R135-R136</f>
        <v>5082.33</v>
      </c>
    </row>
  </sheetData>
  <mergeCells count="132">
    <mergeCell ref="A135:H135"/>
    <mergeCell ref="B120:G120"/>
    <mergeCell ref="B122:G122"/>
    <mergeCell ref="B124:G124"/>
    <mergeCell ref="A126:I126"/>
    <mergeCell ref="A127:H127"/>
    <mergeCell ref="B134:H134"/>
    <mergeCell ref="B130:H130"/>
    <mergeCell ref="B131:H131"/>
    <mergeCell ref="B132:H132"/>
    <mergeCell ref="B133:H133"/>
    <mergeCell ref="B128:H128"/>
    <mergeCell ref="B129:H129"/>
    <mergeCell ref="B118:G118"/>
    <mergeCell ref="B108:G108"/>
    <mergeCell ref="B109:G109"/>
    <mergeCell ref="B110:G110"/>
    <mergeCell ref="B111:G111"/>
    <mergeCell ref="B112:G112"/>
    <mergeCell ref="B113:G113"/>
    <mergeCell ref="B100:G100"/>
    <mergeCell ref="B101:G101"/>
    <mergeCell ref="B102:G102"/>
    <mergeCell ref="B103:G103"/>
    <mergeCell ref="A106:I106"/>
    <mergeCell ref="B104:G104"/>
    <mergeCell ref="A105:G105"/>
    <mergeCell ref="A107:I107"/>
    <mergeCell ref="B117:G117"/>
    <mergeCell ref="B114:G114"/>
    <mergeCell ref="A115:G115"/>
    <mergeCell ref="B116:I116"/>
    <mergeCell ref="B96:H96"/>
    <mergeCell ref="A97:H97"/>
    <mergeCell ref="A99:I99"/>
    <mergeCell ref="A92:I92"/>
    <mergeCell ref="B95:H95"/>
    <mergeCell ref="B90:G90"/>
    <mergeCell ref="A91:G91"/>
    <mergeCell ref="A93:I93"/>
    <mergeCell ref="A94:H94"/>
    <mergeCell ref="A98:I98"/>
    <mergeCell ref="B84:G84"/>
    <mergeCell ref="B85:G85"/>
    <mergeCell ref="B86:G86"/>
    <mergeCell ref="A87:G87"/>
    <mergeCell ref="A88:I88"/>
    <mergeCell ref="A89:G89"/>
    <mergeCell ref="A78:I78"/>
    <mergeCell ref="B81:G81"/>
    <mergeCell ref="B82:G82"/>
    <mergeCell ref="B83:G83"/>
    <mergeCell ref="A79:I79"/>
    <mergeCell ref="A80:G80"/>
    <mergeCell ref="B72:G72"/>
    <mergeCell ref="B73:G73"/>
    <mergeCell ref="B74:G74"/>
    <mergeCell ref="B75:G75"/>
    <mergeCell ref="B76:G76"/>
    <mergeCell ref="A77:G77"/>
    <mergeCell ref="A68:I68"/>
    <mergeCell ref="B70:G70"/>
    <mergeCell ref="B71:G71"/>
    <mergeCell ref="A67:H67"/>
    <mergeCell ref="A69:I69"/>
    <mergeCell ref="A61:I61"/>
    <mergeCell ref="B64:H64"/>
    <mergeCell ref="B65:H65"/>
    <mergeCell ref="B55:G55"/>
    <mergeCell ref="B56:G56"/>
    <mergeCell ref="B57:G57"/>
    <mergeCell ref="B58:G58"/>
    <mergeCell ref="B59:G59"/>
    <mergeCell ref="A60:H60"/>
    <mergeCell ref="A62:I62"/>
    <mergeCell ref="A63:H63"/>
    <mergeCell ref="B66:H66"/>
    <mergeCell ref="B49:G49"/>
    <mergeCell ref="A50:G50"/>
    <mergeCell ref="A51:I51"/>
    <mergeCell ref="A52:G52"/>
    <mergeCell ref="B53:G53"/>
    <mergeCell ref="B54:G54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18:H18"/>
    <mergeCell ref="B19:H19"/>
    <mergeCell ref="B20:H20"/>
    <mergeCell ref="B21:H21"/>
    <mergeCell ref="A22:I22"/>
    <mergeCell ref="A23:I23"/>
    <mergeCell ref="A16:I16"/>
    <mergeCell ref="B17:H17"/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  <mergeCell ref="A13:F13"/>
    <mergeCell ref="G13:G14"/>
    <mergeCell ref="H13:I14"/>
    <mergeCell ref="A14:F14"/>
  </mergeCells>
  <pageMargins left="0.511811024" right="0.511811024" top="0.78740157499999996" bottom="0.78740157499999996" header="0.31496062000000002" footer="0.3149606200000000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62821-3D60-447E-B6EB-DAFB1DE5FCF0}">
  <sheetPr>
    <tabColor rgb="FF92D050"/>
  </sheetPr>
  <dimension ref="A1:R137"/>
  <sheetViews>
    <sheetView topLeftCell="A84" zoomScale="80" zoomScaleNormal="80" workbookViewId="0">
      <selection activeCell="R110" sqref="R110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9" width="16" bestFit="1" customWidth="1"/>
    <col min="10" max="12" width="19.28515625" bestFit="1" customWidth="1"/>
    <col min="13" max="13" width="21.42578125" customWidth="1"/>
    <col min="14" max="14" width="22.28515625" customWidth="1"/>
    <col min="15" max="18" width="21.42578125" customWidth="1"/>
  </cols>
  <sheetData>
    <row r="1" spans="1:18" x14ac:dyDescent="0.2">
      <c r="A1" s="604" t="s">
        <v>221</v>
      </c>
      <c r="B1" s="604"/>
      <c r="C1" s="604"/>
      <c r="D1" s="604"/>
      <c r="E1" s="604"/>
      <c r="F1" s="604"/>
      <c r="G1" s="604"/>
      <c r="H1" s="604"/>
      <c r="I1" s="604"/>
    </row>
    <row r="2" spans="1:18" x14ac:dyDescent="0.2">
      <c r="A2" s="604" t="s">
        <v>228</v>
      </c>
      <c r="B2" s="604"/>
      <c r="C2" s="604"/>
      <c r="D2" s="604"/>
      <c r="E2" s="604"/>
      <c r="F2" s="604"/>
      <c r="G2" s="604"/>
      <c r="H2" s="604"/>
      <c r="I2" s="604"/>
    </row>
    <row r="3" spans="1:18" x14ac:dyDescent="0.2">
      <c r="A3" s="605" t="s">
        <v>115</v>
      </c>
      <c r="B3" s="605"/>
      <c r="C3" s="605"/>
      <c r="D3" s="606" t="str">
        <f>'Anexo II - PE 0621.2022'!C14</f>
        <v>Servente</v>
      </c>
      <c r="E3" s="606"/>
      <c r="F3" s="606"/>
      <c r="G3" s="606"/>
      <c r="H3" s="606"/>
      <c r="I3" s="606"/>
    </row>
    <row r="4" spans="1:18" x14ac:dyDescent="0.2">
      <c r="A4" s="607" t="e">
        <f>#REF!</f>
        <v>#REF!</v>
      </c>
      <c r="B4" s="607"/>
      <c r="C4" s="607"/>
      <c r="D4" s="607"/>
      <c r="E4" s="607"/>
      <c r="F4" s="607"/>
      <c r="G4" s="607"/>
      <c r="H4" s="607"/>
      <c r="I4" s="607"/>
      <c r="J4" s="6"/>
      <c r="K4" s="6">
        <v>1.0577432</v>
      </c>
      <c r="L4" s="306" t="s">
        <v>386</v>
      </c>
      <c r="M4" s="6">
        <v>1.0450664000000001</v>
      </c>
      <c r="N4" s="306" t="s">
        <v>426</v>
      </c>
      <c r="O4" s="6">
        <v>1.0455987</v>
      </c>
      <c r="P4" s="6"/>
      <c r="Q4" s="433">
        <v>1.0444135000000001</v>
      </c>
      <c r="R4" s="6">
        <v>1</v>
      </c>
    </row>
    <row r="5" spans="1:18" ht="25.5" x14ac:dyDescent="0.2">
      <c r="A5" s="600" t="s">
        <v>31</v>
      </c>
      <c r="B5" s="600"/>
      <c r="C5" s="600"/>
      <c r="D5" s="600"/>
      <c r="E5" s="600"/>
      <c r="F5" s="600"/>
      <c r="G5" s="600"/>
      <c r="H5" s="600"/>
      <c r="I5" s="600"/>
      <c r="J5" s="164" t="s">
        <v>316</v>
      </c>
      <c r="K5" s="164" t="s">
        <v>317</v>
      </c>
      <c r="L5" s="301" t="s">
        <v>382</v>
      </c>
      <c r="M5" s="301" t="s">
        <v>387</v>
      </c>
      <c r="N5" s="335" t="s">
        <v>421</v>
      </c>
      <c r="O5" s="335" t="s">
        <v>422</v>
      </c>
      <c r="P5" s="432" t="s">
        <v>458</v>
      </c>
      <c r="Q5" s="432" t="s">
        <v>459</v>
      </c>
      <c r="R5" s="432" t="s">
        <v>452</v>
      </c>
    </row>
    <row r="6" spans="1:18" x14ac:dyDescent="0.2">
      <c r="A6" s="24" t="s">
        <v>10</v>
      </c>
      <c r="B6" s="568" t="s">
        <v>32</v>
      </c>
      <c r="C6" s="568"/>
      <c r="D6" s="568"/>
      <c r="E6" s="568"/>
      <c r="F6" s="568"/>
      <c r="G6" s="568"/>
      <c r="H6" s="568"/>
      <c r="I6" s="27">
        <v>44249</v>
      </c>
      <c r="J6" s="154">
        <v>44927</v>
      </c>
      <c r="K6" s="154"/>
      <c r="L6" s="305">
        <v>45292</v>
      </c>
      <c r="M6" s="154">
        <v>45292</v>
      </c>
      <c r="N6" s="154">
        <v>45658</v>
      </c>
      <c r="O6" s="305">
        <v>45710</v>
      </c>
      <c r="P6" s="305">
        <v>46023</v>
      </c>
      <c r="Q6" s="305">
        <v>46075</v>
      </c>
      <c r="R6" s="305">
        <v>46092</v>
      </c>
    </row>
    <row r="7" spans="1:18" x14ac:dyDescent="0.2">
      <c r="A7" s="24" t="s">
        <v>11</v>
      </c>
      <c r="B7" s="568" t="s">
        <v>33</v>
      </c>
      <c r="C7" s="568"/>
      <c r="D7" s="568"/>
      <c r="E7" s="568"/>
      <c r="F7" s="568"/>
      <c r="G7" s="568"/>
      <c r="H7" s="568"/>
      <c r="I7" s="25" t="s">
        <v>362</v>
      </c>
      <c r="J7" s="155" t="str">
        <f>I7</f>
        <v>Ibirama</v>
      </c>
      <c r="K7" s="155" t="str">
        <f>J7</f>
        <v>Ibirama</v>
      </c>
      <c r="L7" s="155" t="str">
        <f>K7</f>
        <v>Ibirama</v>
      </c>
      <c r="M7" s="155" t="str">
        <f>L7</f>
        <v>Ibirama</v>
      </c>
      <c r="N7" s="160" t="str">
        <f t="shared" ref="N7:O7" si="0">M7</f>
        <v>Ibirama</v>
      </c>
      <c r="O7" s="160" t="str">
        <f t="shared" si="0"/>
        <v>Ibirama</v>
      </c>
      <c r="P7" s="160" t="s">
        <v>362</v>
      </c>
      <c r="Q7" s="160" t="s">
        <v>362</v>
      </c>
      <c r="R7" s="160" t="str">
        <f>O7</f>
        <v>Ibirama</v>
      </c>
    </row>
    <row r="8" spans="1:18" x14ac:dyDescent="0.2">
      <c r="A8" s="24" t="s">
        <v>12</v>
      </c>
      <c r="B8" s="575" t="s">
        <v>51</v>
      </c>
      <c r="C8" s="575"/>
      <c r="D8" s="575"/>
      <c r="E8" s="575"/>
      <c r="F8" s="575"/>
      <c r="G8" s="575"/>
      <c r="H8" s="575"/>
      <c r="I8" s="25" t="s">
        <v>117</v>
      </c>
      <c r="J8" s="155" t="s">
        <v>117</v>
      </c>
      <c r="K8" s="155" t="s">
        <v>117</v>
      </c>
      <c r="L8" s="155" t="s">
        <v>117</v>
      </c>
      <c r="M8" s="155" t="s">
        <v>117</v>
      </c>
      <c r="N8" s="155" t="s">
        <v>117</v>
      </c>
      <c r="O8" s="155" t="s">
        <v>117</v>
      </c>
      <c r="P8" s="155" t="s">
        <v>117</v>
      </c>
      <c r="Q8" s="155" t="s">
        <v>117</v>
      </c>
      <c r="R8" s="155" t="s">
        <v>117</v>
      </c>
    </row>
    <row r="9" spans="1:18" x14ac:dyDescent="0.2">
      <c r="A9" s="24" t="s">
        <v>13</v>
      </c>
      <c r="B9" s="568" t="s">
        <v>34</v>
      </c>
      <c r="C9" s="568"/>
      <c r="D9" s="568"/>
      <c r="E9" s="568"/>
      <c r="F9" s="568"/>
      <c r="G9" s="568"/>
      <c r="H9" s="568"/>
      <c r="I9" s="24">
        <v>12</v>
      </c>
      <c r="J9" s="156">
        <v>12</v>
      </c>
      <c r="K9" s="156">
        <v>12</v>
      </c>
      <c r="L9" s="156">
        <v>12</v>
      </c>
      <c r="M9" s="156">
        <v>12</v>
      </c>
      <c r="N9" s="156">
        <v>12</v>
      </c>
      <c r="O9" s="156">
        <v>12</v>
      </c>
      <c r="P9" s="156">
        <v>12</v>
      </c>
      <c r="Q9" s="156">
        <v>12</v>
      </c>
      <c r="R9" s="156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600" t="s">
        <v>38</v>
      </c>
      <c r="B11" s="600"/>
      <c r="C11" s="600"/>
      <c r="D11" s="600"/>
      <c r="E11" s="600"/>
      <c r="F11" s="600"/>
      <c r="G11" s="600"/>
      <c r="H11" s="600"/>
      <c r="I11" s="600"/>
    </row>
    <row r="12" spans="1:18" x14ac:dyDescent="0.2">
      <c r="A12" s="601" t="s">
        <v>35</v>
      </c>
      <c r="B12" s="601"/>
      <c r="C12" s="601"/>
      <c r="D12" s="601"/>
      <c r="E12" s="601"/>
      <c r="F12" s="601"/>
      <c r="G12" s="37" t="s">
        <v>36</v>
      </c>
      <c r="H12" s="602" t="s">
        <v>37</v>
      </c>
      <c r="I12" s="603"/>
    </row>
    <row r="13" spans="1:18" x14ac:dyDescent="0.2">
      <c r="A13" s="599" t="str">
        <f>D3</f>
        <v>Servente</v>
      </c>
      <c r="B13" s="599"/>
      <c r="C13" s="599"/>
      <c r="D13" s="599"/>
      <c r="E13" s="599"/>
      <c r="F13" s="599"/>
      <c r="G13" s="542" t="s">
        <v>114</v>
      </c>
      <c r="H13" s="542">
        <f>'Anexo II - PE 0621.2022'!T14</f>
        <v>46</v>
      </c>
      <c r="I13" s="542"/>
    </row>
    <row r="14" spans="1:18" x14ac:dyDescent="0.2">
      <c r="A14" s="599" t="str">
        <f>'Anexo II - PE 0621.2022'!H14</f>
        <v>Posto de 08 (oito) horas diurnas, de segunda a sexta</v>
      </c>
      <c r="B14" s="599"/>
      <c r="C14" s="599"/>
      <c r="D14" s="599"/>
      <c r="E14" s="599"/>
      <c r="F14" s="599"/>
      <c r="G14" s="542"/>
      <c r="H14" s="542"/>
      <c r="I14" s="542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  <c r="N15" s="6"/>
    </row>
    <row r="16" spans="1:18" x14ac:dyDescent="0.2">
      <c r="A16" s="600" t="s">
        <v>52</v>
      </c>
      <c r="B16" s="600"/>
      <c r="C16" s="600"/>
      <c r="D16" s="600"/>
      <c r="E16" s="600"/>
      <c r="F16" s="600"/>
      <c r="G16" s="600"/>
      <c r="H16" s="600"/>
      <c r="I16" s="600"/>
    </row>
    <row r="17" spans="1:18" x14ac:dyDescent="0.2">
      <c r="A17" s="61">
        <v>1</v>
      </c>
      <c r="B17" s="597" t="s">
        <v>9</v>
      </c>
      <c r="C17" s="597"/>
      <c r="D17" s="597"/>
      <c r="E17" s="597"/>
      <c r="F17" s="597"/>
      <c r="G17" s="597"/>
      <c r="H17" s="597"/>
      <c r="I17" s="36" t="str">
        <f>A13</f>
        <v>Servente</v>
      </c>
      <c r="J17" s="36">
        <f>B13</f>
        <v>0</v>
      </c>
      <c r="K17" s="36">
        <f>C13</f>
        <v>0</v>
      </c>
      <c r="L17" s="36">
        <f>D13</f>
        <v>0</v>
      </c>
      <c r="M17" s="36">
        <f>L17</f>
        <v>0</v>
      </c>
      <c r="N17" s="36">
        <f t="shared" ref="N17:O17" si="1">M17</f>
        <v>0</v>
      </c>
      <c r="O17" s="36">
        <f t="shared" si="1"/>
        <v>0</v>
      </c>
      <c r="P17" s="36"/>
      <c r="Q17" s="36"/>
      <c r="R17" s="36">
        <f>O17</f>
        <v>0</v>
      </c>
    </row>
    <row r="18" spans="1:18" x14ac:dyDescent="0.2">
      <c r="A18" s="24">
        <v>2</v>
      </c>
      <c r="B18" s="575" t="s">
        <v>53</v>
      </c>
      <c r="C18" s="575"/>
      <c r="D18" s="575"/>
      <c r="E18" s="575"/>
      <c r="F18" s="575"/>
      <c r="G18" s="575"/>
      <c r="H18" s="575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68" t="s">
        <v>8</v>
      </c>
      <c r="C19" s="568"/>
      <c r="D19" s="568"/>
      <c r="E19" s="568"/>
      <c r="F19" s="568"/>
      <c r="G19" s="568"/>
      <c r="H19" s="568"/>
      <c r="I19" s="26">
        <v>1222.93</v>
      </c>
      <c r="J19" s="26">
        <v>1440.84</v>
      </c>
      <c r="K19" s="26">
        <v>1440.84</v>
      </c>
      <c r="L19" s="26">
        <v>1541.27</v>
      </c>
      <c r="M19" s="26">
        <f>L19</f>
        <v>1541.27</v>
      </c>
      <c r="N19" s="26">
        <v>1653.63</v>
      </c>
      <c r="O19" s="26">
        <f>N19</f>
        <v>1653.63</v>
      </c>
      <c r="P19" s="26">
        <v>1752.85</v>
      </c>
      <c r="Q19" s="26">
        <f>P19</f>
        <v>1752.85</v>
      </c>
      <c r="R19" s="26">
        <v>1752.85</v>
      </c>
    </row>
    <row r="20" spans="1:18" x14ac:dyDescent="0.2">
      <c r="A20" s="61">
        <v>4</v>
      </c>
      <c r="B20" s="597" t="s">
        <v>7</v>
      </c>
      <c r="C20" s="597"/>
      <c r="D20" s="597"/>
      <c r="E20" s="597"/>
      <c r="F20" s="597"/>
      <c r="G20" s="597"/>
      <c r="H20" s="597"/>
      <c r="I20" s="36" t="str">
        <f>I17</f>
        <v>Servente</v>
      </c>
      <c r="J20" s="36" t="str">
        <f>I20</f>
        <v>Servente</v>
      </c>
      <c r="K20" s="36" t="str">
        <f>J20</f>
        <v>Servente</v>
      </c>
      <c r="L20" s="36" t="str">
        <f>K20</f>
        <v>Servente</v>
      </c>
      <c r="M20" s="36" t="str">
        <f>L20</f>
        <v>Servente</v>
      </c>
      <c r="N20" s="336" t="str">
        <f>M20</f>
        <v>Servente</v>
      </c>
      <c r="O20" s="336" t="str">
        <f>N20</f>
        <v>Servente</v>
      </c>
      <c r="P20" s="336" t="str">
        <f>O20</f>
        <v>Servente</v>
      </c>
      <c r="Q20" s="336" t="str">
        <f>P20</f>
        <v>Servente</v>
      </c>
      <c r="R20" s="336" t="str">
        <f>O20</f>
        <v>Servente</v>
      </c>
    </row>
    <row r="21" spans="1:18" x14ac:dyDescent="0.2">
      <c r="A21" s="24">
        <v>5</v>
      </c>
      <c r="B21" s="568" t="s">
        <v>6</v>
      </c>
      <c r="C21" s="568"/>
      <c r="D21" s="568"/>
      <c r="E21" s="568"/>
      <c r="F21" s="568"/>
      <c r="G21" s="568"/>
      <c r="H21" s="568"/>
      <c r="I21" s="27">
        <v>44197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>
        <v>45658</v>
      </c>
      <c r="P21" s="27">
        <v>46023</v>
      </c>
      <c r="Q21" s="27">
        <v>46023</v>
      </c>
      <c r="R21" s="27">
        <v>46023</v>
      </c>
    </row>
    <row r="22" spans="1:18" x14ac:dyDescent="0.2">
      <c r="A22" s="598"/>
      <c r="B22" s="598"/>
      <c r="C22" s="598"/>
      <c r="D22" s="598"/>
      <c r="E22" s="598"/>
      <c r="F22" s="598"/>
      <c r="G22" s="598"/>
      <c r="H22" s="598"/>
      <c r="I22" s="598"/>
    </row>
    <row r="23" spans="1:18" x14ac:dyDescent="0.2">
      <c r="A23" s="580" t="s">
        <v>29</v>
      </c>
      <c r="B23" s="580"/>
      <c r="C23" s="580"/>
      <c r="D23" s="580"/>
      <c r="E23" s="580"/>
      <c r="F23" s="580"/>
      <c r="G23" s="580"/>
      <c r="H23" s="580"/>
      <c r="I23" s="580"/>
    </row>
    <row r="24" spans="1:18" x14ac:dyDescent="0.2">
      <c r="A24" s="22">
        <v>1</v>
      </c>
      <c r="B24" s="569" t="s">
        <v>18</v>
      </c>
      <c r="C24" s="569"/>
      <c r="D24" s="569"/>
      <c r="E24" s="569"/>
      <c r="F24" s="569"/>
      <c r="G24" s="569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575" t="s">
        <v>30</v>
      </c>
      <c r="C25" s="575"/>
      <c r="D25" s="575"/>
      <c r="E25" s="575"/>
      <c r="F25" s="575"/>
      <c r="G25" s="575"/>
      <c r="H25" s="59"/>
      <c r="I25" s="28">
        <f t="shared" ref="I25:O25" si="2">I19/220*210</f>
        <v>1167.3399999999999</v>
      </c>
      <c r="J25" s="28">
        <f t="shared" si="2"/>
        <v>1375.35</v>
      </c>
      <c r="K25" s="28">
        <f t="shared" si="2"/>
        <v>1375.35</v>
      </c>
      <c r="L25" s="28">
        <f t="shared" si="2"/>
        <v>1471.21</v>
      </c>
      <c r="M25" s="28">
        <f t="shared" si="2"/>
        <v>1471.21</v>
      </c>
      <c r="N25" s="28">
        <f t="shared" si="2"/>
        <v>1578.47</v>
      </c>
      <c r="O25" s="28">
        <f t="shared" si="2"/>
        <v>1578.47</v>
      </c>
      <c r="P25" s="28">
        <f t="shared" ref="P25:Q25" si="3">P19/220*210</f>
        <v>1673.18</v>
      </c>
      <c r="Q25" s="28">
        <f t="shared" si="3"/>
        <v>1673.18</v>
      </c>
      <c r="R25" s="28">
        <f t="shared" ref="R25" si="4">R19/220*210</f>
        <v>1673.18</v>
      </c>
    </row>
    <row r="26" spans="1:18" x14ac:dyDescent="0.2">
      <c r="A26" s="22" t="s">
        <v>11</v>
      </c>
      <c r="B26" s="575" t="s">
        <v>54</v>
      </c>
      <c r="C26" s="575"/>
      <c r="D26" s="575"/>
      <c r="E26" s="575"/>
      <c r="F26" s="575"/>
      <c r="G26" s="575"/>
      <c r="H26" s="2"/>
      <c r="I26" s="28">
        <f>I25*H26</f>
        <v>0</v>
      </c>
      <c r="J26" s="28">
        <f>J25*I26</f>
        <v>0</v>
      </c>
      <c r="K26" s="28">
        <f>K25*J26</f>
        <v>0</v>
      </c>
      <c r="L26" s="28">
        <f>L25*K26</f>
        <v>0</v>
      </c>
      <c r="M26" s="28">
        <f t="shared" ref="M26:R26" si="5">M25*$H$26</f>
        <v>0</v>
      </c>
      <c r="N26" s="28">
        <f t="shared" si="5"/>
        <v>0</v>
      </c>
      <c r="O26" s="28">
        <f t="shared" si="5"/>
        <v>0</v>
      </c>
      <c r="P26" s="28">
        <f t="shared" si="5"/>
        <v>0</v>
      </c>
      <c r="Q26" s="28">
        <f t="shared" si="5"/>
        <v>0</v>
      </c>
      <c r="R26" s="28">
        <f t="shared" si="5"/>
        <v>0</v>
      </c>
    </row>
    <row r="27" spans="1:18" x14ac:dyDescent="0.2">
      <c r="A27" s="22" t="s">
        <v>12</v>
      </c>
      <c r="B27" s="575" t="s">
        <v>55</v>
      </c>
      <c r="C27" s="575"/>
      <c r="D27" s="575"/>
      <c r="E27" s="575"/>
      <c r="F27" s="575"/>
      <c r="G27" s="575"/>
      <c r="H27" s="2">
        <v>0.2</v>
      </c>
      <c r="I27" s="28">
        <f>I25*H27</f>
        <v>233.47</v>
      </c>
      <c r="J27" s="28">
        <f>J25*H27</f>
        <v>275.07</v>
      </c>
      <c r="K27" s="28">
        <f>K25*H27</f>
        <v>275.07</v>
      </c>
      <c r="L27" s="28">
        <f t="shared" ref="L27:R27" si="6">L25*$H$27</f>
        <v>294.24</v>
      </c>
      <c r="M27" s="28">
        <f t="shared" si="6"/>
        <v>294.24</v>
      </c>
      <c r="N27" s="28">
        <f t="shared" si="6"/>
        <v>315.69</v>
      </c>
      <c r="O27" s="28">
        <f t="shared" si="6"/>
        <v>315.69</v>
      </c>
      <c r="P27" s="28">
        <f t="shared" si="6"/>
        <v>334.64</v>
      </c>
      <c r="Q27" s="28">
        <f t="shared" si="6"/>
        <v>334.64</v>
      </c>
      <c r="R27" s="28">
        <f t="shared" si="6"/>
        <v>334.64</v>
      </c>
    </row>
    <row r="28" spans="1:18" x14ac:dyDescent="0.2">
      <c r="A28" s="22" t="s">
        <v>13</v>
      </c>
      <c r="B28" s="575" t="s">
        <v>2</v>
      </c>
      <c r="C28" s="575"/>
      <c r="D28" s="575"/>
      <c r="E28" s="575"/>
      <c r="F28" s="575"/>
      <c r="G28" s="575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575" t="s">
        <v>56</v>
      </c>
      <c r="C29" s="575"/>
      <c r="D29" s="575"/>
      <c r="E29" s="575"/>
      <c r="F29" s="575"/>
      <c r="G29" s="575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575" t="s">
        <v>57</v>
      </c>
      <c r="C30" s="575"/>
      <c r="D30" s="575"/>
      <c r="E30" s="575"/>
      <c r="F30" s="575"/>
      <c r="G30" s="575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575" t="s">
        <v>4</v>
      </c>
      <c r="C31" s="575"/>
      <c r="D31" s="575"/>
      <c r="E31" s="575"/>
      <c r="F31" s="575"/>
      <c r="G31" s="575"/>
      <c r="H31" s="2"/>
      <c r="I31" s="28">
        <v>0</v>
      </c>
      <c r="J31" s="28">
        <v>0</v>
      </c>
      <c r="K31" s="28">
        <v>0</v>
      </c>
      <c r="L31" s="28">
        <v>0</v>
      </c>
      <c r="M31" s="28">
        <f>(M28+M29)/25.67*4.33</f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</row>
    <row r="32" spans="1:18" x14ac:dyDescent="0.2">
      <c r="A32" s="569" t="s">
        <v>82</v>
      </c>
      <c r="B32" s="569"/>
      <c r="C32" s="569"/>
      <c r="D32" s="569"/>
      <c r="E32" s="569"/>
      <c r="F32" s="569"/>
      <c r="G32" s="569"/>
      <c r="H32" s="569"/>
      <c r="I32" s="29">
        <f>SUM(I25:I31)</f>
        <v>1400.81</v>
      </c>
      <c r="J32" s="29">
        <f>SUM(J25:J31)</f>
        <v>1650.42</v>
      </c>
      <c r="K32" s="29">
        <f>SUM(K25:K31)</f>
        <v>1650.42</v>
      </c>
      <c r="L32" s="29">
        <f>SUM(L25:L31)</f>
        <v>1765.45</v>
      </c>
      <c r="M32" s="29">
        <f>SUM(M25:M31)</f>
        <v>1765.45</v>
      </c>
      <c r="N32" s="29">
        <f t="shared" ref="N32:O32" si="7">SUM(N25:N31)</f>
        <v>1894.16</v>
      </c>
      <c r="O32" s="29">
        <f t="shared" si="7"/>
        <v>1894.16</v>
      </c>
      <c r="P32" s="29">
        <f t="shared" ref="P32:Q32" si="8">SUM(P25:P31)</f>
        <v>2007.82</v>
      </c>
      <c r="Q32" s="29">
        <f t="shared" si="8"/>
        <v>2007.82</v>
      </c>
      <c r="R32" s="29">
        <f t="shared" ref="R32" si="9">SUM(R25:R31)</f>
        <v>2007.82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580" t="s">
        <v>58</v>
      </c>
      <c r="B34" s="580"/>
      <c r="C34" s="580"/>
      <c r="D34" s="580"/>
      <c r="E34" s="580"/>
      <c r="F34" s="580"/>
      <c r="G34" s="580"/>
      <c r="H34" s="580"/>
      <c r="I34" s="580"/>
    </row>
    <row r="35" spans="1:18" x14ac:dyDescent="0.2">
      <c r="A35" s="569" t="s">
        <v>72</v>
      </c>
      <c r="B35" s="569"/>
      <c r="C35" s="569"/>
      <c r="D35" s="569"/>
      <c r="E35" s="569"/>
      <c r="F35" s="569"/>
      <c r="G35" s="569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575" t="s">
        <v>60</v>
      </c>
      <c r="C36" s="575"/>
      <c r="D36" s="575"/>
      <c r="E36" s="575"/>
      <c r="F36" s="575"/>
      <c r="G36" s="575"/>
      <c r="H36" s="1">
        <v>8.3299999999999999E-2</v>
      </c>
      <c r="I36" s="28">
        <f>I32*H36</f>
        <v>116.69</v>
      </c>
      <c r="J36" s="28">
        <f>J32*H36</f>
        <v>137.47999999999999</v>
      </c>
      <c r="K36" s="28">
        <f>K32*H36</f>
        <v>137.47999999999999</v>
      </c>
      <c r="L36" s="28">
        <f t="shared" ref="L36:R36" si="10">L32*$H$36</f>
        <v>147.06</v>
      </c>
      <c r="M36" s="28">
        <f t="shared" si="10"/>
        <v>147.06</v>
      </c>
      <c r="N36" s="28">
        <f t="shared" si="10"/>
        <v>157.78</v>
      </c>
      <c r="O36" s="28">
        <f t="shared" si="10"/>
        <v>157.78</v>
      </c>
      <c r="P36" s="28">
        <f t="shared" si="10"/>
        <v>167.25</v>
      </c>
      <c r="Q36" s="28">
        <f t="shared" si="10"/>
        <v>167.25</v>
      </c>
      <c r="R36" s="28">
        <f t="shared" si="10"/>
        <v>167.25</v>
      </c>
    </row>
    <row r="37" spans="1:18" x14ac:dyDescent="0.2">
      <c r="A37" s="22" t="s">
        <v>11</v>
      </c>
      <c r="B37" s="575" t="s">
        <v>113</v>
      </c>
      <c r="C37" s="575"/>
      <c r="D37" s="575"/>
      <c r="E37" s="575"/>
      <c r="F37" s="575"/>
      <c r="G37" s="575"/>
      <c r="H37" s="23">
        <v>0.1111</v>
      </c>
      <c r="I37" s="28">
        <f>I32*H37</f>
        <v>155.63</v>
      </c>
      <c r="J37" s="28">
        <f>J32*H37</f>
        <v>183.36</v>
      </c>
      <c r="K37" s="28">
        <f>K32*H37</f>
        <v>183.36</v>
      </c>
      <c r="L37" s="28">
        <f t="shared" ref="L37:R37" si="11">L32*$H$37</f>
        <v>196.14</v>
      </c>
      <c r="M37" s="28">
        <f t="shared" si="11"/>
        <v>196.14</v>
      </c>
      <c r="N37" s="28">
        <f t="shared" si="11"/>
        <v>210.44</v>
      </c>
      <c r="O37" s="28">
        <f t="shared" si="11"/>
        <v>210.44</v>
      </c>
      <c r="P37" s="28">
        <f t="shared" si="11"/>
        <v>223.07</v>
      </c>
      <c r="Q37" s="28">
        <f t="shared" si="11"/>
        <v>223.07</v>
      </c>
      <c r="R37" s="28">
        <f t="shared" si="11"/>
        <v>223.07</v>
      </c>
    </row>
    <row r="38" spans="1:18" x14ac:dyDescent="0.2">
      <c r="A38" s="90" t="s">
        <v>12</v>
      </c>
      <c r="B38" s="592" t="s">
        <v>205</v>
      </c>
      <c r="C38" s="593"/>
      <c r="D38" s="593"/>
      <c r="E38" s="593"/>
      <c r="F38" s="593"/>
      <c r="G38" s="594"/>
      <c r="H38" s="88">
        <f>(H50*(H36+H37))</f>
        <v>7.4300000000000005E-2</v>
      </c>
      <c r="I38" s="89">
        <f>H38*I32</f>
        <v>104.08</v>
      </c>
      <c r="J38" s="89">
        <f>H38*J32</f>
        <v>122.63</v>
      </c>
      <c r="K38" s="89">
        <f>H38*K32</f>
        <v>122.63</v>
      </c>
      <c r="L38" s="89">
        <f t="shared" ref="L38:R38" si="12">$H$38*L32</f>
        <v>131.16999999999999</v>
      </c>
      <c r="M38" s="89">
        <f t="shared" si="12"/>
        <v>131.16999999999999</v>
      </c>
      <c r="N38" s="89">
        <f t="shared" si="12"/>
        <v>140.74</v>
      </c>
      <c r="O38" s="89">
        <f t="shared" si="12"/>
        <v>140.74</v>
      </c>
      <c r="P38" s="89">
        <f t="shared" si="12"/>
        <v>149.18</v>
      </c>
      <c r="Q38" s="89">
        <f t="shared" si="12"/>
        <v>149.18</v>
      </c>
      <c r="R38" s="89">
        <f t="shared" si="12"/>
        <v>149.18</v>
      </c>
    </row>
    <row r="39" spans="1:18" x14ac:dyDescent="0.2">
      <c r="A39" s="569" t="s">
        <v>61</v>
      </c>
      <c r="B39" s="569"/>
      <c r="C39" s="569"/>
      <c r="D39" s="569"/>
      <c r="E39" s="569"/>
      <c r="F39" s="569"/>
      <c r="G39" s="569"/>
      <c r="H39" s="4">
        <f>TRUNC(SUM(H36:H38),4)</f>
        <v>0.26869999999999999</v>
      </c>
      <c r="I39" s="29">
        <f>SUM(I36:I38)</f>
        <v>376.4</v>
      </c>
      <c r="J39" s="29">
        <f>SUM(J36:J38)</f>
        <v>443.47</v>
      </c>
      <c r="K39" s="29">
        <f>SUM(K36:K38)</f>
        <v>443.47</v>
      </c>
      <c r="L39" s="29">
        <f>SUM(L36:L38)</f>
        <v>474.37</v>
      </c>
      <c r="M39" s="29">
        <f>SUM(M36:M38)</f>
        <v>474.37</v>
      </c>
      <c r="N39" s="29">
        <f t="shared" ref="N39:O39" si="13">SUM(N36:N38)</f>
        <v>508.96</v>
      </c>
      <c r="O39" s="29">
        <f t="shared" si="13"/>
        <v>508.96</v>
      </c>
      <c r="P39" s="29">
        <f t="shared" ref="P39:Q39" si="14">SUM(P36:P38)</f>
        <v>539.5</v>
      </c>
      <c r="Q39" s="29">
        <f t="shared" si="14"/>
        <v>539.5</v>
      </c>
      <c r="R39" s="29">
        <f t="shared" ref="R39" si="15">SUM(R36:R38)</f>
        <v>539.5</v>
      </c>
    </row>
    <row r="40" spans="1:18" x14ac:dyDescent="0.2">
      <c r="A40" s="595"/>
      <c r="B40" s="596"/>
      <c r="C40" s="596"/>
      <c r="D40" s="596"/>
      <c r="E40" s="596"/>
      <c r="F40" s="596"/>
      <c r="G40" s="596"/>
      <c r="H40" s="596"/>
      <c r="I40" s="596"/>
    </row>
    <row r="41" spans="1:18" x14ac:dyDescent="0.2">
      <c r="A41" s="569" t="s">
        <v>73</v>
      </c>
      <c r="B41" s="569"/>
      <c r="C41" s="569"/>
      <c r="D41" s="569"/>
      <c r="E41" s="569"/>
      <c r="F41" s="569"/>
      <c r="G41" s="569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575" t="s">
        <v>64</v>
      </c>
      <c r="C42" s="575"/>
      <c r="D42" s="575"/>
      <c r="E42" s="575"/>
      <c r="F42" s="575"/>
      <c r="G42" s="575"/>
      <c r="H42" s="1">
        <v>0.2</v>
      </c>
      <c r="I42" s="28">
        <f>($I$32)*H42</f>
        <v>280.16000000000003</v>
      </c>
      <c r="J42" s="28">
        <f>($J$32)*H42</f>
        <v>330.08</v>
      </c>
      <c r="K42" s="28">
        <f t="shared" ref="K42:K49" si="16">($J$32)*H42</f>
        <v>330.08</v>
      </c>
      <c r="L42" s="28">
        <f>(L32)*$H$42</f>
        <v>353.09</v>
      </c>
      <c r="M42" s="28">
        <f>(M32)*$H$42</f>
        <v>353.09</v>
      </c>
      <c r="N42" s="28">
        <f t="shared" ref="N42:O42" si="17">(N32)*$H$42</f>
        <v>378.83</v>
      </c>
      <c r="O42" s="28">
        <f t="shared" si="17"/>
        <v>378.83</v>
      </c>
      <c r="P42" s="28">
        <f t="shared" ref="P42:Q42" si="18">(P32)*$H$42</f>
        <v>401.56</v>
      </c>
      <c r="Q42" s="28">
        <f t="shared" si="18"/>
        <v>401.56</v>
      </c>
      <c r="R42" s="28">
        <f t="shared" ref="R42" si="19">(R32)*$H$42</f>
        <v>401.56</v>
      </c>
    </row>
    <row r="43" spans="1:18" x14ac:dyDescent="0.2">
      <c r="A43" s="22" t="s">
        <v>11</v>
      </c>
      <c r="B43" s="575" t="s">
        <v>65</v>
      </c>
      <c r="C43" s="575"/>
      <c r="D43" s="575"/>
      <c r="E43" s="575"/>
      <c r="F43" s="575"/>
      <c r="G43" s="575"/>
      <c r="H43" s="1">
        <v>2.5000000000000001E-2</v>
      </c>
      <c r="I43" s="28">
        <f t="shared" ref="I43:I49" si="20">($I$32)*H43</f>
        <v>35.020000000000003</v>
      </c>
      <c r="J43" s="28">
        <f t="shared" ref="J43:J49" si="21">($J$32)*H43</f>
        <v>41.26</v>
      </c>
      <c r="K43" s="28">
        <f t="shared" si="16"/>
        <v>41.26</v>
      </c>
      <c r="L43" s="28">
        <f t="shared" ref="L43:R43" si="22">(L32)*$H$43</f>
        <v>44.14</v>
      </c>
      <c r="M43" s="28">
        <f t="shared" si="22"/>
        <v>44.14</v>
      </c>
      <c r="N43" s="28">
        <f t="shared" si="22"/>
        <v>47.35</v>
      </c>
      <c r="O43" s="28">
        <f t="shared" si="22"/>
        <v>47.35</v>
      </c>
      <c r="P43" s="28">
        <f t="shared" si="22"/>
        <v>50.2</v>
      </c>
      <c r="Q43" s="28">
        <f t="shared" si="22"/>
        <v>50.2</v>
      </c>
      <c r="R43" s="28">
        <f t="shared" si="22"/>
        <v>50.2</v>
      </c>
    </row>
    <row r="44" spans="1:18" x14ac:dyDescent="0.2">
      <c r="A44" s="22" t="s">
        <v>12</v>
      </c>
      <c r="B44" s="575" t="s">
        <v>66</v>
      </c>
      <c r="C44" s="575"/>
      <c r="D44" s="575"/>
      <c r="E44" s="575"/>
      <c r="F44" s="575"/>
      <c r="G44" s="575"/>
      <c r="H44" s="10">
        <f>3%*1.4694</f>
        <v>4.4080000000000001E-2</v>
      </c>
      <c r="I44" s="28">
        <f t="shared" si="20"/>
        <v>61.75</v>
      </c>
      <c r="J44" s="28">
        <f t="shared" si="21"/>
        <v>72.75</v>
      </c>
      <c r="K44" s="28">
        <f t="shared" si="16"/>
        <v>72.75</v>
      </c>
      <c r="L44" s="28">
        <f t="shared" ref="L44:R44" si="23">(L32)*$H$44</f>
        <v>77.819999999999993</v>
      </c>
      <c r="M44" s="28">
        <f t="shared" si="23"/>
        <v>77.819999999999993</v>
      </c>
      <c r="N44" s="28">
        <f t="shared" si="23"/>
        <v>83.49</v>
      </c>
      <c r="O44" s="28">
        <f t="shared" si="23"/>
        <v>83.49</v>
      </c>
      <c r="P44" s="28">
        <f t="shared" si="23"/>
        <v>88.5</v>
      </c>
      <c r="Q44" s="28">
        <f t="shared" si="23"/>
        <v>88.5</v>
      </c>
      <c r="R44" s="28">
        <f t="shared" si="23"/>
        <v>88.5</v>
      </c>
    </row>
    <row r="45" spans="1:18" x14ac:dyDescent="0.2">
      <c r="A45" s="22" t="s">
        <v>13</v>
      </c>
      <c r="B45" s="575" t="s">
        <v>63</v>
      </c>
      <c r="C45" s="575"/>
      <c r="D45" s="575"/>
      <c r="E45" s="575"/>
      <c r="F45" s="575"/>
      <c r="G45" s="575"/>
      <c r="H45" s="1">
        <v>1.4999999999999999E-2</v>
      </c>
      <c r="I45" s="28">
        <f t="shared" si="20"/>
        <v>21.01</v>
      </c>
      <c r="J45" s="28">
        <f t="shared" si="21"/>
        <v>24.76</v>
      </c>
      <c r="K45" s="28">
        <f t="shared" si="16"/>
        <v>24.76</v>
      </c>
      <c r="L45" s="28">
        <f t="shared" ref="L45:R45" si="24">(L32)*$H$45</f>
        <v>26.48</v>
      </c>
      <c r="M45" s="28">
        <f t="shared" si="24"/>
        <v>26.48</v>
      </c>
      <c r="N45" s="28">
        <f t="shared" si="24"/>
        <v>28.41</v>
      </c>
      <c r="O45" s="28">
        <f t="shared" si="24"/>
        <v>28.41</v>
      </c>
      <c r="P45" s="28">
        <f t="shared" si="24"/>
        <v>30.12</v>
      </c>
      <c r="Q45" s="28">
        <f t="shared" si="24"/>
        <v>30.12</v>
      </c>
      <c r="R45" s="28">
        <f t="shared" si="24"/>
        <v>30.12</v>
      </c>
    </row>
    <row r="46" spans="1:18" x14ac:dyDescent="0.2">
      <c r="A46" s="22" t="s">
        <v>14</v>
      </c>
      <c r="B46" s="575" t="s">
        <v>67</v>
      </c>
      <c r="C46" s="575"/>
      <c r="D46" s="575"/>
      <c r="E46" s="575"/>
      <c r="F46" s="575"/>
      <c r="G46" s="575"/>
      <c r="H46" s="1">
        <v>0.01</v>
      </c>
      <c r="I46" s="28">
        <f t="shared" si="20"/>
        <v>14.01</v>
      </c>
      <c r="J46" s="28">
        <f t="shared" si="21"/>
        <v>16.5</v>
      </c>
      <c r="K46" s="28">
        <f t="shared" si="16"/>
        <v>16.5</v>
      </c>
      <c r="L46" s="28">
        <f t="shared" ref="L46:R46" si="25">(L32)*$H$46</f>
        <v>17.649999999999999</v>
      </c>
      <c r="M46" s="28">
        <f t="shared" si="25"/>
        <v>17.649999999999999</v>
      </c>
      <c r="N46" s="28">
        <f t="shared" si="25"/>
        <v>18.940000000000001</v>
      </c>
      <c r="O46" s="28">
        <f t="shared" si="25"/>
        <v>18.940000000000001</v>
      </c>
      <c r="P46" s="28">
        <f t="shared" si="25"/>
        <v>20.079999999999998</v>
      </c>
      <c r="Q46" s="28">
        <f t="shared" si="25"/>
        <v>20.079999999999998</v>
      </c>
      <c r="R46" s="28">
        <f t="shared" si="25"/>
        <v>20.079999999999998</v>
      </c>
    </row>
    <row r="47" spans="1:18" x14ac:dyDescent="0.2">
      <c r="A47" s="22" t="s">
        <v>15</v>
      </c>
      <c r="B47" s="575" t="s">
        <v>68</v>
      </c>
      <c r="C47" s="575"/>
      <c r="D47" s="575"/>
      <c r="E47" s="575"/>
      <c r="F47" s="575"/>
      <c r="G47" s="575"/>
      <c r="H47" s="1">
        <v>6.0000000000000001E-3</v>
      </c>
      <c r="I47" s="28">
        <f t="shared" si="20"/>
        <v>8.4</v>
      </c>
      <c r="J47" s="28">
        <f t="shared" si="21"/>
        <v>9.9</v>
      </c>
      <c r="K47" s="28">
        <f t="shared" si="16"/>
        <v>9.9</v>
      </c>
      <c r="L47" s="28">
        <f t="shared" ref="L47:R47" si="26">(L32)*$H$47</f>
        <v>10.59</v>
      </c>
      <c r="M47" s="28">
        <f t="shared" si="26"/>
        <v>10.59</v>
      </c>
      <c r="N47" s="28">
        <f t="shared" si="26"/>
        <v>11.36</v>
      </c>
      <c r="O47" s="28">
        <f t="shared" si="26"/>
        <v>11.36</v>
      </c>
      <c r="P47" s="28">
        <f t="shared" si="26"/>
        <v>12.05</v>
      </c>
      <c r="Q47" s="28">
        <f t="shared" si="26"/>
        <v>12.05</v>
      </c>
      <c r="R47" s="28">
        <f t="shared" si="26"/>
        <v>12.05</v>
      </c>
    </row>
    <row r="48" spans="1:18" x14ac:dyDescent="0.2">
      <c r="A48" s="22" t="s">
        <v>16</v>
      </c>
      <c r="B48" s="575" t="s">
        <v>69</v>
      </c>
      <c r="C48" s="575"/>
      <c r="D48" s="575"/>
      <c r="E48" s="575"/>
      <c r="F48" s="575"/>
      <c r="G48" s="575"/>
      <c r="H48" s="1">
        <v>2E-3</v>
      </c>
      <c r="I48" s="28">
        <f t="shared" si="20"/>
        <v>2.8</v>
      </c>
      <c r="J48" s="28">
        <f t="shared" si="21"/>
        <v>3.3</v>
      </c>
      <c r="K48" s="28">
        <f t="shared" si="16"/>
        <v>3.3</v>
      </c>
      <c r="L48" s="28">
        <f t="shared" ref="L48:R48" si="27">(L32)*$H$48</f>
        <v>3.53</v>
      </c>
      <c r="M48" s="28">
        <f t="shared" si="27"/>
        <v>3.53</v>
      </c>
      <c r="N48" s="28">
        <f t="shared" si="27"/>
        <v>3.79</v>
      </c>
      <c r="O48" s="28">
        <f t="shared" si="27"/>
        <v>3.79</v>
      </c>
      <c r="P48" s="28">
        <f t="shared" si="27"/>
        <v>4.0199999999999996</v>
      </c>
      <c r="Q48" s="28">
        <f t="shared" si="27"/>
        <v>4.0199999999999996</v>
      </c>
      <c r="R48" s="28">
        <f t="shared" si="27"/>
        <v>4.0199999999999996</v>
      </c>
    </row>
    <row r="49" spans="1:18" x14ac:dyDescent="0.2">
      <c r="A49" s="22" t="s">
        <v>17</v>
      </c>
      <c r="B49" s="575" t="s">
        <v>70</v>
      </c>
      <c r="C49" s="575"/>
      <c r="D49" s="575"/>
      <c r="E49" s="575"/>
      <c r="F49" s="575"/>
      <c r="G49" s="575"/>
      <c r="H49" s="1">
        <v>0.08</v>
      </c>
      <c r="I49" s="28">
        <f t="shared" si="20"/>
        <v>112.06</v>
      </c>
      <c r="J49" s="28">
        <f t="shared" si="21"/>
        <v>132.03</v>
      </c>
      <c r="K49" s="28">
        <f t="shared" si="16"/>
        <v>132.03</v>
      </c>
      <c r="L49" s="28">
        <f t="shared" ref="L49:R49" si="28">(L32)*$H$49</f>
        <v>141.24</v>
      </c>
      <c r="M49" s="28">
        <f t="shared" si="28"/>
        <v>141.24</v>
      </c>
      <c r="N49" s="28">
        <f t="shared" si="28"/>
        <v>151.53</v>
      </c>
      <c r="O49" s="28">
        <f t="shared" si="28"/>
        <v>151.53</v>
      </c>
      <c r="P49" s="28">
        <f t="shared" si="28"/>
        <v>160.63</v>
      </c>
      <c r="Q49" s="28">
        <f t="shared" si="28"/>
        <v>160.63</v>
      </c>
      <c r="R49" s="28">
        <f t="shared" si="28"/>
        <v>160.63</v>
      </c>
    </row>
    <row r="50" spans="1:18" x14ac:dyDescent="0.2">
      <c r="A50" s="569" t="s">
        <v>71</v>
      </c>
      <c r="B50" s="569"/>
      <c r="C50" s="569"/>
      <c r="D50" s="569"/>
      <c r="E50" s="569"/>
      <c r="F50" s="569"/>
      <c r="G50" s="569"/>
      <c r="H50" s="4">
        <f>SUM(H42:H49)</f>
        <v>0.3821</v>
      </c>
      <c r="I50" s="29">
        <f>TRUNC(SUM(I42:I49),2)</f>
        <v>535.21</v>
      </c>
      <c r="J50" s="29">
        <f>TRUNC(SUM(J42:J49),2)</f>
        <v>630.58000000000004</v>
      </c>
      <c r="K50" s="29">
        <f>TRUNC(SUM(K42:K49),2)</f>
        <v>630.58000000000004</v>
      </c>
      <c r="L50" s="29">
        <f>TRUNC(SUM(L42:L49),2)</f>
        <v>674.54</v>
      </c>
      <c r="M50" s="29">
        <f>TRUNC(SUM(M42:M49),2)</f>
        <v>674.54</v>
      </c>
      <c r="N50" s="29">
        <f t="shared" ref="N50:O50" si="29">TRUNC(SUM(N42:N49),2)</f>
        <v>723.7</v>
      </c>
      <c r="O50" s="29">
        <f t="shared" si="29"/>
        <v>723.7</v>
      </c>
      <c r="P50" s="29">
        <f t="shared" ref="P50:Q50" si="30">TRUNC(SUM(P42:P49),2)</f>
        <v>767.16</v>
      </c>
      <c r="Q50" s="29">
        <f t="shared" si="30"/>
        <v>767.16</v>
      </c>
      <c r="R50" s="29">
        <f t="shared" ref="R50" si="31">TRUNC(SUM(R42:R49),2)</f>
        <v>767.16</v>
      </c>
    </row>
    <row r="51" spans="1:18" x14ac:dyDescent="0.2">
      <c r="A51" s="587"/>
      <c r="B51" s="587"/>
      <c r="C51" s="587"/>
      <c r="D51" s="587"/>
      <c r="E51" s="587"/>
      <c r="F51" s="587"/>
      <c r="G51" s="587"/>
      <c r="H51" s="587"/>
      <c r="I51" s="588"/>
    </row>
    <row r="52" spans="1:18" x14ac:dyDescent="0.2">
      <c r="A52" s="569" t="s">
        <v>74</v>
      </c>
      <c r="B52" s="569"/>
      <c r="C52" s="569"/>
      <c r="D52" s="569"/>
      <c r="E52" s="569"/>
      <c r="F52" s="569"/>
      <c r="G52" s="569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577" t="s">
        <v>249</v>
      </c>
      <c r="C53" s="577"/>
      <c r="D53" s="577"/>
      <c r="E53" s="577"/>
      <c r="F53" s="577"/>
      <c r="G53" s="577"/>
      <c r="H53" s="25" t="s">
        <v>0</v>
      </c>
      <c r="I53" s="30">
        <f t="shared" ref="I53:N53" si="32">(4.8*42)-(I19*6%)</f>
        <v>128.22</v>
      </c>
      <c r="J53" s="30">
        <f t="shared" si="32"/>
        <v>115.15</v>
      </c>
      <c r="K53" s="30">
        <f t="shared" si="32"/>
        <v>115.15</v>
      </c>
      <c r="L53" s="152">
        <f t="shared" si="32"/>
        <v>109.12</v>
      </c>
      <c r="M53" s="152">
        <f t="shared" si="32"/>
        <v>109.12</v>
      </c>
      <c r="N53" s="159">
        <f t="shared" si="32"/>
        <v>102.38</v>
      </c>
      <c r="O53" s="159">
        <f t="shared" ref="O53:R53" si="33">(4.8*42)-(O19*6%)</f>
        <v>102.38</v>
      </c>
      <c r="P53" s="159">
        <f t="shared" si="33"/>
        <v>96.43</v>
      </c>
      <c r="Q53" s="159">
        <f t="shared" ref="Q53" si="34">(4.8*42)-(Q19*6%)</f>
        <v>96.43</v>
      </c>
      <c r="R53" s="159">
        <f t="shared" si="33"/>
        <v>96.43</v>
      </c>
    </row>
    <row r="54" spans="1:18" hidden="1" x14ac:dyDescent="0.2">
      <c r="A54" s="22"/>
      <c r="B54" s="589" t="s">
        <v>199</v>
      </c>
      <c r="C54" s="590"/>
      <c r="D54" s="590"/>
      <c r="E54" s="590"/>
      <c r="F54" s="590"/>
      <c r="G54" s="591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577" t="s">
        <v>120</v>
      </c>
      <c r="C55" s="577"/>
      <c r="D55" s="577"/>
      <c r="E55" s="577"/>
      <c r="F55" s="577"/>
      <c r="G55" s="577"/>
      <c r="H55" s="25" t="s">
        <v>0</v>
      </c>
      <c r="I55" s="30">
        <f>(18.23*21*0.99)</f>
        <v>379</v>
      </c>
      <c r="J55" s="30">
        <f>(21.27*21*0.99)</f>
        <v>442.2</v>
      </c>
      <c r="K55" s="30">
        <f>(21.27*21*0.99)</f>
        <v>442.2</v>
      </c>
      <c r="L55" s="30">
        <f>(22.06*21*0.99)</f>
        <v>458.63</v>
      </c>
      <c r="M55" s="307">
        <f>(22.06*21*0.99)</f>
        <v>458.63</v>
      </c>
      <c r="N55" s="30">
        <f>(27.29*21*0.99)</f>
        <v>567.36</v>
      </c>
      <c r="O55" s="30">
        <f>27.29*21*0.99</f>
        <v>567.36</v>
      </c>
      <c r="P55" s="30">
        <f>(33*21*0.99)</f>
        <v>686.07</v>
      </c>
      <c r="Q55" s="30">
        <f>(33*21*0.99)</f>
        <v>686.07</v>
      </c>
      <c r="R55" s="30">
        <f>(33*21*0.99)</f>
        <v>686.07</v>
      </c>
    </row>
    <row r="56" spans="1:18" x14ac:dyDescent="0.2">
      <c r="A56" s="22" t="s">
        <v>13</v>
      </c>
      <c r="B56" s="577" t="s">
        <v>121</v>
      </c>
      <c r="C56" s="577"/>
      <c r="D56" s="577"/>
      <c r="E56" s="577"/>
      <c r="F56" s="577"/>
      <c r="G56" s="577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589" t="s">
        <v>124</v>
      </c>
      <c r="C57" s="590"/>
      <c r="D57" s="590"/>
      <c r="E57" s="590"/>
      <c r="F57" s="590"/>
      <c r="G57" s="591"/>
      <c r="H57" s="25"/>
      <c r="I57" s="30">
        <f>(I32*0.01%)</f>
        <v>0.14000000000000001</v>
      </c>
      <c r="J57" s="30">
        <f>(J32*0.01%)</f>
        <v>0.17</v>
      </c>
      <c r="K57" s="30">
        <f>(K32*0.01%)</f>
        <v>0.17</v>
      </c>
      <c r="L57" s="30">
        <f>(L32*0.01%)</f>
        <v>0.18</v>
      </c>
      <c r="M57" s="30">
        <f>(M32*0.01%)</f>
        <v>0.18</v>
      </c>
      <c r="N57" s="30">
        <f t="shared" ref="N57:O57" si="35">(N32*0.01%)</f>
        <v>0.19</v>
      </c>
      <c r="O57" s="30">
        <f t="shared" si="35"/>
        <v>0.19</v>
      </c>
      <c r="P57" s="30">
        <f t="shared" ref="P57:Q57" si="36">(P32*0.01%)</f>
        <v>0.2</v>
      </c>
      <c r="Q57" s="30">
        <f t="shared" si="36"/>
        <v>0.2</v>
      </c>
      <c r="R57" s="30">
        <f t="shared" ref="R57" si="37">(R32*0.01%)</f>
        <v>0.2</v>
      </c>
    </row>
    <row r="58" spans="1:18" x14ac:dyDescent="0.2">
      <c r="A58" s="22" t="s">
        <v>15</v>
      </c>
      <c r="B58" s="589" t="s">
        <v>123</v>
      </c>
      <c r="C58" s="590"/>
      <c r="D58" s="590"/>
      <c r="E58" s="590"/>
      <c r="F58" s="590"/>
      <c r="G58" s="591"/>
      <c r="H58" s="40">
        <v>0.05</v>
      </c>
      <c r="I58" s="30">
        <f>I32*H58</f>
        <v>70.040000000000006</v>
      </c>
      <c r="J58" s="30">
        <f>J32*7%</f>
        <v>115.53</v>
      </c>
      <c r="K58" s="30">
        <f>K32*7%</f>
        <v>115.53</v>
      </c>
      <c r="L58" s="30">
        <f>L32*7%</f>
        <v>123.58</v>
      </c>
      <c r="M58" s="30">
        <f>M32*7%</f>
        <v>123.58</v>
      </c>
      <c r="N58" s="30">
        <f t="shared" ref="N58:O58" si="38">N32*7%</f>
        <v>132.59</v>
      </c>
      <c r="O58" s="30">
        <f t="shared" si="38"/>
        <v>132.59</v>
      </c>
      <c r="P58" s="30">
        <f t="shared" ref="P58:Q58" si="39">P32*7%</f>
        <v>140.55000000000001</v>
      </c>
      <c r="Q58" s="30">
        <f t="shared" si="39"/>
        <v>140.55000000000001</v>
      </c>
      <c r="R58" s="30">
        <f t="shared" ref="R58" si="40">R32*7%</f>
        <v>140.55000000000001</v>
      </c>
    </row>
    <row r="59" spans="1:18" x14ac:dyDescent="0.2">
      <c r="A59" s="22" t="s">
        <v>16</v>
      </c>
      <c r="B59" s="589" t="s">
        <v>122</v>
      </c>
      <c r="C59" s="590"/>
      <c r="D59" s="590"/>
      <c r="E59" s="590"/>
      <c r="F59" s="590"/>
      <c r="G59" s="591"/>
      <c r="H59" s="25" t="s">
        <v>0</v>
      </c>
      <c r="I59" s="30">
        <f>(I25+I27)*0.25%</f>
        <v>3.5</v>
      </c>
      <c r="J59" s="30">
        <f>(J25+J27)*0.25%</f>
        <v>4.13</v>
      </c>
      <c r="K59" s="30">
        <f>(K25+K27)*0.25%</f>
        <v>4.13</v>
      </c>
      <c r="L59" s="30">
        <f t="shared" ref="L59:R59" si="41">(L25+L27)*1%</f>
        <v>17.649999999999999</v>
      </c>
      <c r="M59" s="30">
        <f t="shared" si="41"/>
        <v>17.649999999999999</v>
      </c>
      <c r="N59" s="30">
        <f t="shared" si="41"/>
        <v>18.940000000000001</v>
      </c>
      <c r="O59" s="30">
        <f t="shared" si="41"/>
        <v>18.940000000000001</v>
      </c>
      <c r="P59" s="30">
        <f t="shared" si="41"/>
        <v>20.079999999999998</v>
      </c>
      <c r="Q59" s="30">
        <f t="shared" si="41"/>
        <v>20.079999999999998</v>
      </c>
      <c r="R59" s="30">
        <f t="shared" si="41"/>
        <v>20.079999999999998</v>
      </c>
    </row>
    <row r="60" spans="1:18" x14ac:dyDescent="0.2">
      <c r="A60" s="569" t="s">
        <v>75</v>
      </c>
      <c r="B60" s="569"/>
      <c r="C60" s="569"/>
      <c r="D60" s="569"/>
      <c r="E60" s="569"/>
      <c r="F60" s="569"/>
      <c r="G60" s="569"/>
      <c r="H60" s="569"/>
      <c r="I60" s="29">
        <f>TRUNC(SUM(I53:I59),2)</f>
        <v>591.9</v>
      </c>
      <c r="J60" s="29">
        <f>TRUNC(SUM(J53:J59),2)</f>
        <v>688.18</v>
      </c>
      <c r="K60" s="29">
        <f>TRUNC(SUM(K53:K59),2)</f>
        <v>688.18</v>
      </c>
      <c r="L60" s="29">
        <f>TRUNC(SUM(L53:L59),2)</f>
        <v>720.16</v>
      </c>
      <c r="M60" s="29">
        <f>TRUNC(SUM(M53:M59),2)</f>
        <v>720.16</v>
      </c>
      <c r="N60" s="29">
        <f t="shared" ref="N60:O60" si="42">TRUNC(SUM(N53:N59),2)</f>
        <v>832.46</v>
      </c>
      <c r="O60" s="29">
        <f t="shared" si="42"/>
        <v>832.46</v>
      </c>
      <c r="P60" s="29">
        <f t="shared" ref="P60:Q60" si="43">TRUNC(SUM(P53:P59),2)</f>
        <v>954.33</v>
      </c>
      <c r="Q60" s="29">
        <f t="shared" si="43"/>
        <v>954.33</v>
      </c>
      <c r="R60" s="29">
        <f t="shared" ref="R60" si="44">TRUNC(SUM(R53:R59),2)</f>
        <v>954.33</v>
      </c>
    </row>
    <row r="61" spans="1:18" x14ac:dyDescent="0.2">
      <c r="A61" s="587"/>
      <c r="B61" s="587"/>
      <c r="C61" s="587"/>
      <c r="D61" s="587"/>
      <c r="E61" s="587"/>
      <c r="F61" s="587"/>
      <c r="G61" s="587"/>
      <c r="H61" s="587"/>
      <c r="I61" s="588"/>
    </row>
    <row r="62" spans="1:18" x14ac:dyDescent="0.2">
      <c r="A62" s="571" t="s">
        <v>76</v>
      </c>
      <c r="B62" s="571"/>
      <c r="C62" s="571"/>
      <c r="D62" s="571"/>
      <c r="E62" s="571"/>
      <c r="F62" s="571"/>
      <c r="G62" s="571"/>
      <c r="H62" s="571"/>
      <c r="I62" s="571"/>
    </row>
    <row r="63" spans="1:18" x14ac:dyDescent="0.2">
      <c r="A63" s="569" t="s">
        <v>80</v>
      </c>
      <c r="B63" s="569"/>
      <c r="C63" s="569"/>
      <c r="D63" s="569"/>
      <c r="E63" s="569"/>
      <c r="F63" s="569"/>
      <c r="G63" s="569"/>
      <c r="H63" s="569"/>
      <c r="I63" s="22" t="s">
        <v>1</v>
      </c>
      <c r="J63" s="22" t="s">
        <v>1</v>
      </c>
      <c r="K63" s="22" t="s">
        <v>1</v>
      </c>
      <c r="L63" s="22" t="s">
        <v>1</v>
      </c>
      <c r="M63" s="22" t="s">
        <v>1</v>
      </c>
      <c r="N63" s="22" t="s">
        <v>1</v>
      </c>
      <c r="O63" s="22" t="s">
        <v>1</v>
      </c>
      <c r="P63" s="22" t="s">
        <v>1</v>
      </c>
      <c r="Q63" s="22" t="s">
        <v>1</v>
      </c>
      <c r="R63" s="22" t="s">
        <v>1</v>
      </c>
    </row>
    <row r="64" spans="1:18" x14ac:dyDescent="0.2">
      <c r="A64" s="22" t="s">
        <v>77</v>
      </c>
      <c r="B64" s="551" t="s">
        <v>59</v>
      </c>
      <c r="C64" s="551"/>
      <c r="D64" s="551"/>
      <c r="E64" s="551"/>
      <c r="F64" s="551"/>
      <c r="G64" s="551"/>
      <c r="H64" s="551"/>
      <c r="I64" s="28">
        <f>I39</f>
        <v>376.4</v>
      </c>
      <c r="J64" s="28">
        <f>J39</f>
        <v>443.47</v>
      </c>
      <c r="K64" s="28">
        <f>K39</f>
        <v>443.47</v>
      </c>
      <c r="L64" s="28">
        <f>L39</f>
        <v>474.37</v>
      </c>
      <c r="M64" s="28">
        <f>M39</f>
        <v>474.37</v>
      </c>
      <c r="N64" s="28">
        <f t="shared" ref="N64:O64" si="45">N39</f>
        <v>508.96</v>
      </c>
      <c r="O64" s="28">
        <f t="shared" si="45"/>
        <v>508.96</v>
      </c>
      <c r="P64" s="28">
        <f t="shared" ref="P64:Q64" si="46">P39</f>
        <v>539.5</v>
      </c>
      <c r="Q64" s="28">
        <f t="shared" si="46"/>
        <v>539.5</v>
      </c>
      <c r="R64" s="28">
        <f t="shared" ref="R64" si="47">R39</f>
        <v>539.5</v>
      </c>
    </row>
    <row r="65" spans="1:18" x14ac:dyDescent="0.2">
      <c r="A65" s="22" t="s">
        <v>78</v>
      </c>
      <c r="B65" s="551" t="s">
        <v>62</v>
      </c>
      <c r="C65" s="551"/>
      <c r="D65" s="551"/>
      <c r="E65" s="551"/>
      <c r="F65" s="551"/>
      <c r="G65" s="551"/>
      <c r="H65" s="551"/>
      <c r="I65" s="31">
        <f>I50</f>
        <v>535.21</v>
      </c>
      <c r="J65" s="31">
        <f>J50</f>
        <v>630.58000000000004</v>
      </c>
      <c r="K65" s="31">
        <f>K50</f>
        <v>630.58000000000004</v>
      </c>
      <c r="L65" s="31">
        <f>L50</f>
        <v>674.54</v>
      </c>
      <c r="M65" s="31">
        <f>M50</f>
        <v>674.54</v>
      </c>
      <c r="N65" s="31">
        <f t="shared" ref="N65:O65" si="48">N50</f>
        <v>723.7</v>
      </c>
      <c r="O65" s="31">
        <f t="shared" si="48"/>
        <v>723.7</v>
      </c>
      <c r="P65" s="31">
        <f t="shared" ref="P65:Q65" si="49">P50</f>
        <v>767.16</v>
      </c>
      <c r="Q65" s="31">
        <f t="shared" si="49"/>
        <v>767.16</v>
      </c>
      <c r="R65" s="31">
        <f t="shared" ref="R65" si="50">R50</f>
        <v>767.16</v>
      </c>
    </row>
    <row r="66" spans="1:18" x14ac:dyDescent="0.2">
      <c r="A66" s="22" t="s">
        <v>79</v>
      </c>
      <c r="B66" s="551" t="s">
        <v>81</v>
      </c>
      <c r="C66" s="551"/>
      <c r="D66" s="551"/>
      <c r="E66" s="551"/>
      <c r="F66" s="551"/>
      <c r="G66" s="551"/>
      <c r="H66" s="551"/>
      <c r="I66" s="31">
        <f>I60</f>
        <v>591.9</v>
      </c>
      <c r="J66" s="31">
        <f>J60</f>
        <v>688.18</v>
      </c>
      <c r="K66" s="31">
        <f>K60</f>
        <v>688.18</v>
      </c>
      <c r="L66" s="31">
        <f>L60</f>
        <v>720.16</v>
      </c>
      <c r="M66" s="31">
        <f>M60</f>
        <v>720.16</v>
      </c>
      <c r="N66" s="31">
        <f t="shared" ref="N66:O66" si="51">N60</f>
        <v>832.46</v>
      </c>
      <c r="O66" s="31">
        <f t="shared" si="51"/>
        <v>832.46</v>
      </c>
      <c r="P66" s="31">
        <f t="shared" ref="P66:Q66" si="52">P60</f>
        <v>954.33</v>
      </c>
      <c r="Q66" s="31">
        <f t="shared" si="52"/>
        <v>954.33</v>
      </c>
      <c r="R66" s="31">
        <f t="shared" ref="R66" si="53">R60</f>
        <v>954.33</v>
      </c>
    </row>
    <row r="67" spans="1:18" x14ac:dyDescent="0.2">
      <c r="A67" s="569" t="s">
        <v>83</v>
      </c>
      <c r="B67" s="569"/>
      <c r="C67" s="569"/>
      <c r="D67" s="569"/>
      <c r="E67" s="569"/>
      <c r="F67" s="569"/>
      <c r="G67" s="569"/>
      <c r="H67" s="569"/>
      <c r="I67" s="32">
        <f t="shared" ref="I67:N67" si="54">TRUNC(SUM(I64:I66),2)</f>
        <v>1503.51</v>
      </c>
      <c r="J67" s="32">
        <f t="shared" si="54"/>
        <v>1762.23</v>
      </c>
      <c r="K67" s="32">
        <f t="shared" si="54"/>
        <v>1762.23</v>
      </c>
      <c r="L67" s="32">
        <f t="shared" si="54"/>
        <v>1869.07</v>
      </c>
      <c r="M67" s="32">
        <f t="shared" si="54"/>
        <v>1869.07</v>
      </c>
      <c r="N67" s="32">
        <f t="shared" si="54"/>
        <v>2065.12</v>
      </c>
      <c r="O67" s="32">
        <f t="shared" ref="O67:R67" si="55">TRUNC(SUM(O64:O66),2)</f>
        <v>2065.12</v>
      </c>
      <c r="P67" s="32">
        <f t="shared" si="55"/>
        <v>2260.9899999999998</v>
      </c>
      <c r="Q67" s="32">
        <f t="shared" ref="Q67" si="56">TRUNC(SUM(Q64:Q66),2)</f>
        <v>2260.9899999999998</v>
      </c>
      <c r="R67" s="32">
        <f t="shared" si="55"/>
        <v>2260.9899999999998</v>
      </c>
    </row>
    <row r="68" spans="1:18" x14ac:dyDescent="0.2">
      <c r="A68" s="578"/>
      <c r="B68" s="579"/>
      <c r="C68" s="579"/>
      <c r="D68" s="579"/>
      <c r="E68" s="579"/>
      <c r="F68" s="579"/>
      <c r="G68" s="579"/>
      <c r="H68" s="579"/>
      <c r="I68" s="579"/>
    </row>
    <row r="69" spans="1:18" x14ac:dyDescent="0.2">
      <c r="A69" s="580" t="s">
        <v>84</v>
      </c>
      <c r="B69" s="580"/>
      <c r="C69" s="580"/>
      <c r="D69" s="580"/>
      <c r="E69" s="580"/>
      <c r="F69" s="580"/>
      <c r="G69" s="580"/>
      <c r="H69" s="580"/>
      <c r="I69" s="580"/>
    </row>
    <row r="70" spans="1:18" x14ac:dyDescent="0.2">
      <c r="A70" s="22">
        <v>3</v>
      </c>
      <c r="B70" s="569" t="s">
        <v>85</v>
      </c>
      <c r="C70" s="569"/>
      <c r="D70" s="569"/>
      <c r="E70" s="569"/>
      <c r="F70" s="569"/>
      <c r="G70" s="569"/>
      <c r="H70" s="22" t="s">
        <v>3</v>
      </c>
      <c r="I70" s="22" t="s">
        <v>1</v>
      </c>
      <c r="J70" s="22" t="s">
        <v>1</v>
      </c>
      <c r="K70" s="22" t="s">
        <v>1</v>
      </c>
      <c r="L70" s="22" t="s">
        <v>1</v>
      </c>
      <c r="M70" s="22" t="s">
        <v>1</v>
      </c>
      <c r="N70" s="22" t="s">
        <v>1</v>
      </c>
      <c r="O70" s="22" t="s">
        <v>1</v>
      </c>
      <c r="P70" s="22" t="s">
        <v>1</v>
      </c>
      <c r="Q70" s="22" t="s">
        <v>1</v>
      </c>
      <c r="R70" s="22" t="s">
        <v>1</v>
      </c>
    </row>
    <row r="71" spans="1:18" x14ac:dyDescent="0.2">
      <c r="A71" s="22" t="s">
        <v>10</v>
      </c>
      <c r="B71" s="575" t="s">
        <v>88</v>
      </c>
      <c r="C71" s="575"/>
      <c r="D71" s="575"/>
      <c r="E71" s="575"/>
      <c r="F71" s="575"/>
      <c r="G71" s="575"/>
      <c r="H71" s="142">
        <v>4.0000000000000001E-3</v>
      </c>
      <c r="I71" s="31">
        <f t="shared" ref="I71:I76" si="57">($I$32)*H71</f>
        <v>5.6</v>
      </c>
      <c r="J71" s="31">
        <f t="shared" ref="J71:J76" si="58">($J$32)*H71</f>
        <v>6.6</v>
      </c>
      <c r="K71" s="31">
        <f t="shared" ref="K71:K76" si="59">($J$32)*H71</f>
        <v>6.6</v>
      </c>
      <c r="L71" s="31">
        <f t="shared" ref="L71:Q71" si="60">(L32)*$H$71</f>
        <v>7.06</v>
      </c>
      <c r="M71" s="31">
        <f t="shared" si="60"/>
        <v>7.06</v>
      </c>
      <c r="N71" s="31">
        <f t="shared" si="60"/>
        <v>7.58</v>
      </c>
      <c r="O71" s="31">
        <f t="shared" si="60"/>
        <v>7.58</v>
      </c>
      <c r="P71" s="31">
        <f t="shared" si="60"/>
        <v>8.0299999999999994</v>
      </c>
      <c r="Q71" s="31">
        <f t="shared" si="60"/>
        <v>8.0299999999999994</v>
      </c>
      <c r="R71" s="31">
        <f>(R32)*$H$71*0.1</f>
        <v>0.8</v>
      </c>
    </row>
    <row r="72" spans="1:18" x14ac:dyDescent="0.2">
      <c r="A72" s="22" t="s">
        <v>11</v>
      </c>
      <c r="B72" s="575" t="s">
        <v>87</v>
      </c>
      <c r="C72" s="575"/>
      <c r="D72" s="575"/>
      <c r="E72" s="575"/>
      <c r="F72" s="575"/>
      <c r="G72" s="575"/>
      <c r="H72" s="143">
        <v>3.0000000000000001E-3</v>
      </c>
      <c r="I72" s="31">
        <f t="shared" si="57"/>
        <v>4.2</v>
      </c>
      <c r="J72" s="31">
        <f t="shared" si="58"/>
        <v>4.95</v>
      </c>
      <c r="K72" s="31">
        <f t="shared" si="59"/>
        <v>4.95</v>
      </c>
      <c r="L72" s="31">
        <f t="shared" ref="L72:Q72" si="61">(L32)*$H$72</f>
        <v>5.3</v>
      </c>
      <c r="M72" s="31">
        <f t="shared" si="61"/>
        <v>5.3</v>
      </c>
      <c r="N72" s="31">
        <f t="shared" si="61"/>
        <v>5.68</v>
      </c>
      <c r="O72" s="31">
        <f t="shared" si="61"/>
        <v>5.68</v>
      </c>
      <c r="P72" s="31">
        <f t="shared" si="61"/>
        <v>6.02</v>
      </c>
      <c r="Q72" s="31">
        <f t="shared" si="61"/>
        <v>6.02</v>
      </c>
      <c r="R72" s="31">
        <f>(R32)*$H$72*0.1</f>
        <v>0.6</v>
      </c>
    </row>
    <row r="73" spans="1:18" x14ac:dyDescent="0.2">
      <c r="A73" s="22" t="s">
        <v>12</v>
      </c>
      <c r="B73" s="575" t="s">
        <v>89</v>
      </c>
      <c r="C73" s="575"/>
      <c r="D73" s="575"/>
      <c r="E73" s="575"/>
      <c r="F73" s="575"/>
      <c r="G73" s="575"/>
      <c r="H73" s="10">
        <v>4.0000000000000002E-4</v>
      </c>
      <c r="I73" s="31">
        <f t="shared" si="57"/>
        <v>0.56000000000000005</v>
      </c>
      <c r="J73" s="31">
        <f t="shared" si="58"/>
        <v>0.66</v>
      </c>
      <c r="K73" s="31">
        <f t="shared" si="59"/>
        <v>0.66</v>
      </c>
      <c r="L73" s="31">
        <f t="shared" ref="L73:R73" si="62">(L32)*$H$73</f>
        <v>0.71</v>
      </c>
      <c r="M73" s="31">
        <f t="shared" si="62"/>
        <v>0.71</v>
      </c>
      <c r="N73" s="31">
        <f t="shared" si="62"/>
        <v>0.76</v>
      </c>
      <c r="O73" s="31">
        <f t="shared" si="62"/>
        <v>0.76</v>
      </c>
      <c r="P73" s="31">
        <f t="shared" si="62"/>
        <v>0.8</v>
      </c>
      <c r="Q73" s="31">
        <f t="shared" si="62"/>
        <v>0.8</v>
      </c>
      <c r="R73" s="31">
        <f t="shared" si="62"/>
        <v>0.8</v>
      </c>
    </row>
    <row r="74" spans="1:18" x14ac:dyDescent="0.2">
      <c r="A74" s="22" t="s">
        <v>13</v>
      </c>
      <c r="B74" s="575" t="s">
        <v>86</v>
      </c>
      <c r="C74" s="575"/>
      <c r="D74" s="575"/>
      <c r="E74" s="575"/>
      <c r="F74" s="575"/>
      <c r="G74" s="575"/>
      <c r="H74" s="142">
        <v>1.9800000000000002E-2</v>
      </c>
      <c r="I74" s="31">
        <f t="shared" si="57"/>
        <v>27.74</v>
      </c>
      <c r="J74" s="31">
        <f t="shared" si="58"/>
        <v>32.68</v>
      </c>
      <c r="K74" s="31">
        <f t="shared" si="59"/>
        <v>32.68</v>
      </c>
      <c r="L74" s="31">
        <f t="shared" ref="L74:Q74" si="63">(L32)*$H$74</f>
        <v>34.96</v>
      </c>
      <c r="M74" s="31">
        <f t="shared" si="63"/>
        <v>34.96</v>
      </c>
      <c r="N74" s="31">
        <f t="shared" si="63"/>
        <v>37.5</v>
      </c>
      <c r="O74" s="31">
        <f t="shared" si="63"/>
        <v>37.5</v>
      </c>
      <c r="P74" s="31">
        <f t="shared" si="63"/>
        <v>39.75</v>
      </c>
      <c r="Q74" s="31">
        <f t="shared" si="63"/>
        <v>39.75</v>
      </c>
      <c r="R74" s="31">
        <f>(R32)*$H$74*0.1</f>
        <v>3.98</v>
      </c>
    </row>
    <row r="75" spans="1:18" x14ac:dyDescent="0.2">
      <c r="A75" s="22" t="s">
        <v>14</v>
      </c>
      <c r="B75" s="575" t="s">
        <v>90</v>
      </c>
      <c r="C75" s="575"/>
      <c r="D75" s="575"/>
      <c r="E75" s="575"/>
      <c r="F75" s="575"/>
      <c r="G75" s="575"/>
      <c r="H75" s="23">
        <f>H50*H74</f>
        <v>7.6E-3</v>
      </c>
      <c r="I75" s="31">
        <f t="shared" si="57"/>
        <v>10.65</v>
      </c>
      <c r="J75" s="31">
        <f t="shared" si="58"/>
        <v>12.54</v>
      </c>
      <c r="K75" s="31">
        <f t="shared" si="59"/>
        <v>12.54</v>
      </c>
      <c r="L75" s="31">
        <f t="shared" ref="L75:Q75" si="64">(L32)*$H$75</f>
        <v>13.42</v>
      </c>
      <c r="M75" s="31">
        <f t="shared" si="64"/>
        <v>13.42</v>
      </c>
      <c r="N75" s="31">
        <f t="shared" si="64"/>
        <v>14.4</v>
      </c>
      <c r="O75" s="31">
        <f t="shared" si="64"/>
        <v>14.4</v>
      </c>
      <c r="P75" s="31">
        <f t="shared" si="64"/>
        <v>15.26</v>
      </c>
      <c r="Q75" s="31">
        <f t="shared" si="64"/>
        <v>15.26</v>
      </c>
      <c r="R75" s="31">
        <f>(R32)*$H$75*0.1</f>
        <v>1.53</v>
      </c>
    </row>
    <row r="76" spans="1:18" x14ac:dyDescent="0.2">
      <c r="A76" s="22" t="s">
        <v>15</v>
      </c>
      <c r="B76" s="575" t="s">
        <v>91</v>
      </c>
      <c r="C76" s="575"/>
      <c r="D76" s="575"/>
      <c r="E76" s="575"/>
      <c r="F76" s="575"/>
      <c r="G76" s="575"/>
      <c r="H76" s="10">
        <v>5.9999999999999995E-4</v>
      </c>
      <c r="I76" s="31">
        <f t="shared" si="57"/>
        <v>0.84</v>
      </c>
      <c r="J76" s="31">
        <f t="shared" si="58"/>
        <v>0.99</v>
      </c>
      <c r="K76" s="31">
        <f t="shared" si="59"/>
        <v>0.99</v>
      </c>
      <c r="L76" s="31">
        <f t="shared" ref="L76:R76" si="65">(L32)*$H$76</f>
        <v>1.06</v>
      </c>
      <c r="M76" s="31">
        <f t="shared" si="65"/>
        <v>1.06</v>
      </c>
      <c r="N76" s="31">
        <f t="shared" si="65"/>
        <v>1.1399999999999999</v>
      </c>
      <c r="O76" s="31">
        <f t="shared" si="65"/>
        <v>1.1399999999999999</v>
      </c>
      <c r="P76" s="31">
        <f t="shared" si="65"/>
        <v>1.2</v>
      </c>
      <c r="Q76" s="31">
        <f t="shared" si="65"/>
        <v>1.2</v>
      </c>
      <c r="R76" s="31">
        <f t="shared" si="65"/>
        <v>1.2</v>
      </c>
    </row>
    <row r="77" spans="1:18" x14ac:dyDescent="0.2">
      <c r="A77" s="569" t="s">
        <v>92</v>
      </c>
      <c r="B77" s="569"/>
      <c r="C77" s="569"/>
      <c r="D77" s="569"/>
      <c r="E77" s="569"/>
      <c r="F77" s="569"/>
      <c r="G77" s="569"/>
      <c r="H77" s="4">
        <f>TRUNC(SUM(H71:H76),4)</f>
        <v>3.5400000000000001E-2</v>
      </c>
      <c r="I77" s="29">
        <f>TRUNC(SUM(I71:I76),2)</f>
        <v>49.59</v>
      </c>
      <c r="J77" s="29">
        <f>TRUNC(SUM(J71:J76),2)</f>
        <v>58.42</v>
      </c>
      <c r="K77" s="29">
        <f>TRUNC(SUM(K71:K76),2)</f>
        <v>58.42</v>
      </c>
      <c r="L77" s="29">
        <f>TRUNC(SUM(L71:L76),2)</f>
        <v>62.51</v>
      </c>
      <c r="M77" s="29">
        <f>TRUNC(SUM(M71:M76),2)</f>
        <v>62.51</v>
      </c>
      <c r="N77" s="29">
        <f t="shared" ref="N77:O77" si="66">TRUNC(SUM(N71:N76),2)</f>
        <v>67.06</v>
      </c>
      <c r="O77" s="29">
        <f t="shared" si="66"/>
        <v>67.06</v>
      </c>
      <c r="P77" s="29">
        <f t="shared" ref="P77:Q77" si="67">TRUNC(SUM(P71:P76),2)</f>
        <v>71.06</v>
      </c>
      <c r="Q77" s="29">
        <f t="shared" si="67"/>
        <v>71.06</v>
      </c>
      <c r="R77" s="29">
        <f t="shared" ref="R77" si="68">TRUNC(SUM(R71:R76),2)</f>
        <v>8.91</v>
      </c>
    </row>
    <row r="78" spans="1:18" x14ac:dyDescent="0.2">
      <c r="A78" s="585"/>
      <c r="B78" s="586"/>
      <c r="C78" s="586"/>
      <c r="D78" s="586"/>
      <c r="E78" s="586"/>
      <c r="F78" s="586"/>
      <c r="G78" s="586"/>
      <c r="H78" s="586"/>
      <c r="I78" s="586"/>
    </row>
    <row r="79" spans="1:18" x14ac:dyDescent="0.2">
      <c r="A79" s="580" t="s">
        <v>93</v>
      </c>
      <c r="B79" s="580"/>
      <c r="C79" s="580"/>
      <c r="D79" s="580"/>
      <c r="E79" s="580"/>
      <c r="F79" s="580"/>
      <c r="G79" s="580"/>
      <c r="H79" s="580"/>
      <c r="I79" s="580"/>
    </row>
    <row r="80" spans="1:18" x14ac:dyDescent="0.2">
      <c r="A80" s="569" t="s">
        <v>94</v>
      </c>
      <c r="B80" s="569"/>
      <c r="C80" s="569"/>
      <c r="D80" s="569"/>
      <c r="E80" s="569"/>
      <c r="F80" s="569"/>
      <c r="G80" s="569"/>
      <c r="H80" s="22" t="s">
        <v>3</v>
      </c>
      <c r="I80" s="22" t="s">
        <v>1</v>
      </c>
      <c r="J80" s="22" t="s">
        <v>1</v>
      </c>
      <c r="K80" s="22" t="s">
        <v>1</v>
      </c>
      <c r="L80" s="22" t="s">
        <v>1</v>
      </c>
      <c r="M80" s="22" t="s">
        <v>1</v>
      </c>
      <c r="N80" s="22" t="s">
        <v>1</v>
      </c>
      <c r="O80" s="22" t="s">
        <v>1</v>
      </c>
      <c r="P80" s="22" t="s">
        <v>1</v>
      </c>
      <c r="Q80" s="22" t="s">
        <v>1</v>
      </c>
      <c r="R80" s="22" t="s">
        <v>1</v>
      </c>
    </row>
    <row r="81" spans="1:18" x14ac:dyDescent="0.2">
      <c r="A81" s="22" t="s">
        <v>10</v>
      </c>
      <c r="B81" s="575" t="s">
        <v>95</v>
      </c>
      <c r="C81" s="575"/>
      <c r="D81" s="575"/>
      <c r="E81" s="575"/>
      <c r="F81" s="575"/>
      <c r="G81" s="575"/>
      <c r="H81" s="141">
        <v>9.2999999999999992E-3</v>
      </c>
      <c r="I81" s="31">
        <f>($I$32)*H81</f>
        <v>13.03</v>
      </c>
      <c r="J81" s="31">
        <f>($J$32)*H81</f>
        <v>15.35</v>
      </c>
      <c r="K81" s="31">
        <f>($J$32)*H81</f>
        <v>15.35</v>
      </c>
      <c r="L81" s="31">
        <f>(L32)*$H$81</f>
        <v>16.420000000000002</v>
      </c>
      <c r="M81" s="31">
        <f>($M$32)*H81</f>
        <v>16.420000000000002</v>
      </c>
      <c r="N81" s="31">
        <f>(N32)*$H$81</f>
        <v>17.62</v>
      </c>
      <c r="O81" s="31">
        <f>(O$32)*$H$81</f>
        <v>17.62</v>
      </c>
      <c r="P81" s="31">
        <f>(P32)*$H$81</f>
        <v>18.670000000000002</v>
      </c>
      <c r="Q81" s="31">
        <f>(Q$32)*$H$81</f>
        <v>18.670000000000002</v>
      </c>
      <c r="R81" s="31">
        <f>(R$32)*$H$81</f>
        <v>18.670000000000002</v>
      </c>
    </row>
    <row r="82" spans="1:18" x14ac:dyDescent="0.2">
      <c r="A82" s="22" t="s">
        <v>11</v>
      </c>
      <c r="B82" s="575" t="s">
        <v>96</v>
      </c>
      <c r="C82" s="575"/>
      <c r="D82" s="575"/>
      <c r="E82" s="575"/>
      <c r="F82" s="575"/>
      <c r="G82" s="575"/>
      <c r="H82" s="5">
        <v>2.9999999999999997E-4</v>
      </c>
      <c r="I82" s="31">
        <f>($I$32)*H82</f>
        <v>0.42</v>
      </c>
      <c r="J82" s="31">
        <f>($J$32)*H82</f>
        <v>0.5</v>
      </c>
      <c r="K82" s="31">
        <f>($J$32)*H82</f>
        <v>0.5</v>
      </c>
      <c r="L82" s="31">
        <f>(L32)*$H$82</f>
        <v>0.53</v>
      </c>
      <c r="M82" s="31">
        <f>($M$32)*H82</f>
        <v>0.53</v>
      </c>
      <c r="N82" s="31">
        <f>(N32)*$H$82</f>
        <v>0.56999999999999995</v>
      </c>
      <c r="O82" s="31">
        <f>(O$32)*$H$82</f>
        <v>0.56999999999999995</v>
      </c>
      <c r="P82" s="31">
        <f>(P32)*$H$82</f>
        <v>0.6</v>
      </c>
      <c r="Q82" s="31">
        <f>(Q$32)*$H$82</f>
        <v>0.6</v>
      </c>
      <c r="R82" s="31">
        <f>(R$32)*$H$82</f>
        <v>0.6</v>
      </c>
    </row>
    <row r="83" spans="1:18" x14ac:dyDescent="0.2">
      <c r="A83" s="22" t="s">
        <v>12</v>
      </c>
      <c r="B83" s="575" t="s">
        <v>97</v>
      </c>
      <c r="C83" s="575"/>
      <c r="D83" s="575"/>
      <c r="E83" s="575"/>
      <c r="F83" s="575"/>
      <c r="G83" s="575"/>
      <c r="H83" s="5">
        <v>2.0000000000000001E-4</v>
      </c>
      <c r="I83" s="31">
        <f>($I$32)*H83</f>
        <v>0.28000000000000003</v>
      </c>
      <c r="J83" s="31">
        <f>($J$32)*H83</f>
        <v>0.33</v>
      </c>
      <c r="K83" s="31">
        <f>($J$32)*H83</f>
        <v>0.33</v>
      </c>
      <c r="L83" s="31">
        <f>(L32)*$H$83</f>
        <v>0.35</v>
      </c>
      <c r="M83" s="31">
        <f>($M$32)*H83</f>
        <v>0.35</v>
      </c>
      <c r="N83" s="31">
        <f>(N32)*$H$83</f>
        <v>0.38</v>
      </c>
      <c r="O83" s="31">
        <f>(O$32)*$H$83</f>
        <v>0.38</v>
      </c>
      <c r="P83" s="31">
        <f>(P32)*$H$83</f>
        <v>0.4</v>
      </c>
      <c r="Q83" s="31">
        <f>(Q$32)*$H$83</f>
        <v>0.4</v>
      </c>
      <c r="R83" s="31">
        <f>(R$32)*$H$83</f>
        <v>0.4</v>
      </c>
    </row>
    <row r="84" spans="1:18" x14ac:dyDescent="0.2">
      <c r="A84" s="22" t="s">
        <v>13</v>
      </c>
      <c r="B84" s="575" t="s">
        <v>98</v>
      </c>
      <c r="C84" s="575"/>
      <c r="D84" s="575"/>
      <c r="E84" s="575"/>
      <c r="F84" s="575"/>
      <c r="G84" s="575"/>
      <c r="H84" s="1">
        <v>2.9999999999999997E-4</v>
      </c>
      <c r="I84" s="31">
        <f>($I$32)*H84</f>
        <v>0.42</v>
      </c>
      <c r="J84" s="31">
        <f>($J$32)*H84</f>
        <v>0.5</v>
      </c>
      <c r="K84" s="31">
        <f>($J$32)*H84</f>
        <v>0.5</v>
      </c>
      <c r="L84" s="31">
        <f>(L32)*$H$84</f>
        <v>0.53</v>
      </c>
      <c r="M84" s="31">
        <f>($M$32)*H84</f>
        <v>0.53</v>
      </c>
      <c r="N84" s="31">
        <f>(N32)*$H$84</f>
        <v>0.56999999999999995</v>
      </c>
      <c r="O84" s="31">
        <f>(O$32)*$H$84</f>
        <v>0.56999999999999995</v>
      </c>
      <c r="P84" s="31">
        <f>(P32)*$H$84</f>
        <v>0.6</v>
      </c>
      <c r="Q84" s="31">
        <f>(Q$32)*$H$84</f>
        <v>0.6</v>
      </c>
      <c r="R84" s="31">
        <f>(R$32)*$H$84</f>
        <v>0.6</v>
      </c>
    </row>
    <row r="85" spans="1:18" x14ac:dyDescent="0.2">
      <c r="A85" s="22" t="s">
        <v>14</v>
      </c>
      <c r="B85" s="575" t="s">
        <v>23</v>
      </c>
      <c r="C85" s="575"/>
      <c r="D85" s="575"/>
      <c r="E85" s="575"/>
      <c r="F85" s="575"/>
      <c r="G85" s="575"/>
      <c r="H85" s="5">
        <v>4.0000000000000002E-4</v>
      </c>
      <c r="I85" s="31">
        <f>($I$32)*H85</f>
        <v>0.56000000000000005</v>
      </c>
      <c r="J85" s="31">
        <f>($J$32)*H85</f>
        <v>0.66</v>
      </c>
      <c r="K85" s="31">
        <f>($J$32)*H85</f>
        <v>0.66</v>
      </c>
      <c r="L85" s="31">
        <f>(L32)*$H$85</f>
        <v>0.71</v>
      </c>
      <c r="M85" s="31">
        <f>($M$32)*H85</f>
        <v>0.71</v>
      </c>
      <c r="N85" s="31">
        <f>(N32)*$H$85</f>
        <v>0.76</v>
      </c>
      <c r="O85" s="31">
        <f>(O32)*$H$85</f>
        <v>0.76</v>
      </c>
      <c r="P85" s="31">
        <f>(P32)*$H$85</f>
        <v>0.8</v>
      </c>
      <c r="Q85" s="31">
        <f>(Q32)*$H$85</f>
        <v>0.8</v>
      </c>
      <c r="R85" s="31">
        <f>(R32)*$H$85</f>
        <v>0.8</v>
      </c>
    </row>
    <row r="86" spans="1:18" x14ac:dyDescent="0.2">
      <c r="A86" s="22" t="s">
        <v>15</v>
      </c>
      <c r="B86" s="575" t="s">
        <v>4</v>
      </c>
      <c r="C86" s="575"/>
      <c r="D86" s="575"/>
      <c r="E86" s="575"/>
      <c r="F86" s="575"/>
      <c r="G86" s="575"/>
      <c r="H86" s="33">
        <v>0</v>
      </c>
      <c r="I86" s="31">
        <f>($I$32+$I$39)*H86</f>
        <v>0</v>
      </c>
      <c r="J86" s="31">
        <f>($I$32+$I$39)*I86</f>
        <v>0</v>
      </c>
      <c r="K86" s="31">
        <f>($I$32+$I$39)*J86</f>
        <v>0</v>
      </c>
      <c r="L86" s="31">
        <f>(L32+L39)*$H$86</f>
        <v>0</v>
      </c>
      <c r="M86" s="31">
        <f>(M32+M39)*$H$86</f>
        <v>0</v>
      </c>
      <c r="N86" s="31">
        <f>($I$32+$I$39)*M86</f>
        <v>0</v>
      </c>
      <c r="O86" s="31">
        <f>(O32+O39)*$H$86</f>
        <v>0</v>
      </c>
      <c r="P86" s="31">
        <f>($I$32+$I$39)*O86</f>
        <v>0</v>
      </c>
      <c r="Q86" s="31">
        <f>(Q32+Q39)*$H$86</f>
        <v>0</v>
      </c>
      <c r="R86" s="31">
        <f>(R32+R39)*$H$86</f>
        <v>0</v>
      </c>
    </row>
    <row r="87" spans="1:18" x14ac:dyDescent="0.2">
      <c r="A87" s="569" t="s">
        <v>21</v>
      </c>
      <c r="B87" s="569"/>
      <c r="C87" s="569"/>
      <c r="D87" s="569"/>
      <c r="E87" s="569"/>
      <c r="F87" s="569"/>
      <c r="G87" s="569"/>
      <c r="H87" s="4">
        <f>TRUNC(SUM(H81:H86),4)</f>
        <v>1.0500000000000001E-2</v>
      </c>
      <c r="I87" s="29">
        <f>TRUNC(SUM(I81:I86),2)</f>
        <v>14.71</v>
      </c>
      <c r="J87" s="29">
        <f>TRUNC(SUM(J81:J86),2)</f>
        <v>17.34</v>
      </c>
      <c r="K87" s="29">
        <f>TRUNC(SUM(K81:K86),2)</f>
        <v>17.34</v>
      </c>
      <c r="L87" s="29">
        <f>TRUNC(SUM(L81:L86),2)</f>
        <v>18.54</v>
      </c>
      <c r="M87" s="29">
        <f>TRUNC(SUM(M81:M86),2)</f>
        <v>18.54</v>
      </c>
      <c r="N87" s="29">
        <f t="shared" ref="N87:O87" si="69">TRUNC(SUM(N81:N86),2)</f>
        <v>19.899999999999999</v>
      </c>
      <c r="O87" s="29">
        <f t="shared" si="69"/>
        <v>19.899999999999999</v>
      </c>
      <c r="P87" s="29">
        <f t="shared" ref="P87:Q87" si="70">TRUNC(SUM(P81:P86),2)</f>
        <v>21.07</v>
      </c>
      <c r="Q87" s="29">
        <f t="shared" si="70"/>
        <v>21.07</v>
      </c>
      <c r="R87" s="29">
        <f t="shared" ref="R87" si="71">TRUNC(SUM(R81:R86),2)</f>
        <v>21.07</v>
      </c>
    </row>
    <row r="88" spans="1:18" x14ac:dyDescent="0.2">
      <c r="A88" s="583"/>
      <c r="B88" s="584"/>
      <c r="C88" s="584"/>
      <c r="D88" s="584"/>
      <c r="E88" s="584"/>
      <c r="F88" s="584"/>
      <c r="G88" s="584"/>
      <c r="H88" s="584"/>
      <c r="I88" s="584"/>
    </row>
    <row r="89" spans="1:18" x14ac:dyDescent="0.2">
      <c r="A89" s="569" t="s">
        <v>99</v>
      </c>
      <c r="B89" s="569"/>
      <c r="C89" s="569"/>
      <c r="D89" s="569"/>
      <c r="E89" s="569"/>
      <c r="F89" s="569"/>
      <c r="G89" s="569"/>
      <c r="H89" s="22" t="s">
        <v>3</v>
      </c>
      <c r="I89" s="22" t="s">
        <v>1</v>
      </c>
      <c r="J89" s="22" t="s">
        <v>1</v>
      </c>
      <c r="K89" s="22" t="s">
        <v>1</v>
      </c>
      <c r="L89" s="22" t="s">
        <v>1</v>
      </c>
      <c r="M89" s="22" t="s">
        <v>1</v>
      </c>
      <c r="N89" s="22" t="s">
        <v>1</v>
      </c>
      <c r="O89" s="22" t="s">
        <v>1</v>
      </c>
      <c r="P89" s="22" t="s">
        <v>1</v>
      </c>
      <c r="Q89" s="22" t="s">
        <v>1</v>
      </c>
      <c r="R89" s="22" t="s">
        <v>1</v>
      </c>
    </row>
    <row r="90" spans="1:18" x14ac:dyDescent="0.2">
      <c r="A90" s="22" t="s">
        <v>10</v>
      </c>
      <c r="B90" s="575" t="s">
        <v>100</v>
      </c>
      <c r="C90" s="575"/>
      <c r="D90" s="575"/>
      <c r="E90" s="575"/>
      <c r="F90" s="575"/>
      <c r="G90" s="575"/>
      <c r="H90" s="5">
        <v>0</v>
      </c>
      <c r="I90" s="28">
        <f>I32*H90</f>
        <v>0</v>
      </c>
      <c r="J90" s="28">
        <f>J32*I90</f>
        <v>0</v>
      </c>
      <c r="K90" s="28">
        <f>K32*J90</f>
        <v>0</v>
      </c>
      <c r="L90" s="28">
        <f>L32*K90</f>
        <v>0</v>
      </c>
      <c r="M90" s="28">
        <f>M32*L91</f>
        <v>0</v>
      </c>
      <c r="N90" s="28">
        <f>N32*M90</f>
        <v>0</v>
      </c>
      <c r="O90" s="28">
        <f>O32*N91</f>
        <v>0</v>
      </c>
      <c r="P90" s="28">
        <f>P32*O90</f>
        <v>0</v>
      </c>
      <c r="Q90" s="28">
        <f>Q32*P91</f>
        <v>0</v>
      </c>
      <c r="R90" s="28">
        <f>R32*O91</f>
        <v>0</v>
      </c>
    </row>
    <row r="91" spans="1:18" x14ac:dyDescent="0.2">
      <c r="A91" s="569" t="s">
        <v>22</v>
      </c>
      <c r="B91" s="569"/>
      <c r="C91" s="569"/>
      <c r="D91" s="569"/>
      <c r="E91" s="569"/>
      <c r="F91" s="569"/>
      <c r="G91" s="569"/>
      <c r="H91" s="4">
        <f>TRUNC(SUM(H90),4)</f>
        <v>0</v>
      </c>
      <c r="I91" s="29">
        <f>TRUNC(SUM(I90),2)</f>
        <v>0</v>
      </c>
      <c r="J91" s="29">
        <f>TRUNC(SUM(J90),2)</f>
        <v>0</v>
      </c>
      <c r="K91" s="29">
        <f>TRUNC(SUM(K90),2)</f>
        <v>0</v>
      </c>
      <c r="L91" s="29">
        <f>TRUNC(SUM(L90),2)</f>
        <v>0</v>
      </c>
      <c r="M91" s="29">
        <f>TRUNC(SUM(M90),2)</f>
        <v>0</v>
      </c>
      <c r="N91" s="29">
        <f t="shared" ref="N91:O91" si="72">TRUNC(SUM(N90),2)</f>
        <v>0</v>
      </c>
      <c r="O91" s="29">
        <f t="shared" si="72"/>
        <v>0</v>
      </c>
      <c r="P91" s="29">
        <f t="shared" ref="P91:Q91" si="73">TRUNC(SUM(P90),2)</f>
        <v>0</v>
      </c>
      <c r="Q91" s="29">
        <f t="shared" si="73"/>
        <v>0</v>
      </c>
      <c r="R91" s="29">
        <f t="shared" ref="R91" si="74">TRUNC(SUM(R90),2)</f>
        <v>0</v>
      </c>
    </row>
    <row r="92" spans="1:18" x14ac:dyDescent="0.2">
      <c r="A92" s="581"/>
      <c r="B92" s="582"/>
      <c r="C92" s="582"/>
      <c r="D92" s="582"/>
      <c r="E92" s="582"/>
      <c r="F92" s="582"/>
      <c r="G92" s="582"/>
      <c r="H92" s="582"/>
      <c r="I92" s="582"/>
    </row>
    <row r="93" spans="1:18" x14ac:dyDescent="0.2">
      <c r="A93" s="571" t="s">
        <v>101</v>
      </c>
      <c r="B93" s="571"/>
      <c r="C93" s="571"/>
      <c r="D93" s="571"/>
      <c r="E93" s="571"/>
      <c r="F93" s="571"/>
      <c r="G93" s="571"/>
      <c r="H93" s="571"/>
      <c r="I93" s="571"/>
    </row>
    <row r="94" spans="1:18" x14ac:dyDescent="0.2">
      <c r="A94" s="569" t="s">
        <v>102</v>
      </c>
      <c r="B94" s="569"/>
      <c r="C94" s="569"/>
      <c r="D94" s="569"/>
      <c r="E94" s="569"/>
      <c r="F94" s="569"/>
      <c r="G94" s="569"/>
      <c r="H94" s="569"/>
      <c r="I94" s="22" t="s">
        <v>1</v>
      </c>
      <c r="J94" s="22" t="s">
        <v>1</v>
      </c>
      <c r="K94" s="22" t="s">
        <v>1</v>
      </c>
      <c r="L94" s="22" t="s">
        <v>1</v>
      </c>
      <c r="M94" s="22" t="s">
        <v>1</v>
      </c>
      <c r="N94" s="22" t="s">
        <v>1</v>
      </c>
      <c r="O94" s="22" t="s">
        <v>1</v>
      </c>
      <c r="P94" s="22" t="s">
        <v>1</v>
      </c>
      <c r="Q94" s="22" t="s">
        <v>1</v>
      </c>
      <c r="R94" s="22" t="s">
        <v>1</v>
      </c>
    </row>
    <row r="95" spans="1:18" x14ac:dyDescent="0.2">
      <c r="A95" s="22" t="s">
        <v>25</v>
      </c>
      <c r="B95" s="551" t="s">
        <v>96</v>
      </c>
      <c r="C95" s="551"/>
      <c r="D95" s="551"/>
      <c r="E95" s="551"/>
      <c r="F95" s="551"/>
      <c r="G95" s="551"/>
      <c r="H95" s="551"/>
      <c r="I95" s="28">
        <f>I87</f>
        <v>14.71</v>
      </c>
      <c r="J95" s="28">
        <f>J87</f>
        <v>17.34</v>
      </c>
      <c r="K95" s="28">
        <f>K87</f>
        <v>17.34</v>
      </c>
      <c r="L95" s="28">
        <f>L87</f>
        <v>18.54</v>
      </c>
      <c r="M95" s="28">
        <f>M87</f>
        <v>18.54</v>
      </c>
      <c r="N95" s="28">
        <f t="shared" ref="N95:O95" si="75">N87</f>
        <v>19.899999999999999</v>
      </c>
      <c r="O95" s="28">
        <f t="shared" si="75"/>
        <v>19.899999999999999</v>
      </c>
      <c r="P95" s="28">
        <f t="shared" ref="P95:Q95" si="76">P87</f>
        <v>21.07</v>
      </c>
      <c r="Q95" s="28">
        <f t="shared" si="76"/>
        <v>21.07</v>
      </c>
      <c r="R95" s="28">
        <f t="shared" ref="R95" si="77">R87</f>
        <v>21.07</v>
      </c>
    </row>
    <row r="96" spans="1:18" x14ac:dyDescent="0.2">
      <c r="A96" s="22" t="s">
        <v>26</v>
      </c>
      <c r="B96" s="551" t="s">
        <v>103</v>
      </c>
      <c r="C96" s="551"/>
      <c r="D96" s="551"/>
      <c r="E96" s="551"/>
      <c r="F96" s="551"/>
      <c r="G96" s="551"/>
      <c r="H96" s="551"/>
      <c r="I96" s="31">
        <f>I91</f>
        <v>0</v>
      </c>
      <c r="J96" s="31">
        <f>J91</f>
        <v>0</v>
      </c>
      <c r="K96" s="31">
        <f>K91</f>
        <v>0</v>
      </c>
      <c r="L96" s="31">
        <f>L91</f>
        <v>0</v>
      </c>
      <c r="M96" s="31">
        <f>M91</f>
        <v>0</v>
      </c>
      <c r="N96" s="31">
        <f t="shared" ref="N96:O96" si="78">N91</f>
        <v>0</v>
      </c>
      <c r="O96" s="31">
        <f t="shared" si="78"/>
        <v>0</v>
      </c>
      <c r="P96" s="31">
        <f t="shared" ref="P96:Q96" si="79">P91</f>
        <v>0</v>
      </c>
      <c r="Q96" s="31">
        <f t="shared" si="79"/>
        <v>0</v>
      </c>
      <c r="R96" s="31">
        <f t="shared" ref="R96" si="80">R91</f>
        <v>0</v>
      </c>
    </row>
    <row r="97" spans="1:18" x14ac:dyDescent="0.2">
      <c r="A97" s="569" t="s">
        <v>104</v>
      </c>
      <c r="B97" s="569"/>
      <c r="C97" s="569"/>
      <c r="D97" s="569"/>
      <c r="E97" s="569"/>
      <c r="F97" s="569"/>
      <c r="G97" s="569"/>
      <c r="H97" s="569"/>
      <c r="I97" s="32">
        <f>TRUNC(SUM(I95:I96),2)</f>
        <v>14.71</v>
      </c>
      <c r="J97" s="32">
        <f>TRUNC(SUM(J95:J96),2)</f>
        <v>17.34</v>
      </c>
      <c r="K97" s="32">
        <f>TRUNC(SUM(K95:K96),2)</f>
        <v>17.34</v>
      </c>
      <c r="L97" s="32">
        <f>TRUNC(SUM(L95:L96),2)</f>
        <v>18.54</v>
      </c>
      <c r="M97" s="32">
        <f>TRUNC(SUM(M95:M96),2)</f>
        <v>18.54</v>
      </c>
      <c r="N97" s="32">
        <f t="shared" ref="N97:O97" si="81">TRUNC(SUM(N95:N96),2)</f>
        <v>19.899999999999999</v>
      </c>
      <c r="O97" s="32">
        <f t="shared" si="81"/>
        <v>19.899999999999999</v>
      </c>
      <c r="P97" s="32">
        <f t="shared" ref="P97:Q97" si="82">TRUNC(SUM(P95:P96),2)</f>
        <v>21.07</v>
      </c>
      <c r="Q97" s="32">
        <f t="shared" si="82"/>
        <v>21.07</v>
      </c>
      <c r="R97" s="32">
        <f t="shared" ref="R97" si="83">TRUNC(SUM(R95:R96),2)</f>
        <v>21.07</v>
      </c>
    </row>
    <row r="98" spans="1:18" x14ac:dyDescent="0.2">
      <c r="A98" s="578"/>
      <c r="B98" s="579"/>
      <c r="C98" s="579"/>
      <c r="D98" s="579"/>
      <c r="E98" s="579"/>
      <c r="F98" s="579"/>
      <c r="G98" s="579"/>
      <c r="H98" s="579"/>
      <c r="I98" s="579"/>
    </row>
    <row r="99" spans="1:18" x14ac:dyDescent="0.2">
      <c r="A99" s="580" t="s">
        <v>105</v>
      </c>
      <c r="B99" s="580"/>
      <c r="C99" s="580"/>
      <c r="D99" s="580"/>
      <c r="E99" s="580"/>
      <c r="F99" s="580"/>
      <c r="G99" s="580"/>
      <c r="H99" s="580"/>
      <c r="I99" s="580"/>
    </row>
    <row r="100" spans="1:18" x14ac:dyDescent="0.2">
      <c r="A100" s="22">
        <v>5</v>
      </c>
      <c r="B100" s="569" t="s">
        <v>19</v>
      </c>
      <c r="C100" s="569"/>
      <c r="D100" s="569"/>
      <c r="E100" s="569"/>
      <c r="F100" s="569"/>
      <c r="G100" s="569"/>
      <c r="H100" s="22"/>
      <c r="I100" s="22" t="s">
        <v>1</v>
      </c>
      <c r="J100" s="22" t="s">
        <v>1</v>
      </c>
      <c r="K100" s="22" t="s">
        <v>1</v>
      </c>
      <c r="L100" s="22" t="s">
        <v>1</v>
      </c>
      <c r="M100" s="22" t="s">
        <v>1</v>
      </c>
      <c r="N100" s="22" t="s">
        <v>1</v>
      </c>
      <c r="O100" s="22" t="s">
        <v>1</v>
      </c>
      <c r="P100" s="22" t="s">
        <v>1</v>
      </c>
      <c r="Q100" s="22" t="s">
        <v>1</v>
      </c>
      <c r="R100" s="22" t="s">
        <v>1</v>
      </c>
    </row>
    <row r="101" spans="1:18" x14ac:dyDescent="0.2">
      <c r="A101" s="22" t="s">
        <v>10</v>
      </c>
      <c r="B101" s="577" t="s">
        <v>118</v>
      </c>
      <c r="C101" s="577"/>
      <c r="D101" s="577"/>
      <c r="E101" s="577"/>
      <c r="F101" s="577"/>
      <c r="G101" s="577"/>
      <c r="H101" s="25" t="s">
        <v>0</v>
      </c>
      <c r="I101" s="28">
        <f>'JUSTIFICATIVAS '!F88</f>
        <v>41.3</v>
      </c>
      <c r="J101" s="28">
        <f>I101</f>
        <v>41.3</v>
      </c>
      <c r="K101" s="28">
        <f>J101*$K$4</f>
        <v>43.68</v>
      </c>
      <c r="L101" s="28">
        <f>K101</f>
        <v>43.68</v>
      </c>
      <c r="M101" s="28">
        <f>L101*$M$4</f>
        <v>45.65</v>
      </c>
      <c r="N101" s="28">
        <f>M101</f>
        <v>45.65</v>
      </c>
      <c r="O101" s="28">
        <f>N101*O4</f>
        <v>47.73</v>
      </c>
      <c r="P101" s="28">
        <f>O101</f>
        <v>47.73</v>
      </c>
      <c r="Q101" s="28">
        <f>P101*Q4</f>
        <v>49.85</v>
      </c>
      <c r="R101" s="28">
        <f>Q101*R4</f>
        <v>49.85</v>
      </c>
    </row>
    <row r="102" spans="1:18" x14ac:dyDescent="0.2">
      <c r="A102" s="22" t="s">
        <v>11</v>
      </c>
      <c r="B102" s="577" t="s">
        <v>20</v>
      </c>
      <c r="C102" s="577"/>
      <c r="D102" s="577"/>
      <c r="E102" s="577"/>
      <c r="F102" s="577"/>
      <c r="G102" s="577"/>
      <c r="H102" s="25" t="s">
        <v>0</v>
      </c>
      <c r="I102" s="87">
        <v>0</v>
      </c>
      <c r="J102" s="87">
        <v>0</v>
      </c>
      <c r="K102" s="28">
        <f>J102*$K$4</f>
        <v>0</v>
      </c>
      <c r="L102" s="87">
        <v>0</v>
      </c>
      <c r="M102" s="28"/>
      <c r="N102" s="87">
        <v>0</v>
      </c>
      <c r="O102" s="28"/>
      <c r="P102" s="87">
        <v>0</v>
      </c>
      <c r="Q102" s="28"/>
      <c r="R102" s="28"/>
    </row>
    <row r="103" spans="1:18" x14ac:dyDescent="0.2">
      <c r="A103" s="62" t="s">
        <v>12</v>
      </c>
      <c r="B103" s="577" t="s">
        <v>186</v>
      </c>
      <c r="C103" s="577"/>
      <c r="D103" s="577"/>
      <c r="E103" s="577"/>
      <c r="F103" s="577"/>
      <c r="G103" s="577"/>
      <c r="H103" s="25" t="s">
        <v>0</v>
      </c>
      <c r="I103" s="87">
        <f>'JUSTIFICATIVAS '!F121</f>
        <v>1.3</v>
      </c>
      <c r="J103" s="87">
        <f>I103</f>
        <v>1.3</v>
      </c>
      <c r="K103" s="28">
        <f>J103*$K$4</f>
        <v>1.38</v>
      </c>
      <c r="L103" s="87">
        <f>K103</f>
        <v>1.38</v>
      </c>
      <c r="M103" s="28">
        <f>L103*$M$4</f>
        <v>1.44</v>
      </c>
      <c r="N103" s="87">
        <f>M103</f>
        <v>1.44</v>
      </c>
      <c r="O103" s="28">
        <f>N103*O4</f>
        <v>1.51</v>
      </c>
      <c r="P103" s="87">
        <f>O103</f>
        <v>1.51</v>
      </c>
      <c r="Q103" s="28">
        <f>P103*Q4</f>
        <v>1.58</v>
      </c>
      <c r="R103" s="28">
        <f>Q103*R4</f>
        <v>1.58</v>
      </c>
    </row>
    <row r="104" spans="1:18" x14ac:dyDescent="0.2">
      <c r="A104" s="62" t="s">
        <v>13</v>
      </c>
      <c r="B104" s="577" t="s">
        <v>4</v>
      </c>
      <c r="C104" s="577"/>
      <c r="D104" s="577"/>
      <c r="E104" s="577"/>
      <c r="F104" s="577"/>
      <c r="G104" s="577"/>
      <c r="H104" s="25" t="s">
        <v>0</v>
      </c>
      <c r="I104" s="28">
        <v>0</v>
      </c>
      <c r="J104" s="28">
        <v>0</v>
      </c>
      <c r="K104" s="28">
        <f>J104*$K$4</f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</row>
    <row r="105" spans="1:18" x14ac:dyDescent="0.2">
      <c r="A105" s="569" t="s">
        <v>106</v>
      </c>
      <c r="B105" s="569"/>
      <c r="C105" s="569"/>
      <c r="D105" s="569"/>
      <c r="E105" s="569"/>
      <c r="F105" s="569"/>
      <c r="G105" s="569"/>
      <c r="H105" s="4" t="s">
        <v>0</v>
      </c>
      <c r="I105" s="29">
        <f>TRUNC(SUM(I101:I104),2)</f>
        <v>42.6</v>
      </c>
      <c r="J105" s="29">
        <f>TRUNC(SUM(J101:J104),2)</f>
        <v>42.6</v>
      </c>
      <c r="K105" s="29">
        <f>TRUNC(SUM(K101:K104),2)</f>
        <v>45.06</v>
      </c>
      <c r="L105" s="29">
        <f>TRUNC(SUM(L101:L104),2)</f>
        <v>45.06</v>
      </c>
      <c r="M105" s="29">
        <f>TRUNC(SUM(M101:M104),2)</f>
        <v>47.09</v>
      </c>
      <c r="N105" s="29">
        <f t="shared" ref="N105:O105" si="84">TRUNC(SUM(N101:N104),2)</f>
        <v>47.09</v>
      </c>
      <c r="O105" s="29">
        <f t="shared" si="84"/>
        <v>49.24</v>
      </c>
      <c r="P105" s="29">
        <f t="shared" ref="P105:Q105" si="85">TRUNC(SUM(P101:P104),2)</f>
        <v>49.24</v>
      </c>
      <c r="Q105" s="29">
        <f t="shared" si="85"/>
        <v>51.43</v>
      </c>
      <c r="R105" s="29">
        <f t="shared" ref="R105" si="86">TRUNC(SUM(R101:R104),2)</f>
        <v>51.43</v>
      </c>
    </row>
    <row r="106" spans="1:18" x14ac:dyDescent="0.2">
      <c r="A106" s="578"/>
      <c r="B106" s="579"/>
      <c r="C106" s="579"/>
      <c r="D106" s="579"/>
      <c r="E106" s="579"/>
      <c r="F106" s="579"/>
      <c r="G106" s="579"/>
      <c r="H106" s="579"/>
      <c r="I106" s="579"/>
    </row>
    <row r="107" spans="1:18" x14ac:dyDescent="0.2">
      <c r="A107" s="580" t="s">
        <v>107</v>
      </c>
      <c r="B107" s="580"/>
      <c r="C107" s="580"/>
      <c r="D107" s="580"/>
      <c r="E107" s="580"/>
      <c r="F107" s="580"/>
      <c r="G107" s="580"/>
      <c r="H107" s="580"/>
      <c r="I107" s="580"/>
    </row>
    <row r="108" spans="1:18" x14ac:dyDescent="0.2">
      <c r="A108" s="22">
        <v>6</v>
      </c>
      <c r="B108" s="569" t="s">
        <v>24</v>
      </c>
      <c r="C108" s="569"/>
      <c r="D108" s="569"/>
      <c r="E108" s="569"/>
      <c r="F108" s="569"/>
      <c r="G108" s="569"/>
      <c r="H108" s="22" t="s">
        <v>3</v>
      </c>
      <c r="I108" s="22" t="s">
        <v>1</v>
      </c>
      <c r="J108" s="22" t="s">
        <v>1</v>
      </c>
      <c r="K108" s="22" t="s">
        <v>1</v>
      </c>
      <c r="L108" s="22" t="s">
        <v>1</v>
      </c>
      <c r="M108" s="22" t="s">
        <v>1</v>
      </c>
      <c r="N108" s="22" t="s">
        <v>1</v>
      </c>
      <c r="O108" s="22" t="s">
        <v>1</v>
      </c>
      <c r="P108" s="22" t="s">
        <v>1</v>
      </c>
      <c r="Q108" s="22" t="s">
        <v>1</v>
      </c>
      <c r="R108" s="22" t="s">
        <v>1</v>
      </c>
    </row>
    <row r="109" spans="1:18" x14ac:dyDescent="0.2">
      <c r="A109" s="22" t="s">
        <v>10</v>
      </c>
      <c r="B109" s="575" t="s">
        <v>27</v>
      </c>
      <c r="C109" s="575"/>
      <c r="D109" s="575"/>
      <c r="E109" s="575"/>
      <c r="F109" s="575"/>
      <c r="G109" s="575"/>
      <c r="H109" s="56">
        <v>5.5597000000000001E-2</v>
      </c>
      <c r="I109" s="28">
        <f>TRUNC(H109*I133,2)</f>
        <v>167.41</v>
      </c>
      <c r="J109" s="28">
        <f>TRUNC(H109*J133,2)</f>
        <v>196.31</v>
      </c>
      <c r="K109" s="28">
        <f>TRUNC(H109*K133,2)</f>
        <v>196.45</v>
      </c>
      <c r="L109" s="158">
        <f t="shared" ref="L109:R109" si="87">TRUNC($H$109*L133,2)</f>
        <v>209.07</v>
      </c>
      <c r="M109" s="158">
        <f t="shared" si="87"/>
        <v>209.19</v>
      </c>
      <c r="N109" s="28">
        <f t="shared" si="87"/>
        <v>227.57</v>
      </c>
      <c r="O109" s="28">
        <f t="shared" si="87"/>
        <v>227.69</v>
      </c>
      <c r="P109" s="28">
        <f t="shared" si="87"/>
        <v>245.19</v>
      </c>
      <c r="Q109" s="28">
        <f t="shared" si="87"/>
        <v>245.31</v>
      </c>
      <c r="R109" s="28">
        <f t="shared" si="87"/>
        <v>241.85</v>
      </c>
    </row>
    <row r="110" spans="1:18" x14ac:dyDescent="0.2">
      <c r="A110" s="22" t="s">
        <v>11</v>
      </c>
      <c r="B110" s="575" t="s">
        <v>5</v>
      </c>
      <c r="C110" s="575"/>
      <c r="D110" s="575"/>
      <c r="E110" s="575"/>
      <c r="F110" s="575"/>
      <c r="G110" s="575"/>
      <c r="H110" s="56">
        <v>0.03</v>
      </c>
      <c r="I110" s="28">
        <f>TRUNC(H110*(I109+I133),2)</f>
        <v>95.35</v>
      </c>
      <c r="J110" s="28">
        <f>TRUNC(H110*(J109+J133),2)</f>
        <v>111.81</v>
      </c>
      <c r="K110" s="28">
        <f>TRUNC(H110*(K109+K133),2)</f>
        <v>111.89</v>
      </c>
      <c r="L110" s="158">
        <f>TRUNC($H$110*(L109+L133),2)</f>
        <v>119.09</v>
      </c>
      <c r="M110" s="158">
        <f>TRUNC($H$110*(M109+M133),2)</f>
        <v>119.15</v>
      </c>
      <c r="N110" s="28">
        <f>TRUNC($H$110*(N$109+N133),2)</f>
        <v>129.62</v>
      </c>
      <c r="O110" s="28">
        <f>TRUNC($H$110*(O109+O133),2)</f>
        <v>129.69</v>
      </c>
      <c r="P110" s="28">
        <f>TRUNC($H$110*(P$109+P133),2)</f>
        <v>139.66</v>
      </c>
      <c r="Q110" s="28">
        <f>TRUNC($H$110*(Q109+Q133),2)</f>
        <v>139.72999999999999</v>
      </c>
      <c r="R110" s="28">
        <f>TRUNC($H$110*(R109+R133),2)</f>
        <v>137.76</v>
      </c>
    </row>
    <row r="111" spans="1:18" x14ac:dyDescent="0.2">
      <c r="A111" s="22" t="s">
        <v>12</v>
      </c>
      <c r="B111" s="576" t="s">
        <v>125</v>
      </c>
      <c r="C111" s="576"/>
      <c r="D111" s="576"/>
      <c r="E111" s="576"/>
      <c r="F111" s="576"/>
      <c r="G111" s="576"/>
      <c r="H111" s="2"/>
      <c r="I111" s="34"/>
      <c r="J111" s="34"/>
      <c r="K111" s="34"/>
      <c r="L111" s="34"/>
      <c r="M111" s="34"/>
      <c r="N111" s="34"/>
      <c r="O111" s="34"/>
      <c r="P111" s="34"/>
      <c r="Q111" s="34"/>
      <c r="R111" s="34"/>
    </row>
    <row r="112" spans="1:18" x14ac:dyDescent="0.2">
      <c r="A112" s="22" t="s">
        <v>42</v>
      </c>
      <c r="B112" s="575" t="s">
        <v>39</v>
      </c>
      <c r="C112" s="575"/>
      <c r="D112" s="575"/>
      <c r="E112" s="575"/>
      <c r="F112" s="575"/>
      <c r="G112" s="575"/>
      <c r="H112" s="8">
        <v>8.8000000000000005E-3</v>
      </c>
      <c r="I112" s="31">
        <f>TRUNC(H112*I122,2)</f>
        <v>31.99</v>
      </c>
      <c r="J112" s="31">
        <f>TRUNC(H112*J122,2)</f>
        <v>37.520000000000003</v>
      </c>
      <c r="K112" s="31">
        <f>TRUNC(H112*K122,2)</f>
        <v>37.54</v>
      </c>
      <c r="L112" s="31">
        <f t="shared" ref="L112:R112" si="88">TRUNC($H$112*L122,2)</f>
        <v>39.96</v>
      </c>
      <c r="M112" s="31">
        <f t="shared" si="88"/>
        <v>39.979999999999997</v>
      </c>
      <c r="N112" s="31">
        <f t="shared" si="88"/>
        <v>43.49</v>
      </c>
      <c r="O112" s="31">
        <f t="shared" si="88"/>
        <v>43.51</v>
      </c>
      <c r="P112" s="31">
        <f t="shared" si="88"/>
        <v>46.86</v>
      </c>
      <c r="Q112" s="31">
        <f t="shared" si="88"/>
        <v>46.88</v>
      </c>
      <c r="R112" s="31">
        <f t="shared" si="88"/>
        <v>46.22</v>
      </c>
    </row>
    <row r="113" spans="1:18" x14ac:dyDescent="0.2">
      <c r="A113" s="22" t="s">
        <v>43</v>
      </c>
      <c r="B113" s="575" t="s">
        <v>40</v>
      </c>
      <c r="C113" s="575"/>
      <c r="D113" s="575"/>
      <c r="E113" s="575"/>
      <c r="F113" s="575"/>
      <c r="G113" s="575"/>
      <c r="H113" s="8">
        <v>4.0800000000000003E-2</v>
      </c>
      <c r="I113" s="31">
        <f>TRUNC(H113*I122,2)</f>
        <v>148.35</v>
      </c>
      <c r="J113" s="31">
        <f>TRUNC(H113*J122,2)</f>
        <v>173.96</v>
      </c>
      <c r="K113" s="31">
        <f>TRUNC(H113*K122,2)</f>
        <v>174.08</v>
      </c>
      <c r="L113" s="31">
        <f t="shared" ref="L113:R113" si="89">TRUNC($H$113*L122,2)</f>
        <v>185.27</v>
      </c>
      <c r="M113" s="31">
        <f t="shared" si="89"/>
        <v>185.37</v>
      </c>
      <c r="N113" s="31">
        <f t="shared" si="89"/>
        <v>201.66</v>
      </c>
      <c r="O113" s="31">
        <f t="shared" si="89"/>
        <v>201.77</v>
      </c>
      <c r="P113" s="31">
        <f t="shared" si="89"/>
        <v>217.27</v>
      </c>
      <c r="Q113" s="31">
        <f t="shared" si="89"/>
        <v>217.38</v>
      </c>
      <c r="R113" s="31">
        <f t="shared" si="89"/>
        <v>214.32</v>
      </c>
    </row>
    <row r="114" spans="1:18" x14ac:dyDescent="0.2">
      <c r="A114" s="22" t="s">
        <v>44</v>
      </c>
      <c r="B114" s="575" t="s">
        <v>41</v>
      </c>
      <c r="C114" s="575"/>
      <c r="D114" s="575"/>
      <c r="E114" s="575"/>
      <c r="F114" s="575"/>
      <c r="G114" s="575"/>
      <c r="H114" s="8">
        <v>0.05</v>
      </c>
      <c r="I114" s="31">
        <f>TRUNC(H114*I122,2)</f>
        <v>181.8</v>
      </c>
      <c r="J114" s="31">
        <f>TRUNC(H114*J122,2)</f>
        <v>213.19</v>
      </c>
      <c r="K114" s="31">
        <f>TRUNC(H114*K122,2)</f>
        <v>213.33</v>
      </c>
      <c r="L114" s="31">
        <f t="shared" ref="L114:R114" si="90">TRUNC($H$114*L122,2)</f>
        <v>227.05</v>
      </c>
      <c r="M114" s="31">
        <f t="shared" si="90"/>
        <v>227.17</v>
      </c>
      <c r="N114" s="31">
        <f t="shared" si="90"/>
        <v>247.14</v>
      </c>
      <c r="O114" s="31">
        <f t="shared" si="90"/>
        <v>247.27</v>
      </c>
      <c r="P114" s="31">
        <f t="shared" si="90"/>
        <v>266.27</v>
      </c>
      <c r="Q114" s="31">
        <f t="shared" si="90"/>
        <v>266.39999999999998</v>
      </c>
      <c r="R114" s="31">
        <f t="shared" si="90"/>
        <v>262.64999999999998</v>
      </c>
    </row>
    <row r="115" spans="1:18" x14ac:dyDescent="0.2">
      <c r="A115" s="569" t="s">
        <v>108</v>
      </c>
      <c r="B115" s="569"/>
      <c r="C115" s="569"/>
      <c r="D115" s="569"/>
      <c r="E115" s="569"/>
      <c r="F115" s="569"/>
      <c r="G115" s="569"/>
      <c r="H115" s="35">
        <f>SUM(H109:H114)</f>
        <v>0.1852</v>
      </c>
      <c r="I115" s="32">
        <f>TRUNC(SUM(I109:I114),2)</f>
        <v>624.9</v>
      </c>
      <c r="J115" s="32">
        <f>TRUNC(SUM(J109:J114),2)</f>
        <v>732.79</v>
      </c>
      <c r="K115" s="32">
        <f>TRUNC(SUM(K109:K114),2)</f>
        <v>733.29</v>
      </c>
      <c r="L115" s="32">
        <f>TRUNC(SUM(L109:L114),2)</f>
        <v>780.44</v>
      </c>
      <c r="M115" s="32">
        <f>TRUNC(SUM(M109:M114),2)</f>
        <v>780.86</v>
      </c>
      <c r="N115" s="32">
        <f t="shared" ref="N115:O115" si="91">TRUNC(SUM(N109:N114),2)</f>
        <v>849.48</v>
      </c>
      <c r="O115" s="32">
        <f t="shared" si="91"/>
        <v>849.93</v>
      </c>
      <c r="P115" s="32">
        <f t="shared" ref="P115:Q115" si="92">TRUNC(SUM(P109:P114),2)</f>
        <v>915.25</v>
      </c>
      <c r="Q115" s="32">
        <f t="shared" si="92"/>
        <v>915.7</v>
      </c>
      <c r="R115" s="32">
        <f t="shared" ref="R115" si="93">TRUNC(SUM(R109:R114),2)</f>
        <v>902.8</v>
      </c>
    </row>
    <row r="116" spans="1:18" x14ac:dyDescent="0.2">
      <c r="A116" s="6"/>
      <c r="B116" s="572"/>
      <c r="C116" s="572"/>
      <c r="D116" s="572"/>
      <c r="E116" s="572"/>
      <c r="F116" s="572"/>
      <c r="G116" s="572"/>
      <c r="H116" s="572"/>
      <c r="I116" s="572"/>
    </row>
    <row r="117" spans="1:18" x14ac:dyDescent="0.2">
      <c r="A117" s="11" t="s">
        <v>45</v>
      </c>
      <c r="B117" s="573" t="s">
        <v>46</v>
      </c>
      <c r="C117" s="573"/>
      <c r="D117" s="573"/>
      <c r="E117" s="573"/>
      <c r="F117" s="573"/>
      <c r="G117" s="573"/>
      <c r="H117" s="12">
        <f>TRUNC(H112+H113+H114,4)</f>
        <v>9.9599999999999994E-2</v>
      </c>
      <c r="I117" s="13"/>
      <c r="J117" s="13"/>
      <c r="K117" s="13"/>
      <c r="L117" s="13"/>
      <c r="M117" s="13"/>
      <c r="N117" s="13"/>
      <c r="O117" s="13"/>
      <c r="P117" s="13"/>
      <c r="Q117" s="13"/>
      <c r="R117" s="13"/>
    </row>
    <row r="118" spans="1:18" x14ac:dyDescent="0.2">
      <c r="A118" s="14"/>
      <c r="B118" s="574">
        <v>100</v>
      </c>
      <c r="C118" s="574"/>
      <c r="D118" s="574"/>
      <c r="E118" s="574"/>
      <c r="F118" s="574"/>
      <c r="G118" s="574"/>
      <c r="H118" s="15"/>
      <c r="I118" s="16"/>
      <c r="J118" s="16"/>
      <c r="K118" s="16"/>
      <c r="L118" s="16"/>
      <c r="M118" s="16"/>
      <c r="N118" s="16"/>
      <c r="O118" s="16"/>
      <c r="P118" s="16"/>
      <c r="Q118" s="16"/>
      <c r="R118" s="16"/>
    </row>
    <row r="119" spans="1:18" x14ac:dyDescent="0.2">
      <c r="A119" s="17"/>
      <c r="B119" s="58"/>
      <c r="C119" s="58"/>
      <c r="D119" s="58"/>
      <c r="E119" s="58"/>
      <c r="F119" s="58"/>
      <c r="G119" s="58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4" t="s">
        <v>47</v>
      </c>
      <c r="B120" s="574" t="s">
        <v>109</v>
      </c>
      <c r="C120" s="574"/>
      <c r="D120" s="574"/>
      <c r="E120" s="574"/>
      <c r="F120" s="574"/>
      <c r="G120" s="574"/>
      <c r="H120" s="15"/>
      <c r="I120" s="16">
        <f>TRUNC(I133+I109+I110,2)</f>
        <v>3273.98</v>
      </c>
      <c r="J120" s="16">
        <f>TRUNC(J133+J109+J110,2)</f>
        <v>3839.13</v>
      </c>
      <c r="K120" s="16">
        <f>TRUNC(K133+K109+K110,2)</f>
        <v>3841.81</v>
      </c>
      <c r="L120" s="16">
        <f>TRUNC(L133+L109+L110,2)</f>
        <v>4088.79</v>
      </c>
      <c r="M120" s="16">
        <f>TRUNC(M133+M109+M110,2)</f>
        <v>4091</v>
      </c>
      <c r="N120" s="16">
        <f t="shared" ref="N120:O120" si="94">TRUNC(N133+N109+N110,2)</f>
        <v>4450.5200000000004</v>
      </c>
      <c r="O120" s="16">
        <f t="shared" si="94"/>
        <v>4452.8599999999997</v>
      </c>
      <c r="P120" s="16">
        <f t="shared" ref="P120:Q120" si="95">TRUNC(P133+P109+P110,2)</f>
        <v>4795.03</v>
      </c>
      <c r="Q120" s="16">
        <f t="shared" si="95"/>
        <v>4797.41</v>
      </c>
      <c r="R120" s="16">
        <f t="shared" ref="R120" si="96">TRUNC(R133+R109+R110,2)</f>
        <v>4729.83</v>
      </c>
    </row>
    <row r="121" spans="1:18" x14ac:dyDescent="0.2">
      <c r="A121" s="14"/>
      <c r="B121" s="58"/>
      <c r="C121" s="58"/>
      <c r="D121" s="58"/>
      <c r="E121" s="58"/>
      <c r="F121" s="58"/>
      <c r="G121" s="58"/>
      <c r="H121" s="15"/>
      <c r="I121" s="16"/>
      <c r="J121" s="16"/>
      <c r="K121" s="16"/>
      <c r="L121" s="16"/>
      <c r="M121" s="16"/>
      <c r="N121" s="16"/>
      <c r="O121" s="16"/>
      <c r="P121" s="16"/>
      <c r="Q121" s="16"/>
      <c r="R121" s="16"/>
    </row>
    <row r="122" spans="1:18" x14ac:dyDescent="0.2">
      <c r="A122" s="14" t="s">
        <v>48</v>
      </c>
      <c r="B122" s="574" t="s">
        <v>49</v>
      </c>
      <c r="C122" s="574"/>
      <c r="D122" s="574"/>
      <c r="E122" s="574"/>
      <c r="F122" s="574"/>
      <c r="G122" s="574"/>
      <c r="H122" s="15"/>
      <c r="I122" s="16">
        <f>I120/(1-H117)</f>
        <v>3636.14</v>
      </c>
      <c r="J122" s="16">
        <f>J120/(1-H117)</f>
        <v>4263.8</v>
      </c>
      <c r="K122" s="16">
        <f t="shared" ref="K122:R122" si="97">K120/(1-$H$117)</f>
        <v>4266.78</v>
      </c>
      <c r="L122" s="16">
        <f t="shared" si="97"/>
        <v>4541.08</v>
      </c>
      <c r="M122" s="16">
        <f t="shared" si="97"/>
        <v>4543.54</v>
      </c>
      <c r="N122" s="16">
        <f t="shared" si="97"/>
        <v>4942.83</v>
      </c>
      <c r="O122" s="16">
        <f t="shared" si="97"/>
        <v>4945.42</v>
      </c>
      <c r="P122" s="16">
        <f t="shared" ref="P122:Q122" si="98">P120/(1-$H$117)</f>
        <v>5325.44</v>
      </c>
      <c r="Q122" s="16">
        <f t="shared" si="98"/>
        <v>5328.09</v>
      </c>
      <c r="R122" s="16">
        <f t="shared" si="97"/>
        <v>5253.03</v>
      </c>
    </row>
    <row r="123" spans="1:18" x14ac:dyDescent="0.2">
      <c r="A123" s="14"/>
      <c r="B123" s="58"/>
      <c r="C123" s="58"/>
      <c r="D123" s="58"/>
      <c r="E123" s="58"/>
      <c r="F123" s="58"/>
      <c r="G123" s="58"/>
      <c r="H123" s="15"/>
      <c r="I123" s="16"/>
      <c r="J123" s="16"/>
      <c r="K123" s="16"/>
      <c r="L123" s="16"/>
      <c r="M123" s="16"/>
      <c r="N123" s="16"/>
      <c r="O123" s="16"/>
      <c r="P123" s="16"/>
      <c r="Q123" s="16"/>
      <c r="R123" s="16"/>
    </row>
    <row r="124" spans="1:18" x14ac:dyDescent="0.2">
      <c r="A124" s="18"/>
      <c r="B124" s="570" t="s">
        <v>50</v>
      </c>
      <c r="C124" s="570"/>
      <c r="D124" s="570"/>
      <c r="E124" s="570"/>
      <c r="F124" s="570"/>
      <c r="G124" s="570"/>
      <c r="H124" s="19"/>
      <c r="I124" s="20">
        <f>TRUNC(I122-I120,2)</f>
        <v>362.16</v>
      </c>
      <c r="J124" s="20">
        <f>TRUNC(J122-J120,2)</f>
        <v>424.67</v>
      </c>
      <c r="K124" s="20">
        <f>TRUNC(K122-K120,2)</f>
        <v>424.97</v>
      </c>
      <c r="L124" s="20">
        <f>TRUNC(L122-L120,2)</f>
        <v>452.29</v>
      </c>
      <c r="M124" s="20">
        <f>TRUNC(M122-M120,2)</f>
        <v>452.54</v>
      </c>
      <c r="N124" s="20">
        <f t="shared" ref="N124:O124" si="99">TRUNC(N122-N120,2)</f>
        <v>492.3</v>
      </c>
      <c r="O124" s="20">
        <f t="shared" si="99"/>
        <v>492.56</v>
      </c>
      <c r="P124" s="20">
        <f t="shared" ref="P124:Q124" si="100">TRUNC(P122-P120,2)</f>
        <v>530.41</v>
      </c>
      <c r="Q124" s="20">
        <f t="shared" si="100"/>
        <v>530.67999999999995</v>
      </c>
      <c r="R124" s="20">
        <f t="shared" ref="R124" si="101">TRUNC(R122-R120,2)</f>
        <v>523.20000000000005</v>
      </c>
    </row>
    <row r="125" spans="1:18" x14ac:dyDescent="0.2">
      <c r="A125" s="6"/>
      <c r="B125" s="6"/>
      <c r="C125" s="6"/>
      <c r="D125" s="6"/>
      <c r="E125" s="6"/>
      <c r="F125" s="6"/>
      <c r="G125" s="6"/>
      <c r="H125" s="6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x14ac:dyDescent="0.2">
      <c r="A126" s="571" t="s">
        <v>110</v>
      </c>
      <c r="B126" s="571"/>
      <c r="C126" s="571"/>
      <c r="D126" s="571"/>
      <c r="E126" s="571"/>
      <c r="F126" s="571"/>
      <c r="G126" s="571"/>
      <c r="H126" s="571"/>
      <c r="I126" s="571"/>
    </row>
    <row r="127" spans="1:18" x14ac:dyDescent="0.2">
      <c r="A127" s="569" t="s">
        <v>28</v>
      </c>
      <c r="B127" s="569"/>
      <c r="C127" s="569"/>
      <c r="D127" s="569"/>
      <c r="E127" s="569"/>
      <c r="F127" s="569"/>
      <c r="G127" s="569"/>
      <c r="H127" s="569"/>
      <c r="I127" s="22" t="s">
        <v>1</v>
      </c>
      <c r="J127" s="22" t="s">
        <v>1</v>
      </c>
      <c r="K127" s="22" t="s">
        <v>1</v>
      </c>
      <c r="L127" s="22" t="s">
        <v>1</v>
      </c>
      <c r="M127" s="22" t="s">
        <v>1</v>
      </c>
      <c r="N127" s="22" t="s">
        <v>1</v>
      </c>
      <c r="O127" s="22" t="s">
        <v>1</v>
      </c>
      <c r="P127" s="22" t="s">
        <v>1</v>
      </c>
      <c r="Q127" s="22" t="s">
        <v>1</v>
      </c>
      <c r="R127" s="22" t="s">
        <v>1</v>
      </c>
    </row>
    <row r="128" spans="1:18" x14ac:dyDescent="0.2">
      <c r="A128" s="24" t="s">
        <v>10</v>
      </c>
      <c r="B128" s="568" t="str">
        <f>A23</f>
        <v>MÓDULO 1 - COMPOSIÇÃO DA REMUNERAÇÃO</v>
      </c>
      <c r="C128" s="568"/>
      <c r="D128" s="568"/>
      <c r="E128" s="568"/>
      <c r="F128" s="568"/>
      <c r="G128" s="568"/>
      <c r="H128" s="568"/>
      <c r="I128" s="28">
        <f>I32</f>
        <v>1400.81</v>
      </c>
      <c r="J128" s="28">
        <f>J32</f>
        <v>1650.42</v>
      </c>
      <c r="K128" s="28">
        <f>K32</f>
        <v>1650.42</v>
      </c>
      <c r="L128" s="28">
        <f>L32</f>
        <v>1765.45</v>
      </c>
      <c r="M128" s="28">
        <f>M32</f>
        <v>1765.45</v>
      </c>
      <c r="N128" s="28">
        <f t="shared" ref="N128:O128" si="102">N32</f>
        <v>1894.16</v>
      </c>
      <c r="O128" s="28">
        <f t="shared" si="102"/>
        <v>1894.16</v>
      </c>
      <c r="P128" s="28">
        <f t="shared" ref="P128:Q128" si="103">P32</f>
        <v>2007.82</v>
      </c>
      <c r="Q128" s="28">
        <f t="shared" si="103"/>
        <v>2007.82</v>
      </c>
      <c r="R128" s="28">
        <f t="shared" ref="R128" si="104">R32</f>
        <v>2007.82</v>
      </c>
    </row>
    <row r="129" spans="1:18" x14ac:dyDescent="0.2">
      <c r="A129" s="24" t="s">
        <v>11</v>
      </c>
      <c r="B129" s="568" t="str">
        <f>A34</f>
        <v>MÓDULO 2 – ENCARGOS E BENEFÍCIOS ANUAIS, MENSAIS E DIÁRIOS</v>
      </c>
      <c r="C129" s="568"/>
      <c r="D129" s="568"/>
      <c r="E129" s="568"/>
      <c r="F129" s="568"/>
      <c r="G129" s="568"/>
      <c r="H129" s="568"/>
      <c r="I129" s="31">
        <f>I67</f>
        <v>1503.51</v>
      </c>
      <c r="J129" s="158">
        <f>J67</f>
        <v>1762.23</v>
      </c>
      <c r="K129" s="158">
        <f>K67</f>
        <v>1762.23</v>
      </c>
      <c r="L129" s="158">
        <f>L67</f>
        <v>1869.07</v>
      </c>
      <c r="M129" s="31">
        <f>M67</f>
        <v>1869.07</v>
      </c>
      <c r="N129" s="31">
        <f t="shared" ref="N129:O129" si="105">N67</f>
        <v>2065.12</v>
      </c>
      <c r="O129" s="31">
        <f t="shared" si="105"/>
        <v>2065.12</v>
      </c>
      <c r="P129" s="31">
        <f t="shared" ref="P129:Q129" si="106">P67</f>
        <v>2260.9899999999998</v>
      </c>
      <c r="Q129" s="31">
        <f t="shared" si="106"/>
        <v>2260.9899999999998</v>
      </c>
      <c r="R129" s="31">
        <f t="shared" ref="R129" si="107">R67</f>
        <v>2260.9899999999998</v>
      </c>
    </row>
    <row r="130" spans="1:18" x14ac:dyDescent="0.2">
      <c r="A130" s="24" t="s">
        <v>12</v>
      </c>
      <c r="B130" s="568" t="str">
        <f>A69</f>
        <v>MÓDULO 3 – PROVISÃO PARA RESCISÃO</v>
      </c>
      <c r="C130" s="568"/>
      <c r="D130" s="568"/>
      <c r="E130" s="568"/>
      <c r="F130" s="568"/>
      <c r="G130" s="568"/>
      <c r="H130" s="568"/>
      <c r="I130" s="31">
        <f>I77</f>
        <v>49.59</v>
      </c>
      <c r="J130" s="31">
        <f>J77</f>
        <v>58.42</v>
      </c>
      <c r="K130" s="31">
        <f>K77</f>
        <v>58.42</v>
      </c>
      <c r="L130" s="31">
        <f>L77</f>
        <v>62.51</v>
      </c>
      <c r="M130" s="31">
        <f>M77</f>
        <v>62.51</v>
      </c>
      <c r="N130" s="31">
        <f t="shared" ref="N130:O130" si="108">N77</f>
        <v>67.06</v>
      </c>
      <c r="O130" s="31">
        <f t="shared" si="108"/>
        <v>67.06</v>
      </c>
      <c r="P130" s="31">
        <f t="shared" ref="P130:Q130" si="109">P77</f>
        <v>71.06</v>
      </c>
      <c r="Q130" s="31">
        <f t="shared" si="109"/>
        <v>71.06</v>
      </c>
      <c r="R130" s="31">
        <f t="shared" ref="R130" si="110">R77</f>
        <v>8.91</v>
      </c>
    </row>
    <row r="131" spans="1:18" x14ac:dyDescent="0.2">
      <c r="A131" s="25" t="s">
        <v>13</v>
      </c>
      <c r="B131" s="568" t="str">
        <f>A79</f>
        <v>MÓDULO 4 – CUSTO DE REPOSIÇÃO DO PROFISSIONAL AUSENTE</v>
      </c>
      <c r="C131" s="568"/>
      <c r="D131" s="568"/>
      <c r="E131" s="568"/>
      <c r="F131" s="568"/>
      <c r="G131" s="568"/>
      <c r="H131" s="568"/>
      <c r="I131" s="31">
        <f>I97</f>
        <v>14.71</v>
      </c>
      <c r="J131" s="31">
        <f>J97</f>
        <v>17.34</v>
      </c>
      <c r="K131" s="31">
        <f>K97</f>
        <v>17.34</v>
      </c>
      <c r="L131" s="31">
        <f>L97</f>
        <v>18.54</v>
      </c>
      <c r="M131" s="31">
        <f>M97</f>
        <v>18.54</v>
      </c>
      <c r="N131" s="31">
        <f t="shared" ref="N131:O131" si="111">N97</f>
        <v>19.899999999999999</v>
      </c>
      <c r="O131" s="31">
        <f t="shared" si="111"/>
        <v>19.899999999999999</v>
      </c>
      <c r="P131" s="31">
        <f t="shared" ref="P131:Q131" si="112">P97</f>
        <v>21.07</v>
      </c>
      <c r="Q131" s="31">
        <f t="shared" si="112"/>
        <v>21.07</v>
      </c>
      <c r="R131" s="31">
        <f t="shared" ref="R131" si="113">R97</f>
        <v>21.07</v>
      </c>
    </row>
    <row r="132" spans="1:18" x14ac:dyDescent="0.2">
      <c r="A132" s="25" t="s">
        <v>14</v>
      </c>
      <c r="B132" s="568" t="str">
        <f>A99</f>
        <v>MÓDULO 5 – INSUMOS DIVERSOS</v>
      </c>
      <c r="C132" s="568"/>
      <c r="D132" s="568"/>
      <c r="E132" s="568"/>
      <c r="F132" s="568"/>
      <c r="G132" s="568"/>
      <c r="H132" s="568"/>
      <c r="I132" s="31">
        <f>I105</f>
        <v>42.6</v>
      </c>
      <c r="J132" s="31">
        <f>J105</f>
        <v>42.6</v>
      </c>
      <c r="K132" s="31">
        <f>K105</f>
        <v>45.06</v>
      </c>
      <c r="L132" s="31">
        <f>L105</f>
        <v>45.06</v>
      </c>
      <c r="M132" s="31">
        <f>M105</f>
        <v>47.09</v>
      </c>
      <c r="N132" s="31">
        <f t="shared" ref="N132:O132" si="114">N105</f>
        <v>47.09</v>
      </c>
      <c r="O132" s="31">
        <f t="shared" si="114"/>
        <v>49.24</v>
      </c>
      <c r="P132" s="31">
        <f t="shared" ref="P132:Q132" si="115">P105</f>
        <v>49.24</v>
      </c>
      <c r="Q132" s="31">
        <f t="shared" si="115"/>
        <v>51.43</v>
      </c>
      <c r="R132" s="31">
        <f t="shared" ref="R132" si="116">R105</f>
        <v>51.43</v>
      </c>
    </row>
    <row r="133" spans="1:18" x14ac:dyDescent="0.2">
      <c r="A133" s="22"/>
      <c r="B133" s="569" t="s">
        <v>111</v>
      </c>
      <c r="C133" s="569"/>
      <c r="D133" s="569"/>
      <c r="E133" s="569"/>
      <c r="F133" s="569"/>
      <c r="G133" s="569"/>
      <c r="H133" s="569"/>
      <c r="I133" s="32">
        <f>TRUNC(SUM(I128:I132),2)</f>
        <v>3011.22</v>
      </c>
      <c r="J133" s="32">
        <f>TRUNC(SUM(J128:J132),2)</f>
        <v>3531.01</v>
      </c>
      <c r="K133" s="32">
        <f>TRUNC(SUM(K128:K132),2)</f>
        <v>3533.47</v>
      </c>
      <c r="L133" s="32">
        <f>TRUNC(SUM(L128:L132),2)</f>
        <v>3760.63</v>
      </c>
      <c r="M133" s="32">
        <f>TRUNC(SUM(M128:M132),2)</f>
        <v>3762.66</v>
      </c>
      <c r="N133" s="32">
        <f t="shared" ref="N133:O133" si="117">TRUNC(SUM(N128:N132),2)</f>
        <v>4093.33</v>
      </c>
      <c r="O133" s="32">
        <f t="shared" si="117"/>
        <v>4095.48</v>
      </c>
      <c r="P133" s="32">
        <f t="shared" ref="P133:Q133" si="118">TRUNC(SUM(P128:P132),2)</f>
        <v>4410.18</v>
      </c>
      <c r="Q133" s="32">
        <f t="shared" si="118"/>
        <v>4412.37</v>
      </c>
      <c r="R133" s="32">
        <f t="shared" ref="R133" si="119">TRUNC(SUM(R128:R132),2)</f>
        <v>4350.22</v>
      </c>
    </row>
    <row r="134" spans="1:18" x14ac:dyDescent="0.2">
      <c r="A134" s="25" t="s">
        <v>15</v>
      </c>
      <c r="B134" s="568" t="str">
        <f>A107</f>
        <v>MÓDULO 6 – CUSTOS INDIRETOS, TRIBUTOS E LUCRO</v>
      </c>
      <c r="C134" s="568"/>
      <c r="D134" s="568"/>
      <c r="E134" s="568"/>
      <c r="F134" s="568"/>
      <c r="G134" s="568"/>
      <c r="H134" s="568"/>
      <c r="I134" s="28">
        <f>I115</f>
        <v>624.9</v>
      </c>
      <c r="J134" s="28">
        <f>J115</f>
        <v>732.79</v>
      </c>
      <c r="K134" s="28">
        <f>K115</f>
        <v>733.29</v>
      </c>
      <c r="L134" s="28">
        <f>L115</f>
        <v>780.44</v>
      </c>
      <c r="M134" s="28">
        <f>M115</f>
        <v>780.86</v>
      </c>
      <c r="N134" s="28">
        <f t="shared" ref="N134:O134" si="120">N115</f>
        <v>849.48</v>
      </c>
      <c r="O134" s="28">
        <f t="shared" si="120"/>
        <v>849.93</v>
      </c>
      <c r="P134" s="28">
        <f t="shared" ref="P134:Q134" si="121">P115</f>
        <v>915.25</v>
      </c>
      <c r="Q134" s="28">
        <f t="shared" si="121"/>
        <v>915.7</v>
      </c>
      <c r="R134" s="28">
        <f t="shared" ref="R134" si="122">R115</f>
        <v>902.8</v>
      </c>
    </row>
    <row r="135" spans="1:18" x14ac:dyDescent="0.2">
      <c r="A135" s="569" t="s">
        <v>112</v>
      </c>
      <c r="B135" s="569"/>
      <c r="C135" s="569"/>
      <c r="D135" s="569"/>
      <c r="E135" s="569"/>
      <c r="F135" s="569"/>
      <c r="G135" s="569"/>
      <c r="H135" s="569"/>
      <c r="I135" s="32">
        <f t="shared" ref="I135:N135" si="123">TRUNC(SUM(I133:I134),2)</f>
        <v>3636.12</v>
      </c>
      <c r="J135" s="32">
        <f t="shared" si="123"/>
        <v>4263.8</v>
      </c>
      <c r="K135" s="32">
        <f t="shared" si="123"/>
        <v>4266.76</v>
      </c>
      <c r="L135" s="32">
        <f t="shared" si="123"/>
        <v>4541.07</v>
      </c>
      <c r="M135" s="32">
        <f t="shared" si="123"/>
        <v>4543.5200000000004</v>
      </c>
      <c r="N135" s="32">
        <f t="shared" si="123"/>
        <v>4942.8100000000004</v>
      </c>
      <c r="O135" s="32">
        <f t="shared" ref="O135:R135" si="124">TRUNC(SUM(O133:O134),2)</f>
        <v>4945.41</v>
      </c>
      <c r="P135" s="32">
        <f t="shared" si="124"/>
        <v>5325.43</v>
      </c>
      <c r="Q135" s="32">
        <f t="shared" ref="Q135" si="125">TRUNC(SUM(Q133:Q134),2)</f>
        <v>5328.07</v>
      </c>
      <c r="R135" s="32">
        <f t="shared" si="124"/>
        <v>5253.02</v>
      </c>
    </row>
    <row r="136" spans="1:18" x14ac:dyDescent="0.2">
      <c r="A136" s="21"/>
      <c r="L136" s="153">
        <v>4557.8500000000004</v>
      </c>
      <c r="M136" s="303">
        <v>4560.37</v>
      </c>
      <c r="N136" s="337">
        <v>4811.53</v>
      </c>
      <c r="O136" s="303"/>
      <c r="P136" s="337">
        <v>4811.53</v>
      </c>
      <c r="Q136" s="303"/>
      <c r="R136" s="303"/>
    </row>
    <row r="137" spans="1:18" x14ac:dyDescent="0.2">
      <c r="A137" s="21"/>
      <c r="J137" s="21">
        <f>J135-J136</f>
        <v>4263.8</v>
      </c>
      <c r="K137" s="21">
        <f>K135-K136</f>
        <v>4266.76</v>
      </c>
      <c r="L137" s="21">
        <f>L135-L136</f>
        <v>-16.78</v>
      </c>
      <c r="M137" s="21">
        <f>M135-M136</f>
        <v>-16.850000000000001</v>
      </c>
      <c r="N137" s="21">
        <f t="shared" ref="N137:O137" si="126">N135-N136</f>
        <v>131.28</v>
      </c>
      <c r="O137" s="21">
        <f t="shared" si="126"/>
        <v>4945.41</v>
      </c>
      <c r="P137" s="21">
        <f t="shared" ref="P137:Q137" si="127">P135-P136</f>
        <v>513.9</v>
      </c>
      <c r="Q137" s="21">
        <f t="shared" si="127"/>
        <v>5328.07</v>
      </c>
      <c r="R137" s="21">
        <f t="shared" ref="R137" si="128">R135-R136</f>
        <v>5253.02</v>
      </c>
    </row>
  </sheetData>
  <mergeCells count="132">
    <mergeCell ref="B131:H131"/>
    <mergeCell ref="B132:H132"/>
    <mergeCell ref="B133:H133"/>
    <mergeCell ref="B134:H134"/>
    <mergeCell ref="A135:H135"/>
    <mergeCell ref="B124:G124"/>
    <mergeCell ref="A126:I126"/>
    <mergeCell ref="A127:H127"/>
    <mergeCell ref="B128:H128"/>
    <mergeCell ref="B129:H129"/>
    <mergeCell ref="B130:H130"/>
    <mergeCell ref="A115:G115"/>
    <mergeCell ref="B116:I116"/>
    <mergeCell ref="B117:G117"/>
    <mergeCell ref="B118:G118"/>
    <mergeCell ref="B120:G120"/>
    <mergeCell ref="B122:G122"/>
    <mergeCell ref="B109:G109"/>
    <mergeCell ref="B110:G110"/>
    <mergeCell ref="B111:G111"/>
    <mergeCell ref="B112:G112"/>
    <mergeCell ref="B113:G113"/>
    <mergeCell ref="B114:G114"/>
    <mergeCell ref="B103:G103"/>
    <mergeCell ref="B104:G104"/>
    <mergeCell ref="A105:G105"/>
    <mergeCell ref="A106:I106"/>
    <mergeCell ref="A107:I107"/>
    <mergeCell ref="B108:G108"/>
    <mergeCell ref="A97:H97"/>
    <mergeCell ref="A98:I98"/>
    <mergeCell ref="A99:I99"/>
    <mergeCell ref="B100:G100"/>
    <mergeCell ref="B101:G101"/>
    <mergeCell ref="B102:G102"/>
    <mergeCell ref="A91:G91"/>
    <mergeCell ref="A92:I92"/>
    <mergeCell ref="A93:I93"/>
    <mergeCell ref="A94:H94"/>
    <mergeCell ref="B95:H95"/>
    <mergeCell ref="B96:H96"/>
    <mergeCell ref="B85:G85"/>
    <mergeCell ref="B86:G86"/>
    <mergeCell ref="A87:G87"/>
    <mergeCell ref="A88:I88"/>
    <mergeCell ref="A89:G89"/>
    <mergeCell ref="B90:G90"/>
    <mergeCell ref="A79:I79"/>
    <mergeCell ref="A80:G80"/>
    <mergeCell ref="B81:G81"/>
    <mergeCell ref="B82:G82"/>
    <mergeCell ref="B83:G83"/>
    <mergeCell ref="B84:G84"/>
    <mergeCell ref="B73:G73"/>
    <mergeCell ref="B74:G74"/>
    <mergeCell ref="B75:G75"/>
    <mergeCell ref="B76:G76"/>
    <mergeCell ref="A77:G77"/>
    <mergeCell ref="A78:I78"/>
    <mergeCell ref="A67:H67"/>
    <mergeCell ref="A68:I68"/>
    <mergeCell ref="A69:I69"/>
    <mergeCell ref="B70:G70"/>
    <mergeCell ref="B71:G71"/>
    <mergeCell ref="B72:G72"/>
    <mergeCell ref="A61:I61"/>
    <mergeCell ref="A62:I62"/>
    <mergeCell ref="A63:H63"/>
    <mergeCell ref="B64:H64"/>
    <mergeCell ref="B65:H65"/>
    <mergeCell ref="B66:H66"/>
    <mergeCell ref="B55:G55"/>
    <mergeCell ref="B56:G56"/>
    <mergeCell ref="B57:G57"/>
    <mergeCell ref="B58:G58"/>
    <mergeCell ref="B59:G59"/>
    <mergeCell ref="A60:H60"/>
    <mergeCell ref="B49:G49"/>
    <mergeCell ref="A50:G50"/>
    <mergeCell ref="A51:I51"/>
    <mergeCell ref="A52:G52"/>
    <mergeCell ref="B53:G53"/>
    <mergeCell ref="B54:G54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F9F25-7E83-4737-B0E4-6BCA2D561CC6}">
  <sheetPr>
    <tabColor rgb="FF92D050"/>
  </sheetPr>
  <dimension ref="A1:R138"/>
  <sheetViews>
    <sheetView topLeftCell="A94" zoomScale="80" zoomScaleNormal="80" workbookViewId="0">
      <selection activeCell="R111" sqref="R111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9" width="24.28515625" bestFit="1" customWidth="1"/>
    <col min="10" max="12" width="22.42578125" customWidth="1"/>
    <col min="13" max="13" width="21.42578125" customWidth="1"/>
    <col min="14" max="14" width="22.28515625" customWidth="1"/>
    <col min="15" max="18" width="21.42578125" customWidth="1"/>
  </cols>
  <sheetData>
    <row r="1" spans="1:18" x14ac:dyDescent="0.2">
      <c r="A1" s="604" t="s">
        <v>221</v>
      </c>
      <c r="B1" s="604"/>
      <c r="C1" s="604"/>
      <c r="D1" s="604"/>
      <c r="E1" s="604"/>
      <c r="F1" s="604"/>
      <c r="G1" s="604"/>
      <c r="H1" s="604"/>
      <c r="I1" s="604"/>
    </row>
    <row r="2" spans="1:18" x14ac:dyDescent="0.2">
      <c r="A2" s="604" t="s">
        <v>228</v>
      </c>
      <c r="B2" s="604"/>
      <c r="C2" s="604"/>
      <c r="D2" s="604"/>
      <c r="E2" s="604"/>
      <c r="F2" s="604"/>
      <c r="G2" s="604"/>
      <c r="H2" s="604"/>
      <c r="I2" s="604"/>
    </row>
    <row r="3" spans="1:18" x14ac:dyDescent="0.2">
      <c r="A3" s="605" t="s">
        <v>115</v>
      </c>
      <c r="B3" s="605"/>
      <c r="C3" s="605"/>
      <c r="D3" s="606" t="str">
        <f>'Anexo II - PE 0621.2022'!C9</f>
        <v>Zelador</v>
      </c>
      <c r="E3" s="606"/>
      <c r="F3" s="606"/>
      <c r="G3" s="606"/>
      <c r="H3" s="606"/>
      <c r="I3" s="606"/>
    </row>
    <row r="4" spans="1:18" x14ac:dyDescent="0.2">
      <c r="A4" s="607" t="e">
        <f>#REF!</f>
        <v>#REF!</v>
      </c>
      <c r="B4" s="607"/>
      <c r="C4" s="607"/>
      <c r="D4" s="607"/>
      <c r="E4" s="607"/>
      <c r="F4" s="607"/>
      <c r="G4" s="607"/>
      <c r="H4" s="607"/>
      <c r="I4" s="607"/>
      <c r="J4" s="6"/>
      <c r="K4" s="6">
        <v>1.0577432</v>
      </c>
      <c r="L4" s="306" t="s">
        <v>386</v>
      </c>
      <c r="M4" s="6">
        <v>1.0450664000000001</v>
      </c>
      <c r="N4" s="306" t="s">
        <v>426</v>
      </c>
      <c r="O4" s="6">
        <v>1.0455987</v>
      </c>
      <c r="P4" s="6"/>
      <c r="Q4" s="433">
        <v>1.0444135000000001</v>
      </c>
      <c r="R4" s="6">
        <v>1</v>
      </c>
    </row>
    <row r="5" spans="1:18" ht="25.5" x14ac:dyDescent="0.2">
      <c r="A5" s="600" t="s">
        <v>31</v>
      </c>
      <c r="B5" s="600"/>
      <c r="C5" s="600"/>
      <c r="D5" s="600"/>
      <c r="E5" s="600"/>
      <c r="F5" s="600"/>
      <c r="G5" s="600"/>
      <c r="H5" s="600"/>
      <c r="I5" s="600"/>
      <c r="J5" s="164" t="s">
        <v>316</v>
      </c>
      <c r="K5" s="164" t="s">
        <v>317</v>
      </c>
      <c r="L5" s="301" t="s">
        <v>382</v>
      </c>
      <c r="M5" s="301" t="s">
        <v>387</v>
      </c>
      <c r="N5" s="335" t="s">
        <v>421</v>
      </c>
      <c r="O5" s="335" t="s">
        <v>422</v>
      </c>
      <c r="P5" s="432" t="s">
        <v>458</v>
      </c>
      <c r="Q5" s="432" t="s">
        <v>459</v>
      </c>
      <c r="R5" s="432" t="s">
        <v>452</v>
      </c>
    </row>
    <row r="6" spans="1:18" x14ac:dyDescent="0.2">
      <c r="A6" s="24" t="s">
        <v>10</v>
      </c>
      <c r="B6" s="568" t="s">
        <v>32</v>
      </c>
      <c r="C6" s="568"/>
      <c r="D6" s="568"/>
      <c r="E6" s="568"/>
      <c r="F6" s="568"/>
      <c r="G6" s="568"/>
      <c r="H6" s="568"/>
      <c r="I6" s="27">
        <v>44249</v>
      </c>
      <c r="J6" s="154">
        <v>44927</v>
      </c>
      <c r="K6" s="154"/>
      <c r="L6" s="154">
        <v>45292</v>
      </c>
      <c r="M6" s="154">
        <v>45292</v>
      </c>
      <c r="N6" s="154">
        <v>45658</v>
      </c>
      <c r="O6" s="305">
        <v>45710</v>
      </c>
      <c r="P6" s="305">
        <v>46023</v>
      </c>
      <c r="Q6" s="305">
        <v>46075</v>
      </c>
      <c r="R6" s="305">
        <v>46092</v>
      </c>
    </row>
    <row r="7" spans="1:18" x14ac:dyDescent="0.2">
      <c r="A7" s="24" t="s">
        <v>11</v>
      </c>
      <c r="B7" s="568" t="s">
        <v>33</v>
      </c>
      <c r="C7" s="568"/>
      <c r="D7" s="568"/>
      <c r="E7" s="568"/>
      <c r="F7" s="568"/>
      <c r="G7" s="568"/>
      <c r="H7" s="568"/>
      <c r="I7" s="25" t="s">
        <v>362</v>
      </c>
      <c r="J7" s="155" t="str">
        <f>I7</f>
        <v>Ibirama</v>
      </c>
      <c r="K7" s="155" t="str">
        <f>J7</f>
        <v>Ibirama</v>
      </c>
      <c r="L7" s="155" t="str">
        <f>K7</f>
        <v>Ibirama</v>
      </c>
      <c r="M7" s="155" t="str">
        <f>L7</f>
        <v>Ibirama</v>
      </c>
      <c r="N7" s="160" t="str">
        <f t="shared" ref="N7:O7" si="0">M7</f>
        <v>Ibirama</v>
      </c>
      <c r="O7" s="160" t="str">
        <f t="shared" si="0"/>
        <v>Ibirama</v>
      </c>
      <c r="P7" s="160" t="s">
        <v>362</v>
      </c>
      <c r="Q7" s="160" t="s">
        <v>362</v>
      </c>
      <c r="R7" s="160" t="str">
        <f>O7</f>
        <v>Ibirama</v>
      </c>
    </row>
    <row r="8" spans="1:18" x14ac:dyDescent="0.2">
      <c r="A8" s="24" t="s">
        <v>12</v>
      </c>
      <c r="B8" s="575" t="s">
        <v>51</v>
      </c>
      <c r="C8" s="575"/>
      <c r="D8" s="575"/>
      <c r="E8" s="575"/>
      <c r="F8" s="575"/>
      <c r="G8" s="575"/>
      <c r="H8" s="575"/>
      <c r="I8" s="25" t="s">
        <v>117</v>
      </c>
      <c r="J8" s="155" t="s">
        <v>117</v>
      </c>
      <c r="K8" s="155" t="s">
        <v>117</v>
      </c>
      <c r="L8" s="155" t="s">
        <v>117</v>
      </c>
      <c r="M8" s="155" t="s">
        <v>117</v>
      </c>
      <c r="N8" s="155" t="s">
        <v>117</v>
      </c>
      <c r="O8" s="155" t="s">
        <v>117</v>
      </c>
      <c r="P8" s="155" t="s">
        <v>117</v>
      </c>
      <c r="Q8" s="155" t="s">
        <v>117</v>
      </c>
      <c r="R8" s="155" t="s">
        <v>117</v>
      </c>
    </row>
    <row r="9" spans="1:18" x14ac:dyDescent="0.2">
      <c r="A9" s="24" t="s">
        <v>13</v>
      </c>
      <c r="B9" s="568" t="s">
        <v>34</v>
      </c>
      <c r="C9" s="568"/>
      <c r="D9" s="568"/>
      <c r="E9" s="568"/>
      <c r="F9" s="568"/>
      <c r="G9" s="568"/>
      <c r="H9" s="568"/>
      <c r="I9" s="24">
        <v>12</v>
      </c>
      <c r="J9" s="156">
        <v>12</v>
      </c>
      <c r="K9" s="156">
        <v>12</v>
      </c>
      <c r="L9" s="156">
        <v>12</v>
      </c>
      <c r="M9" s="156">
        <v>12</v>
      </c>
      <c r="N9" s="156">
        <v>12</v>
      </c>
      <c r="O9" s="156">
        <v>12</v>
      </c>
      <c r="P9" s="156">
        <v>12</v>
      </c>
      <c r="Q9" s="156">
        <v>12</v>
      </c>
      <c r="R9" s="156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600" t="s">
        <v>38</v>
      </c>
      <c r="B11" s="600"/>
      <c r="C11" s="600"/>
      <c r="D11" s="600"/>
      <c r="E11" s="600"/>
      <c r="F11" s="600"/>
      <c r="G11" s="600"/>
      <c r="H11" s="600"/>
      <c r="I11" s="600"/>
    </row>
    <row r="12" spans="1:18" x14ac:dyDescent="0.2">
      <c r="A12" s="601" t="s">
        <v>35</v>
      </c>
      <c r="B12" s="601"/>
      <c r="C12" s="601"/>
      <c r="D12" s="601"/>
      <c r="E12" s="601"/>
      <c r="F12" s="601"/>
      <c r="G12" s="37" t="s">
        <v>36</v>
      </c>
      <c r="H12" s="602" t="s">
        <v>37</v>
      </c>
      <c r="I12" s="603"/>
    </row>
    <row r="13" spans="1:18" x14ac:dyDescent="0.2">
      <c r="A13" s="599" t="str">
        <f>D3</f>
        <v>Zelador</v>
      </c>
      <c r="B13" s="599"/>
      <c r="C13" s="599"/>
      <c r="D13" s="599"/>
      <c r="E13" s="599"/>
      <c r="F13" s="599"/>
      <c r="G13" s="542" t="s">
        <v>114</v>
      </c>
      <c r="H13" s="542">
        <f>'Anexo II - PE 0621.2022'!T9</f>
        <v>2</v>
      </c>
      <c r="I13" s="542"/>
    </row>
    <row r="14" spans="1:18" x14ac:dyDescent="0.2">
      <c r="A14" s="599" t="str">
        <f>'Anexo II - PE 0621.2022'!H9</f>
        <v>Posto de 08 (oito) horas diurnas, de segunda a sexta</v>
      </c>
      <c r="B14" s="599"/>
      <c r="C14" s="599"/>
      <c r="D14" s="599"/>
      <c r="E14" s="599"/>
      <c r="F14" s="599"/>
      <c r="G14" s="542"/>
      <c r="H14" s="542"/>
      <c r="I14" s="542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  <c r="N15" s="6"/>
    </row>
    <row r="16" spans="1:18" x14ac:dyDescent="0.2">
      <c r="A16" s="600" t="s">
        <v>52</v>
      </c>
      <c r="B16" s="600"/>
      <c r="C16" s="600"/>
      <c r="D16" s="600"/>
      <c r="E16" s="600"/>
      <c r="F16" s="600"/>
      <c r="G16" s="600"/>
      <c r="H16" s="600"/>
      <c r="I16" s="600"/>
    </row>
    <row r="17" spans="1:18" x14ac:dyDescent="0.2">
      <c r="A17" s="61">
        <v>1</v>
      </c>
      <c r="B17" s="597" t="s">
        <v>9</v>
      </c>
      <c r="C17" s="597"/>
      <c r="D17" s="597"/>
      <c r="E17" s="597"/>
      <c r="F17" s="597"/>
      <c r="G17" s="597"/>
      <c r="H17" s="597"/>
      <c r="I17" s="36" t="str">
        <f>A13</f>
        <v>Zelador</v>
      </c>
      <c r="J17" s="36" t="str">
        <f>I17</f>
        <v>Zelador</v>
      </c>
      <c r="K17" s="36" t="str">
        <f>J17</f>
        <v>Zelador</v>
      </c>
      <c r="L17" s="36" t="str">
        <f>K17</f>
        <v>Zelador</v>
      </c>
      <c r="M17" s="36" t="str">
        <f>L17</f>
        <v>Zelador</v>
      </c>
      <c r="N17" s="36" t="str">
        <f t="shared" ref="N17:O17" si="1">M17</f>
        <v>Zelador</v>
      </c>
      <c r="O17" s="36" t="str">
        <f t="shared" si="1"/>
        <v>Zelador</v>
      </c>
      <c r="P17" s="36" t="str">
        <f t="shared" ref="P17" si="2">O17</f>
        <v>Zelador</v>
      </c>
      <c r="Q17" s="36" t="str">
        <f t="shared" ref="Q17" si="3">P17</f>
        <v>Zelador</v>
      </c>
      <c r="R17" s="36" t="str">
        <f>O17</f>
        <v>Zelador</v>
      </c>
    </row>
    <row r="18" spans="1:18" x14ac:dyDescent="0.2">
      <c r="A18" s="24">
        <v>2</v>
      </c>
      <c r="B18" s="575" t="s">
        <v>53</v>
      </c>
      <c r="C18" s="575"/>
      <c r="D18" s="575"/>
      <c r="E18" s="575"/>
      <c r="F18" s="575"/>
      <c r="G18" s="575"/>
      <c r="H18" s="575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68" t="s">
        <v>8</v>
      </c>
      <c r="C19" s="568"/>
      <c r="D19" s="568"/>
      <c r="E19" s="568"/>
      <c r="F19" s="568"/>
      <c r="G19" s="568"/>
      <c r="H19" s="568"/>
      <c r="I19" s="26">
        <v>1451.04</v>
      </c>
      <c r="J19" s="26">
        <v>1580.93</v>
      </c>
      <c r="K19" s="26">
        <v>1580.93</v>
      </c>
      <c r="L19" s="26">
        <v>1739.01</v>
      </c>
      <c r="M19" s="26">
        <f>L19</f>
        <v>1739.01</v>
      </c>
      <c r="N19" s="26">
        <v>1865.78</v>
      </c>
      <c r="O19" s="26">
        <f>N19</f>
        <v>1865.78</v>
      </c>
      <c r="P19" s="26">
        <v>1977.73</v>
      </c>
      <c r="Q19" s="26">
        <f>P19</f>
        <v>1977.73</v>
      </c>
      <c r="R19" s="26">
        <v>1977.73</v>
      </c>
    </row>
    <row r="20" spans="1:18" x14ac:dyDescent="0.2">
      <c r="A20" s="61">
        <v>4</v>
      </c>
      <c r="B20" s="597" t="s">
        <v>7</v>
      </c>
      <c r="C20" s="597"/>
      <c r="D20" s="597"/>
      <c r="E20" s="597"/>
      <c r="F20" s="597"/>
      <c r="G20" s="597"/>
      <c r="H20" s="597"/>
      <c r="I20" s="36" t="str">
        <f>I17</f>
        <v>Zelador</v>
      </c>
      <c r="J20" s="36" t="str">
        <f>I20</f>
        <v>Zelador</v>
      </c>
      <c r="K20" s="36" t="str">
        <f>J20</f>
        <v>Zelador</v>
      </c>
      <c r="L20" s="36" t="str">
        <f>K20</f>
        <v>Zelador</v>
      </c>
      <c r="M20" s="36" t="str">
        <f>L20</f>
        <v>Zelador</v>
      </c>
      <c r="N20" s="336" t="str">
        <f>M20</f>
        <v>Zelador</v>
      </c>
      <c r="O20" s="336" t="str">
        <f>N20</f>
        <v>Zelador</v>
      </c>
      <c r="P20" s="336" t="str">
        <f>O20</f>
        <v>Zelador</v>
      </c>
      <c r="Q20" s="336" t="str">
        <f>P20</f>
        <v>Zelador</v>
      </c>
      <c r="R20" s="336" t="str">
        <f>O20</f>
        <v>Zelador</v>
      </c>
    </row>
    <row r="21" spans="1:18" x14ac:dyDescent="0.2">
      <c r="A21" s="24">
        <v>5</v>
      </c>
      <c r="B21" s="568" t="s">
        <v>6</v>
      </c>
      <c r="C21" s="568"/>
      <c r="D21" s="568"/>
      <c r="E21" s="568"/>
      <c r="F21" s="568"/>
      <c r="G21" s="568"/>
      <c r="H21" s="568"/>
      <c r="I21" s="27">
        <v>44562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>
        <v>45658</v>
      </c>
      <c r="P21" s="27">
        <v>46023</v>
      </c>
      <c r="Q21" s="27">
        <v>46023</v>
      </c>
      <c r="R21" s="27">
        <v>46023</v>
      </c>
    </row>
    <row r="22" spans="1:18" x14ac:dyDescent="0.2">
      <c r="A22" s="598"/>
      <c r="B22" s="598"/>
      <c r="C22" s="598"/>
      <c r="D22" s="598"/>
      <c r="E22" s="598"/>
      <c r="F22" s="598"/>
      <c r="G22" s="598"/>
      <c r="H22" s="598"/>
      <c r="I22" s="598"/>
    </row>
    <row r="23" spans="1:18" x14ac:dyDescent="0.2">
      <c r="A23" s="580" t="s">
        <v>29</v>
      </c>
      <c r="B23" s="580"/>
      <c r="C23" s="580"/>
      <c r="D23" s="580"/>
      <c r="E23" s="580"/>
      <c r="F23" s="580"/>
      <c r="G23" s="580"/>
      <c r="H23" s="580"/>
      <c r="I23" s="580"/>
    </row>
    <row r="24" spans="1:18" x14ac:dyDescent="0.2">
      <c r="A24" s="22">
        <v>1</v>
      </c>
      <c r="B24" s="569" t="s">
        <v>18</v>
      </c>
      <c r="C24" s="569"/>
      <c r="D24" s="569"/>
      <c r="E24" s="569"/>
      <c r="F24" s="569"/>
      <c r="G24" s="569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575" t="s">
        <v>30</v>
      </c>
      <c r="C25" s="575"/>
      <c r="D25" s="575"/>
      <c r="E25" s="575"/>
      <c r="F25" s="575"/>
      <c r="G25" s="575"/>
      <c r="H25" s="59"/>
      <c r="I25" s="28">
        <f t="shared" ref="I25:O25" si="4">I19/220*210</f>
        <v>1385.08</v>
      </c>
      <c r="J25" s="28">
        <f t="shared" si="4"/>
        <v>1509.07</v>
      </c>
      <c r="K25" s="28">
        <f t="shared" si="4"/>
        <v>1509.07</v>
      </c>
      <c r="L25" s="28">
        <f t="shared" si="4"/>
        <v>1659.96</v>
      </c>
      <c r="M25" s="28">
        <f t="shared" si="4"/>
        <v>1659.96</v>
      </c>
      <c r="N25" s="28">
        <f t="shared" si="4"/>
        <v>1780.97</v>
      </c>
      <c r="O25" s="28">
        <f t="shared" si="4"/>
        <v>1780.97</v>
      </c>
      <c r="P25" s="28">
        <f t="shared" ref="P25:Q25" si="5">P19/220*210</f>
        <v>1887.83</v>
      </c>
      <c r="Q25" s="28">
        <f t="shared" si="5"/>
        <v>1887.83</v>
      </c>
      <c r="R25" s="28">
        <f t="shared" ref="R25" si="6">R19/220*210</f>
        <v>1887.83</v>
      </c>
    </row>
    <row r="26" spans="1:18" x14ac:dyDescent="0.2">
      <c r="A26" s="22" t="s">
        <v>11</v>
      </c>
      <c r="B26" s="575" t="s">
        <v>54</v>
      </c>
      <c r="C26" s="575"/>
      <c r="D26" s="575"/>
      <c r="E26" s="575"/>
      <c r="F26" s="575"/>
      <c r="G26" s="575"/>
      <c r="H26" s="2">
        <v>0.3</v>
      </c>
      <c r="I26" s="28">
        <f>I25*H26</f>
        <v>415.52</v>
      </c>
      <c r="J26" s="28">
        <f>J25*H26</f>
        <v>452.72</v>
      </c>
      <c r="K26" s="28">
        <f>K25*H26</f>
        <v>452.72</v>
      </c>
      <c r="L26" s="28">
        <f t="shared" ref="L26:R26" si="7">L25*$H$26</f>
        <v>497.99</v>
      </c>
      <c r="M26" s="28">
        <f t="shared" si="7"/>
        <v>497.99</v>
      </c>
      <c r="N26" s="28">
        <f t="shared" si="7"/>
        <v>534.29</v>
      </c>
      <c r="O26" s="28">
        <f t="shared" si="7"/>
        <v>534.29</v>
      </c>
      <c r="P26" s="28">
        <f t="shared" si="7"/>
        <v>566.35</v>
      </c>
      <c r="Q26" s="28">
        <f t="shared" si="7"/>
        <v>566.35</v>
      </c>
      <c r="R26" s="28">
        <f t="shared" si="7"/>
        <v>566.35</v>
      </c>
    </row>
    <row r="27" spans="1:18" x14ac:dyDescent="0.2">
      <c r="A27" s="22" t="s">
        <v>12</v>
      </c>
      <c r="B27" s="575" t="s">
        <v>55</v>
      </c>
      <c r="C27" s="575"/>
      <c r="D27" s="575"/>
      <c r="E27" s="575"/>
      <c r="F27" s="575"/>
      <c r="G27" s="575"/>
      <c r="H27" s="2">
        <v>0</v>
      </c>
      <c r="I27" s="28">
        <f>I25*H27</f>
        <v>0</v>
      </c>
      <c r="J27" s="28">
        <f>J25*H27</f>
        <v>0</v>
      </c>
      <c r="K27" s="28">
        <f>K25*I27</f>
        <v>0</v>
      </c>
      <c r="L27" s="28">
        <f>L25*J27</f>
        <v>0</v>
      </c>
      <c r="M27" s="28">
        <f t="shared" ref="M27:R27" si="8">M25*$H$27</f>
        <v>0</v>
      </c>
      <c r="N27" s="28">
        <f t="shared" si="8"/>
        <v>0</v>
      </c>
      <c r="O27" s="28">
        <f t="shared" si="8"/>
        <v>0</v>
      </c>
      <c r="P27" s="28">
        <f t="shared" si="8"/>
        <v>0</v>
      </c>
      <c r="Q27" s="28">
        <f t="shared" si="8"/>
        <v>0</v>
      </c>
      <c r="R27" s="28">
        <f t="shared" si="8"/>
        <v>0</v>
      </c>
    </row>
    <row r="28" spans="1:18" x14ac:dyDescent="0.2">
      <c r="A28" s="22" t="s">
        <v>13</v>
      </c>
      <c r="B28" s="575" t="s">
        <v>2</v>
      </c>
      <c r="C28" s="575"/>
      <c r="D28" s="575"/>
      <c r="E28" s="575"/>
      <c r="F28" s="575"/>
      <c r="G28" s="575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575" t="s">
        <v>56</v>
      </c>
      <c r="C29" s="575"/>
      <c r="D29" s="575"/>
      <c r="E29" s="575"/>
      <c r="F29" s="575"/>
      <c r="G29" s="575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575" t="s">
        <v>57</v>
      </c>
      <c r="C30" s="575"/>
      <c r="D30" s="575"/>
      <c r="E30" s="575"/>
      <c r="F30" s="575"/>
      <c r="G30" s="575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575" t="s">
        <v>4</v>
      </c>
      <c r="C31" s="575"/>
      <c r="D31" s="575"/>
      <c r="E31" s="575"/>
      <c r="F31" s="575"/>
      <c r="G31" s="575"/>
      <c r="H31" s="2"/>
      <c r="I31" s="28">
        <v>0</v>
      </c>
      <c r="J31" s="28">
        <v>0</v>
      </c>
      <c r="K31" s="28">
        <v>0</v>
      </c>
      <c r="L31" s="28">
        <v>0</v>
      </c>
      <c r="M31" s="28">
        <f>(M28+M29)/25.67*4.33</f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</row>
    <row r="32" spans="1:18" x14ac:dyDescent="0.2">
      <c r="A32" s="569" t="s">
        <v>82</v>
      </c>
      <c r="B32" s="569"/>
      <c r="C32" s="569"/>
      <c r="D32" s="569"/>
      <c r="E32" s="569"/>
      <c r="F32" s="569"/>
      <c r="G32" s="569"/>
      <c r="H32" s="569"/>
      <c r="I32" s="29">
        <f>SUM(I25:I31)</f>
        <v>1800.6</v>
      </c>
      <c r="J32" s="29">
        <f>SUM(J25:J31)</f>
        <v>1961.79</v>
      </c>
      <c r="K32" s="29">
        <f>SUM(K25:K31)</f>
        <v>1961.79</v>
      </c>
      <c r="L32" s="29">
        <f>SUM(L25:L31)</f>
        <v>2157.9499999999998</v>
      </c>
      <c r="M32" s="29">
        <f>SUM(M25:M31)</f>
        <v>2157.9499999999998</v>
      </c>
      <c r="N32" s="29">
        <f t="shared" ref="N32:O32" si="9">SUM(N25:N31)</f>
        <v>2315.2600000000002</v>
      </c>
      <c r="O32" s="29">
        <f t="shared" si="9"/>
        <v>2315.2600000000002</v>
      </c>
      <c r="P32" s="29">
        <f t="shared" ref="P32:Q32" si="10">SUM(P25:P31)</f>
        <v>2454.1799999999998</v>
      </c>
      <c r="Q32" s="29">
        <f t="shared" si="10"/>
        <v>2454.1799999999998</v>
      </c>
      <c r="R32" s="29">
        <f t="shared" ref="R32" si="11">SUM(R25:R31)</f>
        <v>2454.1799999999998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580" t="s">
        <v>58</v>
      </c>
      <c r="B34" s="580"/>
      <c r="C34" s="580"/>
      <c r="D34" s="580"/>
      <c r="E34" s="580"/>
      <c r="F34" s="580"/>
      <c r="G34" s="580"/>
      <c r="H34" s="580"/>
      <c r="I34" s="580"/>
    </row>
    <row r="35" spans="1:18" x14ac:dyDescent="0.2">
      <c r="A35" s="569" t="s">
        <v>72</v>
      </c>
      <c r="B35" s="569"/>
      <c r="C35" s="569"/>
      <c r="D35" s="569"/>
      <c r="E35" s="569"/>
      <c r="F35" s="569"/>
      <c r="G35" s="569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575" t="s">
        <v>60</v>
      </c>
      <c r="C36" s="575"/>
      <c r="D36" s="575"/>
      <c r="E36" s="575"/>
      <c r="F36" s="575"/>
      <c r="G36" s="575"/>
      <c r="H36" s="1">
        <v>8.3299999999999999E-2</v>
      </c>
      <c r="I36" s="28">
        <f>I32*H36</f>
        <v>149.99</v>
      </c>
      <c r="J36" s="28">
        <f>J32*H36</f>
        <v>163.41999999999999</v>
      </c>
      <c r="K36" s="28">
        <f>K32*H36</f>
        <v>163.41999999999999</v>
      </c>
      <c r="L36" s="28">
        <f t="shared" ref="L36:R36" si="12">L32*$H$36</f>
        <v>179.76</v>
      </c>
      <c r="M36" s="28">
        <f t="shared" si="12"/>
        <v>179.76</v>
      </c>
      <c r="N36" s="28">
        <f t="shared" si="12"/>
        <v>192.86</v>
      </c>
      <c r="O36" s="28">
        <f t="shared" si="12"/>
        <v>192.86</v>
      </c>
      <c r="P36" s="28">
        <f t="shared" si="12"/>
        <v>204.43</v>
      </c>
      <c r="Q36" s="28">
        <f t="shared" si="12"/>
        <v>204.43</v>
      </c>
      <c r="R36" s="28">
        <f t="shared" si="12"/>
        <v>204.43</v>
      </c>
    </row>
    <row r="37" spans="1:18" x14ac:dyDescent="0.2">
      <c r="A37" s="22" t="s">
        <v>11</v>
      </c>
      <c r="B37" s="575" t="s">
        <v>113</v>
      </c>
      <c r="C37" s="575"/>
      <c r="D37" s="575"/>
      <c r="E37" s="575"/>
      <c r="F37" s="575"/>
      <c r="G37" s="575"/>
      <c r="H37" s="23">
        <v>0.1111</v>
      </c>
      <c r="I37" s="28">
        <f>I32*H37</f>
        <v>200.05</v>
      </c>
      <c r="J37" s="28">
        <f>J32*H37</f>
        <v>217.95</v>
      </c>
      <c r="K37" s="28">
        <f>K32*H37</f>
        <v>217.95</v>
      </c>
      <c r="L37" s="28">
        <f t="shared" ref="L37:R37" si="13">L32*$H$37</f>
        <v>239.75</v>
      </c>
      <c r="M37" s="28">
        <f t="shared" si="13"/>
        <v>239.75</v>
      </c>
      <c r="N37" s="28">
        <f t="shared" si="13"/>
        <v>257.23</v>
      </c>
      <c r="O37" s="28">
        <f t="shared" si="13"/>
        <v>257.23</v>
      </c>
      <c r="P37" s="28">
        <f t="shared" si="13"/>
        <v>272.66000000000003</v>
      </c>
      <c r="Q37" s="28">
        <f t="shared" si="13"/>
        <v>272.66000000000003</v>
      </c>
      <c r="R37" s="28">
        <f t="shared" si="13"/>
        <v>272.66000000000003</v>
      </c>
    </row>
    <row r="38" spans="1:18" x14ac:dyDescent="0.2">
      <c r="A38" s="90" t="s">
        <v>12</v>
      </c>
      <c r="B38" s="592" t="s">
        <v>205</v>
      </c>
      <c r="C38" s="593"/>
      <c r="D38" s="593"/>
      <c r="E38" s="593"/>
      <c r="F38" s="593"/>
      <c r="G38" s="594"/>
      <c r="H38" s="88">
        <f>(H50*(H36+H37))</f>
        <v>7.4300000000000005E-2</v>
      </c>
      <c r="I38" s="89">
        <f>H38*I32</f>
        <v>133.78</v>
      </c>
      <c r="J38" s="89">
        <f>H38*J32</f>
        <v>145.76</v>
      </c>
      <c r="K38" s="89">
        <f>H38*K32</f>
        <v>145.76</v>
      </c>
      <c r="L38" s="89">
        <f t="shared" ref="L38:R38" si="14">$H$38*L32</f>
        <v>160.34</v>
      </c>
      <c r="M38" s="89">
        <f t="shared" si="14"/>
        <v>160.34</v>
      </c>
      <c r="N38" s="89">
        <f t="shared" si="14"/>
        <v>172.02</v>
      </c>
      <c r="O38" s="89">
        <f t="shared" si="14"/>
        <v>172.02</v>
      </c>
      <c r="P38" s="89">
        <f t="shared" si="14"/>
        <v>182.35</v>
      </c>
      <c r="Q38" s="89">
        <f t="shared" si="14"/>
        <v>182.35</v>
      </c>
      <c r="R38" s="89">
        <f t="shared" si="14"/>
        <v>182.35</v>
      </c>
    </row>
    <row r="39" spans="1:18" x14ac:dyDescent="0.2">
      <c r="A39" s="569" t="s">
        <v>61</v>
      </c>
      <c r="B39" s="569"/>
      <c r="C39" s="569"/>
      <c r="D39" s="569"/>
      <c r="E39" s="569"/>
      <c r="F39" s="569"/>
      <c r="G39" s="569"/>
      <c r="H39" s="4">
        <f>TRUNC(SUM(H36:H38),4)</f>
        <v>0.26869999999999999</v>
      </c>
      <c r="I39" s="29">
        <f>SUM(I36:I38)</f>
        <v>483.82</v>
      </c>
      <c r="J39" s="29">
        <f>SUM(J36:J38)</f>
        <v>527.13</v>
      </c>
      <c r="K39" s="29">
        <f>SUM(K36:K38)</f>
        <v>527.13</v>
      </c>
      <c r="L39" s="29">
        <f>SUM(L36:L38)</f>
        <v>579.85</v>
      </c>
      <c r="M39" s="29">
        <f>SUM(M36:M38)</f>
        <v>579.85</v>
      </c>
      <c r="N39" s="29">
        <f t="shared" ref="N39:O39" si="15">SUM(N36:N38)</f>
        <v>622.11</v>
      </c>
      <c r="O39" s="29">
        <f t="shared" si="15"/>
        <v>622.11</v>
      </c>
      <c r="P39" s="29">
        <f t="shared" ref="P39:Q39" si="16">SUM(P36:P38)</f>
        <v>659.44</v>
      </c>
      <c r="Q39" s="29">
        <f t="shared" si="16"/>
        <v>659.44</v>
      </c>
      <c r="R39" s="29">
        <f t="shared" ref="R39" si="17">SUM(R36:R38)</f>
        <v>659.44</v>
      </c>
    </row>
    <row r="40" spans="1:18" x14ac:dyDescent="0.2">
      <c r="A40" s="595"/>
      <c r="B40" s="596"/>
      <c r="C40" s="596"/>
      <c r="D40" s="596"/>
      <c r="E40" s="596"/>
      <c r="F40" s="596"/>
      <c r="G40" s="596"/>
      <c r="H40" s="596"/>
      <c r="I40" s="596"/>
    </row>
    <row r="41" spans="1:18" x14ac:dyDescent="0.2">
      <c r="A41" s="569" t="s">
        <v>73</v>
      </c>
      <c r="B41" s="569"/>
      <c r="C41" s="569"/>
      <c r="D41" s="569"/>
      <c r="E41" s="569"/>
      <c r="F41" s="569"/>
      <c r="G41" s="569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575" t="s">
        <v>64</v>
      </c>
      <c r="C42" s="575"/>
      <c r="D42" s="575"/>
      <c r="E42" s="575"/>
      <c r="F42" s="575"/>
      <c r="G42" s="575"/>
      <c r="H42" s="1">
        <v>0.2</v>
      </c>
      <c r="I42" s="28">
        <f>($I$32)*H42</f>
        <v>360.12</v>
      </c>
      <c r="J42" s="28">
        <f t="shared" ref="J42:J49" si="18">($J$32)*H42</f>
        <v>392.36</v>
      </c>
      <c r="K42" s="28">
        <f t="shared" ref="K42:K49" si="19">($J$32)*H42</f>
        <v>392.36</v>
      </c>
      <c r="L42" s="28">
        <f>(L32)*$H$42</f>
        <v>431.59</v>
      </c>
      <c r="M42" s="28">
        <f>(M32)*$H$42</f>
        <v>431.59</v>
      </c>
      <c r="N42" s="28">
        <f t="shared" ref="N42:O42" si="20">(N32)*$H$42</f>
        <v>463.05</v>
      </c>
      <c r="O42" s="28">
        <f t="shared" si="20"/>
        <v>463.05</v>
      </c>
      <c r="P42" s="28">
        <f t="shared" ref="P42:Q42" si="21">(P32)*$H$42</f>
        <v>490.84</v>
      </c>
      <c r="Q42" s="28">
        <f t="shared" si="21"/>
        <v>490.84</v>
      </c>
      <c r="R42" s="28">
        <f t="shared" ref="R42" si="22">(R32)*$H$42</f>
        <v>490.84</v>
      </c>
    </row>
    <row r="43" spans="1:18" x14ac:dyDescent="0.2">
      <c r="A43" s="22" t="s">
        <v>11</v>
      </c>
      <c r="B43" s="575" t="s">
        <v>65</v>
      </c>
      <c r="C43" s="575"/>
      <c r="D43" s="575"/>
      <c r="E43" s="575"/>
      <c r="F43" s="575"/>
      <c r="G43" s="575"/>
      <c r="H43" s="1">
        <v>2.5000000000000001E-2</v>
      </c>
      <c r="I43" s="28">
        <f t="shared" ref="I43:I49" si="23">($I$32)*H43</f>
        <v>45.02</v>
      </c>
      <c r="J43" s="28">
        <f t="shared" si="18"/>
        <v>49.04</v>
      </c>
      <c r="K43" s="28">
        <f t="shared" si="19"/>
        <v>49.04</v>
      </c>
      <c r="L43" s="28">
        <f t="shared" ref="L43:R43" si="24">(L32)*$H$43</f>
        <v>53.95</v>
      </c>
      <c r="M43" s="28">
        <f t="shared" si="24"/>
        <v>53.95</v>
      </c>
      <c r="N43" s="28">
        <f t="shared" si="24"/>
        <v>57.88</v>
      </c>
      <c r="O43" s="28">
        <f t="shared" si="24"/>
        <v>57.88</v>
      </c>
      <c r="P43" s="28">
        <f t="shared" si="24"/>
        <v>61.35</v>
      </c>
      <c r="Q43" s="28">
        <f t="shared" si="24"/>
        <v>61.35</v>
      </c>
      <c r="R43" s="28">
        <f t="shared" si="24"/>
        <v>61.35</v>
      </c>
    </row>
    <row r="44" spans="1:18" x14ac:dyDescent="0.2">
      <c r="A44" s="22" t="s">
        <v>12</v>
      </c>
      <c r="B44" s="575" t="s">
        <v>66</v>
      </c>
      <c r="C44" s="575"/>
      <c r="D44" s="575"/>
      <c r="E44" s="575"/>
      <c r="F44" s="575"/>
      <c r="G44" s="575"/>
      <c r="H44" s="10">
        <f>3%*1.4694</f>
        <v>4.4080000000000001E-2</v>
      </c>
      <c r="I44" s="28">
        <f t="shared" si="23"/>
        <v>79.37</v>
      </c>
      <c r="J44" s="28">
        <f t="shared" si="18"/>
        <v>86.48</v>
      </c>
      <c r="K44" s="28">
        <f t="shared" si="19"/>
        <v>86.48</v>
      </c>
      <c r="L44" s="28">
        <f t="shared" ref="L44:R44" si="25">(L32)*$H$44</f>
        <v>95.12</v>
      </c>
      <c r="M44" s="28">
        <f t="shared" si="25"/>
        <v>95.12</v>
      </c>
      <c r="N44" s="28">
        <f t="shared" si="25"/>
        <v>102.06</v>
      </c>
      <c r="O44" s="28">
        <f t="shared" si="25"/>
        <v>102.06</v>
      </c>
      <c r="P44" s="28">
        <f t="shared" si="25"/>
        <v>108.18</v>
      </c>
      <c r="Q44" s="28">
        <f t="shared" si="25"/>
        <v>108.18</v>
      </c>
      <c r="R44" s="28">
        <f t="shared" si="25"/>
        <v>108.18</v>
      </c>
    </row>
    <row r="45" spans="1:18" x14ac:dyDescent="0.2">
      <c r="A45" s="22" t="s">
        <v>13</v>
      </c>
      <c r="B45" s="575" t="s">
        <v>63</v>
      </c>
      <c r="C45" s="575"/>
      <c r="D45" s="575"/>
      <c r="E45" s="575"/>
      <c r="F45" s="575"/>
      <c r="G45" s="575"/>
      <c r="H45" s="1">
        <v>1.4999999999999999E-2</v>
      </c>
      <c r="I45" s="28">
        <f t="shared" si="23"/>
        <v>27.01</v>
      </c>
      <c r="J45" s="28">
        <f t="shared" si="18"/>
        <v>29.43</v>
      </c>
      <c r="K45" s="28">
        <f t="shared" si="19"/>
        <v>29.43</v>
      </c>
      <c r="L45" s="28">
        <f t="shared" ref="L45:R45" si="26">(L32)*$H$45</f>
        <v>32.369999999999997</v>
      </c>
      <c r="M45" s="28">
        <f t="shared" si="26"/>
        <v>32.369999999999997</v>
      </c>
      <c r="N45" s="28">
        <f t="shared" si="26"/>
        <v>34.729999999999997</v>
      </c>
      <c r="O45" s="28">
        <f t="shared" si="26"/>
        <v>34.729999999999997</v>
      </c>
      <c r="P45" s="28">
        <f t="shared" si="26"/>
        <v>36.81</v>
      </c>
      <c r="Q45" s="28">
        <f t="shared" si="26"/>
        <v>36.81</v>
      </c>
      <c r="R45" s="28">
        <f t="shared" si="26"/>
        <v>36.81</v>
      </c>
    </row>
    <row r="46" spans="1:18" x14ac:dyDescent="0.2">
      <c r="A46" s="22" t="s">
        <v>14</v>
      </c>
      <c r="B46" s="575" t="s">
        <v>67</v>
      </c>
      <c r="C46" s="575"/>
      <c r="D46" s="575"/>
      <c r="E46" s="575"/>
      <c r="F46" s="575"/>
      <c r="G46" s="575"/>
      <c r="H46" s="1">
        <v>0.01</v>
      </c>
      <c r="I46" s="28">
        <f t="shared" si="23"/>
        <v>18.010000000000002</v>
      </c>
      <c r="J46" s="28">
        <f t="shared" si="18"/>
        <v>19.62</v>
      </c>
      <c r="K46" s="28">
        <f t="shared" si="19"/>
        <v>19.62</v>
      </c>
      <c r="L46" s="28">
        <f t="shared" ref="L46:R46" si="27">(L32)*$H$46</f>
        <v>21.58</v>
      </c>
      <c r="M46" s="28">
        <f t="shared" si="27"/>
        <v>21.58</v>
      </c>
      <c r="N46" s="28">
        <f t="shared" si="27"/>
        <v>23.15</v>
      </c>
      <c r="O46" s="28">
        <f t="shared" si="27"/>
        <v>23.15</v>
      </c>
      <c r="P46" s="28">
        <f t="shared" si="27"/>
        <v>24.54</v>
      </c>
      <c r="Q46" s="28">
        <f t="shared" si="27"/>
        <v>24.54</v>
      </c>
      <c r="R46" s="28">
        <f t="shared" si="27"/>
        <v>24.54</v>
      </c>
    </row>
    <row r="47" spans="1:18" x14ac:dyDescent="0.2">
      <c r="A47" s="22" t="s">
        <v>15</v>
      </c>
      <c r="B47" s="575" t="s">
        <v>68</v>
      </c>
      <c r="C47" s="575"/>
      <c r="D47" s="575"/>
      <c r="E47" s="575"/>
      <c r="F47" s="575"/>
      <c r="G47" s="575"/>
      <c r="H47" s="1">
        <v>6.0000000000000001E-3</v>
      </c>
      <c r="I47" s="28">
        <f t="shared" si="23"/>
        <v>10.8</v>
      </c>
      <c r="J47" s="28">
        <f t="shared" si="18"/>
        <v>11.77</v>
      </c>
      <c r="K47" s="28">
        <f t="shared" si="19"/>
        <v>11.77</v>
      </c>
      <c r="L47" s="28">
        <f t="shared" ref="L47:R47" si="28">(L32)*$H$47</f>
        <v>12.95</v>
      </c>
      <c r="M47" s="28">
        <f t="shared" si="28"/>
        <v>12.95</v>
      </c>
      <c r="N47" s="28">
        <f t="shared" si="28"/>
        <v>13.89</v>
      </c>
      <c r="O47" s="28">
        <f t="shared" si="28"/>
        <v>13.89</v>
      </c>
      <c r="P47" s="28">
        <f t="shared" si="28"/>
        <v>14.73</v>
      </c>
      <c r="Q47" s="28">
        <f t="shared" si="28"/>
        <v>14.73</v>
      </c>
      <c r="R47" s="28">
        <f t="shared" si="28"/>
        <v>14.73</v>
      </c>
    </row>
    <row r="48" spans="1:18" x14ac:dyDescent="0.2">
      <c r="A48" s="22" t="s">
        <v>16</v>
      </c>
      <c r="B48" s="575" t="s">
        <v>69</v>
      </c>
      <c r="C48" s="575"/>
      <c r="D48" s="575"/>
      <c r="E48" s="575"/>
      <c r="F48" s="575"/>
      <c r="G48" s="575"/>
      <c r="H48" s="1">
        <v>2E-3</v>
      </c>
      <c r="I48" s="28">
        <f t="shared" si="23"/>
        <v>3.6</v>
      </c>
      <c r="J48" s="28">
        <f t="shared" si="18"/>
        <v>3.92</v>
      </c>
      <c r="K48" s="28">
        <f t="shared" si="19"/>
        <v>3.92</v>
      </c>
      <c r="L48" s="28">
        <f t="shared" ref="L48:R48" si="29">(L32)*$H$48</f>
        <v>4.32</v>
      </c>
      <c r="M48" s="28">
        <f t="shared" si="29"/>
        <v>4.32</v>
      </c>
      <c r="N48" s="28">
        <f t="shared" si="29"/>
        <v>4.63</v>
      </c>
      <c r="O48" s="28">
        <f t="shared" si="29"/>
        <v>4.63</v>
      </c>
      <c r="P48" s="28">
        <f t="shared" si="29"/>
        <v>4.91</v>
      </c>
      <c r="Q48" s="28">
        <f t="shared" si="29"/>
        <v>4.91</v>
      </c>
      <c r="R48" s="28">
        <f t="shared" si="29"/>
        <v>4.91</v>
      </c>
    </row>
    <row r="49" spans="1:18" x14ac:dyDescent="0.2">
      <c r="A49" s="22" t="s">
        <v>17</v>
      </c>
      <c r="B49" s="575" t="s">
        <v>70</v>
      </c>
      <c r="C49" s="575"/>
      <c r="D49" s="575"/>
      <c r="E49" s="575"/>
      <c r="F49" s="575"/>
      <c r="G49" s="575"/>
      <c r="H49" s="1">
        <v>0.08</v>
      </c>
      <c r="I49" s="28">
        <f t="shared" si="23"/>
        <v>144.05000000000001</v>
      </c>
      <c r="J49" s="28">
        <f t="shared" si="18"/>
        <v>156.94</v>
      </c>
      <c r="K49" s="28">
        <f t="shared" si="19"/>
        <v>156.94</v>
      </c>
      <c r="L49" s="28">
        <f t="shared" ref="L49:R49" si="30">(L32)*$H$49</f>
        <v>172.64</v>
      </c>
      <c r="M49" s="28">
        <f t="shared" si="30"/>
        <v>172.64</v>
      </c>
      <c r="N49" s="28">
        <f t="shared" si="30"/>
        <v>185.22</v>
      </c>
      <c r="O49" s="28">
        <f t="shared" si="30"/>
        <v>185.22</v>
      </c>
      <c r="P49" s="28">
        <f t="shared" si="30"/>
        <v>196.33</v>
      </c>
      <c r="Q49" s="28">
        <f t="shared" si="30"/>
        <v>196.33</v>
      </c>
      <c r="R49" s="28">
        <f t="shared" si="30"/>
        <v>196.33</v>
      </c>
    </row>
    <row r="50" spans="1:18" x14ac:dyDescent="0.2">
      <c r="A50" s="569" t="s">
        <v>71</v>
      </c>
      <c r="B50" s="569"/>
      <c r="C50" s="569"/>
      <c r="D50" s="569"/>
      <c r="E50" s="569"/>
      <c r="F50" s="569"/>
      <c r="G50" s="569"/>
      <c r="H50" s="4">
        <f>SUM(H42:H49)</f>
        <v>0.3821</v>
      </c>
      <c r="I50" s="29">
        <f>TRUNC(SUM(I42:I49),2)</f>
        <v>687.98</v>
      </c>
      <c r="J50" s="29">
        <f>TRUNC(SUM(J42:J49),2)</f>
        <v>749.56</v>
      </c>
      <c r="K50" s="29">
        <f>TRUNC(SUM(K42:K49),2)</f>
        <v>749.56</v>
      </c>
      <c r="L50" s="29">
        <f>TRUNC(SUM(L42:L49),2)</f>
        <v>824.52</v>
      </c>
      <c r="M50" s="29">
        <f>TRUNC(SUM(M42:M49),2)</f>
        <v>824.52</v>
      </c>
      <c r="N50" s="29">
        <f t="shared" ref="N50:O50" si="31">TRUNC(SUM(N42:N49),2)</f>
        <v>884.61</v>
      </c>
      <c r="O50" s="29">
        <f t="shared" si="31"/>
        <v>884.61</v>
      </c>
      <c r="P50" s="29">
        <f t="shared" ref="P50:Q50" si="32">TRUNC(SUM(P42:P49),2)</f>
        <v>937.69</v>
      </c>
      <c r="Q50" s="29">
        <f t="shared" si="32"/>
        <v>937.69</v>
      </c>
      <c r="R50" s="29">
        <f t="shared" ref="R50" si="33">TRUNC(SUM(R42:R49),2)</f>
        <v>937.69</v>
      </c>
    </row>
    <row r="51" spans="1:18" x14ac:dyDescent="0.2">
      <c r="A51" s="587"/>
      <c r="B51" s="587"/>
      <c r="C51" s="587"/>
      <c r="D51" s="587"/>
      <c r="E51" s="587"/>
      <c r="F51" s="587"/>
      <c r="G51" s="587"/>
      <c r="H51" s="587"/>
      <c r="I51" s="588"/>
    </row>
    <row r="52" spans="1:18" x14ac:dyDescent="0.2">
      <c r="A52" s="569" t="s">
        <v>74</v>
      </c>
      <c r="B52" s="569"/>
      <c r="C52" s="569"/>
      <c r="D52" s="569"/>
      <c r="E52" s="569"/>
      <c r="F52" s="569"/>
      <c r="G52" s="569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577" t="s">
        <v>249</v>
      </c>
      <c r="C53" s="577"/>
      <c r="D53" s="577"/>
      <c r="E53" s="577"/>
      <c r="F53" s="577"/>
      <c r="G53" s="577"/>
      <c r="H53" s="25" t="s">
        <v>0</v>
      </c>
      <c r="I53" s="30">
        <f>(4.38*42)-(I19*6%)</f>
        <v>96.9</v>
      </c>
      <c r="J53" s="152">
        <f>(4.38*42)-(J19*6%)</f>
        <v>89.1</v>
      </c>
      <c r="K53" s="152">
        <f>(4.38*42)-(K19*6%)</f>
        <v>89.1</v>
      </c>
      <c r="L53" s="307">
        <f>(4.38*42)-(L19*6%)</f>
        <v>79.62</v>
      </c>
      <c r="M53" s="30">
        <f>(4.38*42)-(M19*6%)</f>
        <v>79.62</v>
      </c>
      <c r="N53" s="159">
        <f t="shared" ref="N53:O53" si="34">(4.8*42)-(N19*6%)</f>
        <v>89.65</v>
      </c>
      <c r="O53" s="159">
        <f t="shared" si="34"/>
        <v>89.65</v>
      </c>
      <c r="P53" s="159">
        <f t="shared" ref="P53:Q53" si="35">(4.8*42)-(P19*6%)</f>
        <v>82.94</v>
      </c>
      <c r="Q53" s="159">
        <f t="shared" si="35"/>
        <v>82.94</v>
      </c>
      <c r="R53" s="159">
        <f t="shared" ref="R53" si="36">(4.8*42)-(R19*6%)</f>
        <v>82.94</v>
      </c>
    </row>
    <row r="54" spans="1:18" hidden="1" x14ac:dyDescent="0.2">
      <c r="A54" s="22"/>
      <c r="B54" s="589" t="s">
        <v>199</v>
      </c>
      <c r="C54" s="590"/>
      <c r="D54" s="590"/>
      <c r="E54" s="590"/>
      <c r="F54" s="590"/>
      <c r="G54" s="591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577" t="s">
        <v>120</v>
      </c>
      <c r="C55" s="577"/>
      <c r="D55" s="577"/>
      <c r="E55" s="577"/>
      <c r="F55" s="577"/>
      <c r="G55" s="577"/>
      <c r="H55" s="25" t="s">
        <v>0</v>
      </c>
      <c r="I55" s="30">
        <f>(20.08*21*0.99)</f>
        <v>417.46</v>
      </c>
      <c r="J55" s="30">
        <f>(21.27*21*0.99)</f>
        <v>442.2</v>
      </c>
      <c r="K55" s="30">
        <f>(21.27*21*0.99)</f>
        <v>442.2</v>
      </c>
      <c r="L55" s="30">
        <f>(22.06*21*0.99)</f>
        <v>458.63</v>
      </c>
      <c r="M55" s="30">
        <f>(22.06*21*0.99)</f>
        <v>458.63</v>
      </c>
      <c r="N55" s="30">
        <f>(27.29*21*0.99)</f>
        <v>567.36</v>
      </c>
      <c r="O55" s="30">
        <f>27.29*21*0.99</f>
        <v>567.36</v>
      </c>
      <c r="P55" s="30">
        <f>(33*21*0.99)</f>
        <v>686.07</v>
      </c>
      <c r="Q55" s="30">
        <f>(33*21*0.99)</f>
        <v>686.07</v>
      </c>
      <c r="R55" s="30">
        <f>(33*21*0.99)</f>
        <v>686.07</v>
      </c>
    </row>
    <row r="56" spans="1:18" x14ac:dyDescent="0.2">
      <c r="A56" s="22" t="s">
        <v>13</v>
      </c>
      <c r="B56" s="577" t="s">
        <v>121</v>
      </c>
      <c r="C56" s="577"/>
      <c r="D56" s="577"/>
      <c r="E56" s="577"/>
      <c r="F56" s="577"/>
      <c r="G56" s="577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589" t="s">
        <v>124</v>
      </c>
      <c r="C57" s="590"/>
      <c r="D57" s="590"/>
      <c r="E57" s="590"/>
      <c r="F57" s="590"/>
      <c r="G57" s="591"/>
      <c r="H57" s="25"/>
      <c r="I57" s="30">
        <f>(I32*0.01%)</f>
        <v>0.18</v>
      </c>
      <c r="J57" s="30">
        <f>(J32*0.01%)</f>
        <v>0.2</v>
      </c>
      <c r="K57" s="30">
        <f>(K32*0.01%)</f>
        <v>0.2</v>
      </c>
      <c r="L57" s="30">
        <f>(L32*0.01%)</f>
        <v>0.22</v>
      </c>
      <c r="M57" s="30">
        <f>(M32*0.01%)</f>
        <v>0.22</v>
      </c>
      <c r="N57" s="30">
        <f t="shared" ref="N57:O57" si="37">(N32*0.01%)</f>
        <v>0.23</v>
      </c>
      <c r="O57" s="30">
        <f t="shared" si="37"/>
        <v>0.23</v>
      </c>
      <c r="P57" s="30">
        <f t="shared" ref="P57:Q57" si="38">(P32*0.01%)</f>
        <v>0.25</v>
      </c>
      <c r="Q57" s="30">
        <f t="shared" si="38"/>
        <v>0.25</v>
      </c>
      <c r="R57" s="30">
        <f t="shared" ref="R57" si="39">(R32*0.01%)</f>
        <v>0.25</v>
      </c>
    </row>
    <row r="58" spans="1:18" x14ac:dyDescent="0.2">
      <c r="A58" s="22" t="s">
        <v>15</v>
      </c>
      <c r="B58" s="589" t="s">
        <v>123</v>
      </c>
      <c r="C58" s="590"/>
      <c r="D58" s="590"/>
      <c r="E58" s="590"/>
      <c r="F58" s="590"/>
      <c r="G58" s="591"/>
      <c r="H58" s="40">
        <v>0.1</v>
      </c>
      <c r="I58" s="30">
        <f>I32*H58</f>
        <v>180.06</v>
      </c>
      <c r="J58" s="30">
        <f>J32*7%</f>
        <v>137.33000000000001</v>
      </c>
      <c r="K58" s="30">
        <f>K32*7%</f>
        <v>137.33000000000001</v>
      </c>
      <c r="L58" s="30">
        <f>L32*7%</f>
        <v>151.06</v>
      </c>
      <c r="M58" s="30">
        <f>M32*7%</f>
        <v>151.06</v>
      </c>
      <c r="N58" s="30">
        <f t="shared" ref="N58:O58" si="40">N32*7%</f>
        <v>162.07</v>
      </c>
      <c r="O58" s="30">
        <f t="shared" si="40"/>
        <v>162.07</v>
      </c>
      <c r="P58" s="30">
        <f t="shared" ref="P58:Q58" si="41">P32*7%</f>
        <v>171.79</v>
      </c>
      <c r="Q58" s="30">
        <f t="shared" si="41"/>
        <v>171.79</v>
      </c>
      <c r="R58" s="30">
        <f t="shared" ref="R58" si="42">R32*7%</f>
        <v>171.79</v>
      </c>
    </row>
    <row r="59" spans="1:18" x14ac:dyDescent="0.2">
      <c r="A59" s="22" t="s">
        <v>16</v>
      </c>
      <c r="B59" s="589" t="s">
        <v>122</v>
      </c>
      <c r="C59" s="590"/>
      <c r="D59" s="590"/>
      <c r="E59" s="590"/>
      <c r="F59" s="590"/>
      <c r="G59" s="591"/>
      <c r="H59" s="25" t="s">
        <v>0</v>
      </c>
      <c r="I59" s="30">
        <f>(I25+I27)*0.25%</f>
        <v>3.46</v>
      </c>
      <c r="J59" s="30">
        <f>(J25+J27)*0.25%</f>
        <v>3.77</v>
      </c>
      <c r="K59" s="30">
        <f>(K25+K27)*0.25%</f>
        <v>3.77</v>
      </c>
      <c r="L59" s="30">
        <f t="shared" ref="L59:R59" si="43">(L25+L27)*1%</f>
        <v>16.600000000000001</v>
      </c>
      <c r="M59" s="30">
        <f t="shared" si="43"/>
        <v>16.600000000000001</v>
      </c>
      <c r="N59" s="30">
        <f t="shared" si="43"/>
        <v>17.809999999999999</v>
      </c>
      <c r="O59" s="30">
        <f t="shared" si="43"/>
        <v>17.809999999999999</v>
      </c>
      <c r="P59" s="30">
        <f t="shared" si="43"/>
        <v>18.88</v>
      </c>
      <c r="Q59" s="30">
        <f t="shared" si="43"/>
        <v>18.88</v>
      </c>
      <c r="R59" s="30">
        <f t="shared" si="43"/>
        <v>18.88</v>
      </c>
    </row>
    <row r="60" spans="1:18" x14ac:dyDescent="0.2">
      <c r="A60" s="22" t="s">
        <v>17</v>
      </c>
      <c r="B60" s="589" t="s">
        <v>314</v>
      </c>
      <c r="C60" s="590"/>
      <c r="D60" s="590"/>
      <c r="E60" s="590"/>
      <c r="F60" s="590"/>
      <c r="G60" s="591"/>
      <c r="H60" s="25"/>
      <c r="I60" s="30"/>
      <c r="J60" s="30"/>
      <c r="K60" s="30"/>
      <c r="L60" s="30"/>
      <c r="M60" s="30"/>
    </row>
    <row r="61" spans="1:18" x14ac:dyDescent="0.2">
      <c r="A61" s="569" t="s">
        <v>75</v>
      </c>
      <c r="B61" s="569"/>
      <c r="C61" s="569"/>
      <c r="D61" s="569"/>
      <c r="E61" s="569"/>
      <c r="F61" s="569"/>
      <c r="G61" s="569"/>
      <c r="H61" s="569"/>
      <c r="I61" s="29">
        <f>TRUNC(SUM(I53:I59),2)</f>
        <v>709.06</v>
      </c>
      <c r="J61" s="29">
        <f t="shared" ref="J61:O61" si="44">TRUNC(SUM(J53:J60),2)</f>
        <v>683.6</v>
      </c>
      <c r="K61" s="29">
        <f t="shared" si="44"/>
        <v>683.6</v>
      </c>
      <c r="L61" s="29">
        <f t="shared" si="44"/>
        <v>717.13</v>
      </c>
      <c r="M61" s="29">
        <f t="shared" si="44"/>
        <v>717.13</v>
      </c>
      <c r="N61" s="29">
        <f t="shared" si="44"/>
        <v>848.12</v>
      </c>
      <c r="O61" s="29">
        <f t="shared" si="44"/>
        <v>848.12</v>
      </c>
      <c r="P61" s="29">
        <f t="shared" ref="P61:Q61" si="45">TRUNC(SUM(P53:P60),2)</f>
        <v>970.93</v>
      </c>
      <c r="Q61" s="29">
        <f t="shared" si="45"/>
        <v>970.93</v>
      </c>
      <c r="R61" s="29">
        <f t="shared" ref="R61" si="46">TRUNC(SUM(R53:R60),2)</f>
        <v>970.93</v>
      </c>
    </row>
    <row r="62" spans="1:18" x14ac:dyDescent="0.2">
      <c r="A62" s="587"/>
      <c r="B62" s="587"/>
      <c r="C62" s="587"/>
      <c r="D62" s="587"/>
      <c r="E62" s="587"/>
      <c r="F62" s="587"/>
      <c r="G62" s="587"/>
      <c r="H62" s="587"/>
      <c r="I62" s="588"/>
    </row>
    <row r="63" spans="1:18" x14ac:dyDescent="0.2">
      <c r="A63" s="571" t="s">
        <v>76</v>
      </c>
      <c r="B63" s="571"/>
      <c r="C63" s="571"/>
      <c r="D63" s="571"/>
      <c r="E63" s="571"/>
      <c r="F63" s="571"/>
      <c r="G63" s="571"/>
      <c r="H63" s="571"/>
      <c r="I63" s="571"/>
    </row>
    <row r="64" spans="1:18" x14ac:dyDescent="0.2">
      <c r="A64" s="569" t="s">
        <v>80</v>
      </c>
      <c r="B64" s="569"/>
      <c r="C64" s="569"/>
      <c r="D64" s="569"/>
      <c r="E64" s="569"/>
      <c r="F64" s="569"/>
      <c r="G64" s="569"/>
      <c r="H64" s="569"/>
      <c r="I64" s="22" t="s">
        <v>1</v>
      </c>
      <c r="J64" s="22" t="s">
        <v>1</v>
      </c>
      <c r="K64" s="22" t="s">
        <v>1</v>
      </c>
      <c r="L64" s="22" t="s">
        <v>1</v>
      </c>
      <c r="M64" s="22" t="s">
        <v>1</v>
      </c>
      <c r="N64" s="22" t="s">
        <v>1</v>
      </c>
      <c r="O64" s="22" t="s">
        <v>1</v>
      </c>
      <c r="P64" s="22" t="s">
        <v>1</v>
      </c>
      <c r="Q64" s="22" t="s">
        <v>1</v>
      </c>
      <c r="R64" s="22" t="s">
        <v>1</v>
      </c>
    </row>
    <row r="65" spans="1:18" x14ac:dyDescent="0.2">
      <c r="A65" s="22" t="s">
        <v>77</v>
      </c>
      <c r="B65" s="551" t="s">
        <v>59</v>
      </c>
      <c r="C65" s="551"/>
      <c r="D65" s="551"/>
      <c r="E65" s="551"/>
      <c r="F65" s="551"/>
      <c r="G65" s="551"/>
      <c r="H65" s="551"/>
      <c r="I65" s="28">
        <f t="shared" ref="I65:O65" si="47">I39</f>
        <v>483.82</v>
      </c>
      <c r="J65" s="28">
        <f t="shared" si="47"/>
        <v>527.13</v>
      </c>
      <c r="K65" s="28">
        <f t="shared" si="47"/>
        <v>527.13</v>
      </c>
      <c r="L65" s="28">
        <f t="shared" si="47"/>
        <v>579.85</v>
      </c>
      <c r="M65" s="28">
        <f t="shared" si="47"/>
        <v>579.85</v>
      </c>
      <c r="N65" s="28">
        <f t="shared" si="47"/>
        <v>622.11</v>
      </c>
      <c r="O65" s="28">
        <f t="shared" si="47"/>
        <v>622.11</v>
      </c>
      <c r="P65" s="28">
        <f t="shared" ref="P65:Q65" si="48">P39</f>
        <v>659.44</v>
      </c>
      <c r="Q65" s="28">
        <f t="shared" si="48"/>
        <v>659.44</v>
      </c>
      <c r="R65" s="28">
        <f t="shared" ref="R65" si="49">R39</f>
        <v>659.44</v>
      </c>
    </row>
    <row r="66" spans="1:18" x14ac:dyDescent="0.2">
      <c r="A66" s="22" t="s">
        <v>78</v>
      </c>
      <c r="B66" s="551" t="s">
        <v>62</v>
      </c>
      <c r="C66" s="551"/>
      <c r="D66" s="551"/>
      <c r="E66" s="551"/>
      <c r="F66" s="551"/>
      <c r="G66" s="551"/>
      <c r="H66" s="551"/>
      <c r="I66" s="31">
        <f t="shared" ref="I66:O66" si="50">I50</f>
        <v>687.98</v>
      </c>
      <c r="J66" s="31">
        <f t="shared" si="50"/>
        <v>749.56</v>
      </c>
      <c r="K66" s="31">
        <f t="shared" si="50"/>
        <v>749.56</v>
      </c>
      <c r="L66" s="31">
        <f t="shared" si="50"/>
        <v>824.52</v>
      </c>
      <c r="M66" s="31">
        <f t="shared" si="50"/>
        <v>824.52</v>
      </c>
      <c r="N66" s="31">
        <f t="shared" si="50"/>
        <v>884.61</v>
      </c>
      <c r="O66" s="31">
        <f t="shared" si="50"/>
        <v>884.61</v>
      </c>
      <c r="P66" s="31">
        <f t="shared" ref="P66:Q66" si="51">P50</f>
        <v>937.69</v>
      </c>
      <c r="Q66" s="31">
        <f t="shared" si="51"/>
        <v>937.69</v>
      </c>
      <c r="R66" s="31">
        <f t="shared" ref="R66" si="52">R50</f>
        <v>937.69</v>
      </c>
    </row>
    <row r="67" spans="1:18" x14ac:dyDescent="0.2">
      <c r="A67" s="22" t="s">
        <v>79</v>
      </c>
      <c r="B67" s="551" t="s">
        <v>81</v>
      </c>
      <c r="C67" s="551"/>
      <c r="D67" s="551"/>
      <c r="E67" s="551"/>
      <c r="F67" s="551"/>
      <c r="G67" s="551"/>
      <c r="H67" s="551"/>
      <c r="I67" s="31">
        <f>I61</f>
        <v>709.06</v>
      </c>
      <c r="J67" s="31">
        <f>J61</f>
        <v>683.6</v>
      </c>
      <c r="K67" s="31">
        <f>K61</f>
        <v>683.6</v>
      </c>
      <c r="L67" s="31">
        <f>L61</f>
        <v>717.13</v>
      </c>
      <c r="M67" s="31">
        <f>M61</f>
        <v>717.13</v>
      </c>
      <c r="N67" s="31">
        <f t="shared" ref="N67:O67" si="53">N61</f>
        <v>848.12</v>
      </c>
      <c r="O67" s="31">
        <f t="shared" si="53"/>
        <v>848.12</v>
      </c>
      <c r="P67" s="31">
        <f t="shared" ref="P67:Q67" si="54">P61</f>
        <v>970.93</v>
      </c>
      <c r="Q67" s="31">
        <f t="shared" si="54"/>
        <v>970.93</v>
      </c>
      <c r="R67" s="31">
        <f t="shared" ref="R67" si="55">R61</f>
        <v>970.93</v>
      </c>
    </row>
    <row r="68" spans="1:18" x14ac:dyDescent="0.2">
      <c r="A68" s="569" t="s">
        <v>83</v>
      </c>
      <c r="B68" s="569"/>
      <c r="C68" s="569"/>
      <c r="D68" s="569"/>
      <c r="E68" s="569"/>
      <c r="F68" s="569"/>
      <c r="G68" s="569"/>
      <c r="H68" s="569"/>
      <c r="I68" s="32">
        <f t="shared" ref="I68:N68" si="56">TRUNC(SUM(I65:I67),2)</f>
        <v>1880.86</v>
      </c>
      <c r="J68" s="32">
        <f t="shared" si="56"/>
        <v>1960.29</v>
      </c>
      <c r="K68" s="32">
        <f t="shared" si="56"/>
        <v>1960.29</v>
      </c>
      <c r="L68" s="32">
        <f t="shared" si="56"/>
        <v>2121.5</v>
      </c>
      <c r="M68" s="32">
        <f t="shared" si="56"/>
        <v>2121.5</v>
      </c>
      <c r="N68" s="32">
        <f t="shared" si="56"/>
        <v>2354.84</v>
      </c>
      <c r="O68" s="32">
        <f t="shared" ref="O68:R68" si="57">TRUNC(SUM(O65:O67),2)</f>
        <v>2354.84</v>
      </c>
      <c r="P68" s="32">
        <f t="shared" si="57"/>
        <v>2568.06</v>
      </c>
      <c r="Q68" s="32">
        <f t="shared" ref="Q68" si="58">TRUNC(SUM(Q65:Q67),2)</f>
        <v>2568.06</v>
      </c>
      <c r="R68" s="32">
        <f t="shared" si="57"/>
        <v>2568.06</v>
      </c>
    </row>
    <row r="69" spans="1:18" x14ac:dyDescent="0.2">
      <c r="A69" s="578"/>
      <c r="B69" s="579"/>
      <c r="C69" s="579"/>
      <c r="D69" s="579"/>
      <c r="E69" s="579"/>
      <c r="F69" s="579"/>
      <c r="G69" s="579"/>
      <c r="H69" s="579"/>
      <c r="I69" s="579"/>
    </row>
    <row r="70" spans="1:18" x14ac:dyDescent="0.2">
      <c r="A70" s="580" t="s">
        <v>84</v>
      </c>
      <c r="B70" s="580"/>
      <c r="C70" s="580"/>
      <c r="D70" s="580"/>
      <c r="E70" s="580"/>
      <c r="F70" s="580"/>
      <c r="G70" s="580"/>
      <c r="H70" s="580"/>
      <c r="I70" s="580"/>
    </row>
    <row r="71" spans="1:18" x14ac:dyDescent="0.2">
      <c r="A71" s="22">
        <v>3</v>
      </c>
      <c r="B71" s="569" t="s">
        <v>85</v>
      </c>
      <c r="C71" s="569"/>
      <c r="D71" s="569"/>
      <c r="E71" s="569"/>
      <c r="F71" s="569"/>
      <c r="G71" s="569"/>
      <c r="H71" s="22" t="s">
        <v>3</v>
      </c>
      <c r="I71" s="22" t="s">
        <v>1</v>
      </c>
      <c r="J71" s="22" t="s">
        <v>1</v>
      </c>
      <c r="K71" s="22" t="s">
        <v>1</v>
      </c>
      <c r="L71" s="22" t="s">
        <v>1</v>
      </c>
      <c r="M71" s="22" t="s">
        <v>1</v>
      </c>
      <c r="N71" s="22" t="s">
        <v>1</v>
      </c>
      <c r="O71" s="22" t="s">
        <v>1</v>
      </c>
      <c r="P71" s="22" t="s">
        <v>1</v>
      </c>
      <c r="Q71" s="22" t="s">
        <v>1</v>
      </c>
      <c r="R71" s="22" t="s">
        <v>1</v>
      </c>
    </row>
    <row r="72" spans="1:18" x14ac:dyDescent="0.2">
      <c r="A72" s="22" t="s">
        <v>10</v>
      </c>
      <c r="B72" s="575" t="s">
        <v>88</v>
      </c>
      <c r="C72" s="575"/>
      <c r="D72" s="575"/>
      <c r="E72" s="575"/>
      <c r="F72" s="575"/>
      <c r="G72" s="575"/>
      <c r="H72" s="142">
        <v>4.0000000000000001E-3</v>
      </c>
      <c r="I72" s="31">
        <f t="shared" ref="I72:I77" si="59">($I$32)*H72</f>
        <v>7.2</v>
      </c>
      <c r="J72" s="31">
        <f t="shared" ref="J72:J77" si="60">($J$32)*H72</f>
        <v>7.85</v>
      </c>
      <c r="K72" s="31">
        <f t="shared" ref="K72:K77" si="61">($J$32)*H72</f>
        <v>7.85</v>
      </c>
      <c r="L72" s="31">
        <f>(L32)*$H$72</f>
        <v>8.6300000000000008</v>
      </c>
      <c r="M72" s="31">
        <f>(M32)*$H$72</f>
        <v>8.6300000000000008</v>
      </c>
      <c r="N72" s="31">
        <f t="shared" ref="N72:O72" si="62">(N32)*$H$72</f>
        <v>9.26</v>
      </c>
      <c r="O72" s="31">
        <f t="shared" si="62"/>
        <v>9.26</v>
      </c>
      <c r="P72" s="31">
        <f t="shared" ref="P72:Q72" si="63">(P32)*$H$72</f>
        <v>9.82</v>
      </c>
      <c r="Q72" s="31">
        <f t="shared" si="63"/>
        <v>9.82</v>
      </c>
      <c r="R72" s="31">
        <f>(R32)*$H$72*0.1</f>
        <v>0.98</v>
      </c>
    </row>
    <row r="73" spans="1:18" x14ac:dyDescent="0.2">
      <c r="A73" s="22" t="s">
        <v>11</v>
      </c>
      <c r="B73" s="575" t="s">
        <v>87</v>
      </c>
      <c r="C73" s="575"/>
      <c r="D73" s="575"/>
      <c r="E73" s="575"/>
      <c r="F73" s="575"/>
      <c r="G73" s="575"/>
      <c r="H73" s="143">
        <v>3.0000000000000001E-3</v>
      </c>
      <c r="I73" s="31">
        <f t="shared" si="59"/>
        <v>5.4</v>
      </c>
      <c r="J73" s="31">
        <f t="shared" si="60"/>
        <v>5.89</v>
      </c>
      <c r="K73" s="31">
        <f t="shared" si="61"/>
        <v>5.89</v>
      </c>
      <c r="L73" s="31">
        <f>(L32)*$H$73</f>
        <v>6.47</v>
      </c>
      <c r="M73" s="31">
        <f>(M32)*$H$73</f>
        <v>6.47</v>
      </c>
      <c r="N73" s="31">
        <f t="shared" ref="N73:O73" si="64">(N32)*$H$73</f>
        <v>6.95</v>
      </c>
      <c r="O73" s="31">
        <f t="shared" si="64"/>
        <v>6.95</v>
      </c>
      <c r="P73" s="31">
        <f t="shared" ref="P73:Q73" si="65">(P32)*$H$73</f>
        <v>7.36</v>
      </c>
      <c r="Q73" s="31">
        <f t="shared" si="65"/>
        <v>7.36</v>
      </c>
      <c r="R73" s="31">
        <f>(R32)*$H$73*0.1</f>
        <v>0.74</v>
      </c>
    </row>
    <row r="74" spans="1:18" x14ac:dyDescent="0.2">
      <c r="A74" s="22" t="s">
        <v>12</v>
      </c>
      <c r="B74" s="575" t="s">
        <v>89</v>
      </c>
      <c r="C74" s="575"/>
      <c r="D74" s="575"/>
      <c r="E74" s="575"/>
      <c r="F74" s="575"/>
      <c r="G74" s="575"/>
      <c r="H74" s="10">
        <v>4.0000000000000002E-4</v>
      </c>
      <c r="I74" s="31">
        <f t="shared" si="59"/>
        <v>0.72</v>
      </c>
      <c r="J74" s="31">
        <f t="shared" si="60"/>
        <v>0.78</v>
      </c>
      <c r="K74" s="31">
        <f t="shared" si="61"/>
        <v>0.78</v>
      </c>
      <c r="L74" s="31">
        <f>(L32)*$H$74</f>
        <v>0.86</v>
      </c>
      <c r="M74" s="31">
        <f>(M32)*$H$74</f>
        <v>0.86</v>
      </c>
      <c r="N74" s="31">
        <f t="shared" ref="N74:O74" si="66">(N32)*$H$74</f>
        <v>0.93</v>
      </c>
      <c r="O74" s="31">
        <f t="shared" si="66"/>
        <v>0.93</v>
      </c>
      <c r="P74" s="31">
        <f t="shared" ref="P74:Q74" si="67">(P32)*$H$74</f>
        <v>0.98</v>
      </c>
      <c r="Q74" s="31">
        <f t="shared" si="67"/>
        <v>0.98</v>
      </c>
      <c r="R74" s="31">
        <f t="shared" ref="R74" si="68">(R32)*$H$74</f>
        <v>0.98</v>
      </c>
    </row>
    <row r="75" spans="1:18" x14ac:dyDescent="0.2">
      <c r="A75" s="22" t="s">
        <v>13</v>
      </c>
      <c r="B75" s="575" t="s">
        <v>86</v>
      </c>
      <c r="C75" s="575"/>
      <c r="D75" s="575"/>
      <c r="E75" s="575"/>
      <c r="F75" s="575"/>
      <c r="G75" s="575"/>
      <c r="H75" s="142">
        <v>1.9800000000000002E-2</v>
      </c>
      <c r="I75" s="31">
        <f t="shared" si="59"/>
        <v>35.65</v>
      </c>
      <c r="J75" s="31">
        <f t="shared" si="60"/>
        <v>38.840000000000003</v>
      </c>
      <c r="K75" s="31">
        <f t="shared" si="61"/>
        <v>38.840000000000003</v>
      </c>
      <c r="L75" s="31">
        <f>(L32)*$H$75</f>
        <v>42.73</v>
      </c>
      <c r="M75" s="31">
        <f>(M32)*$H$75</f>
        <v>42.73</v>
      </c>
      <c r="N75" s="31">
        <f t="shared" ref="N75:O75" si="69">(N32)*$H$75</f>
        <v>45.84</v>
      </c>
      <c r="O75" s="31">
        <f t="shared" si="69"/>
        <v>45.84</v>
      </c>
      <c r="P75" s="31">
        <f t="shared" ref="P75:Q75" si="70">(P32)*$H$75</f>
        <v>48.59</v>
      </c>
      <c r="Q75" s="31">
        <f t="shared" si="70"/>
        <v>48.59</v>
      </c>
      <c r="R75" s="31">
        <f>(R32)*$H$75*0.1</f>
        <v>4.8600000000000003</v>
      </c>
    </row>
    <row r="76" spans="1:18" x14ac:dyDescent="0.2">
      <c r="A76" s="22" t="s">
        <v>14</v>
      </c>
      <c r="B76" s="575" t="s">
        <v>90</v>
      </c>
      <c r="C76" s="575"/>
      <c r="D76" s="575"/>
      <c r="E76" s="575"/>
      <c r="F76" s="575"/>
      <c r="G76" s="575"/>
      <c r="H76" s="23">
        <f>H50*H75</f>
        <v>7.6E-3</v>
      </c>
      <c r="I76" s="31">
        <f t="shared" si="59"/>
        <v>13.68</v>
      </c>
      <c r="J76" s="31">
        <f t="shared" si="60"/>
        <v>14.91</v>
      </c>
      <c r="K76" s="31">
        <f t="shared" si="61"/>
        <v>14.91</v>
      </c>
      <c r="L76" s="31">
        <f>(L32)*$H$76</f>
        <v>16.399999999999999</v>
      </c>
      <c r="M76" s="31">
        <f>(M32)*$H$76</f>
        <v>16.399999999999999</v>
      </c>
      <c r="N76" s="31">
        <f t="shared" ref="N76:O76" si="71">(N32)*$H$76</f>
        <v>17.600000000000001</v>
      </c>
      <c r="O76" s="31">
        <f t="shared" si="71"/>
        <v>17.600000000000001</v>
      </c>
      <c r="P76" s="31">
        <f t="shared" ref="P76:Q76" si="72">(P32)*$H$76</f>
        <v>18.649999999999999</v>
      </c>
      <c r="Q76" s="31">
        <f t="shared" si="72"/>
        <v>18.649999999999999</v>
      </c>
      <c r="R76" s="31">
        <f>(R32)*$H$76*0.1</f>
        <v>1.87</v>
      </c>
    </row>
    <row r="77" spans="1:18" x14ac:dyDescent="0.2">
      <c r="A77" s="22" t="s">
        <v>15</v>
      </c>
      <c r="B77" s="575" t="s">
        <v>91</v>
      </c>
      <c r="C77" s="575"/>
      <c r="D77" s="575"/>
      <c r="E77" s="575"/>
      <c r="F77" s="575"/>
      <c r="G77" s="575"/>
      <c r="H77" s="10">
        <v>5.9999999999999995E-4</v>
      </c>
      <c r="I77" s="31">
        <f t="shared" si="59"/>
        <v>1.08</v>
      </c>
      <c r="J77" s="31">
        <f t="shared" si="60"/>
        <v>1.18</v>
      </c>
      <c r="K77" s="31">
        <f t="shared" si="61"/>
        <v>1.18</v>
      </c>
      <c r="L77" s="31">
        <f>(L32)*$H$77</f>
        <v>1.29</v>
      </c>
      <c r="M77" s="31">
        <f>(M32)*$H$77</f>
        <v>1.29</v>
      </c>
      <c r="N77" s="31">
        <f t="shared" ref="N77:O77" si="73">(N32)*$H$77</f>
        <v>1.39</v>
      </c>
      <c r="O77" s="31">
        <f t="shared" si="73"/>
        <v>1.39</v>
      </c>
      <c r="P77" s="31">
        <f t="shared" ref="P77:Q77" si="74">(P32)*$H$77</f>
        <v>1.47</v>
      </c>
      <c r="Q77" s="31">
        <f t="shared" si="74"/>
        <v>1.47</v>
      </c>
      <c r="R77" s="31">
        <f t="shared" ref="R77" si="75">(R32)*$H$77</f>
        <v>1.47</v>
      </c>
    </row>
    <row r="78" spans="1:18" x14ac:dyDescent="0.2">
      <c r="A78" s="569" t="s">
        <v>92</v>
      </c>
      <c r="B78" s="569"/>
      <c r="C78" s="569"/>
      <c r="D78" s="569"/>
      <c r="E78" s="569"/>
      <c r="F78" s="569"/>
      <c r="G78" s="569"/>
      <c r="H78" s="4">
        <f>TRUNC(SUM(H72:H77),4)</f>
        <v>3.5400000000000001E-2</v>
      </c>
      <c r="I78" s="29">
        <f>TRUNC(SUM(I72:I77),2)</f>
        <v>63.73</v>
      </c>
      <c r="J78" s="29">
        <f>TRUNC(SUM(J72:J77),2)</f>
        <v>69.45</v>
      </c>
      <c r="K78" s="29">
        <f>TRUNC(SUM(K72:K77),2)</f>
        <v>69.45</v>
      </c>
      <c r="L78" s="29">
        <f>TRUNC(SUM(L72:L77),2)</f>
        <v>76.38</v>
      </c>
      <c r="M78" s="29">
        <f>TRUNC(SUM(M72:M77),2)</f>
        <v>76.38</v>
      </c>
      <c r="N78" s="29">
        <f t="shared" ref="N78:O78" si="76">TRUNC(SUM(N72:N77),2)</f>
        <v>81.97</v>
      </c>
      <c r="O78" s="29">
        <f t="shared" si="76"/>
        <v>81.97</v>
      </c>
      <c r="P78" s="29">
        <f t="shared" ref="P78:Q78" si="77">TRUNC(SUM(P72:P77),2)</f>
        <v>86.87</v>
      </c>
      <c r="Q78" s="29">
        <f t="shared" si="77"/>
        <v>86.87</v>
      </c>
      <c r="R78" s="29">
        <f t="shared" ref="R78" si="78">TRUNC(SUM(R72:R77),2)</f>
        <v>10.9</v>
      </c>
    </row>
    <row r="79" spans="1:18" x14ac:dyDescent="0.2">
      <c r="A79" s="585"/>
      <c r="B79" s="586"/>
      <c r="C79" s="586"/>
      <c r="D79" s="586"/>
      <c r="E79" s="586"/>
      <c r="F79" s="586"/>
      <c r="G79" s="586"/>
      <c r="H79" s="586"/>
      <c r="I79" s="586"/>
    </row>
    <row r="80" spans="1:18" x14ac:dyDescent="0.2">
      <c r="A80" s="580" t="s">
        <v>93</v>
      </c>
      <c r="B80" s="580"/>
      <c r="C80" s="580"/>
      <c r="D80" s="580"/>
      <c r="E80" s="580"/>
      <c r="F80" s="580"/>
      <c r="G80" s="580"/>
      <c r="H80" s="580"/>
      <c r="I80" s="580"/>
    </row>
    <row r="81" spans="1:18" x14ac:dyDescent="0.2">
      <c r="A81" s="569" t="s">
        <v>94</v>
      </c>
      <c r="B81" s="569"/>
      <c r="C81" s="569"/>
      <c r="D81" s="569"/>
      <c r="E81" s="569"/>
      <c r="F81" s="569"/>
      <c r="G81" s="569"/>
      <c r="H81" s="22" t="s">
        <v>3</v>
      </c>
      <c r="I81" s="22" t="s">
        <v>1</v>
      </c>
      <c r="J81" s="22" t="s">
        <v>1</v>
      </c>
      <c r="K81" s="22" t="s">
        <v>1</v>
      </c>
      <c r="L81" s="22" t="s">
        <v>1</v>
      </c>
      <c r="M81" s="22" t="s">
        <v>1</v>
      </c>
      <c r="N81" s="22" t="s">
        <v>1</v>
      </c>
      <c r="O81" s="22" t="s">
        <v>1</v>
      </c>
      <c r="P81" s="22" t="s">
        <v>1</v>
      </c>
      <c r="Q81" s="22" t="s">
        <v>1</v>
      </c>
      <c r="R81" s="22" t="s">
        <v>1</v>
      </c>
    </row>
    <row r="82" spans="1:18" x14ac:dyDescent="0.2">
      <c r="A82" s="22" t="s">
        <v>10</v>
      </c>
      <c r="B82" s="575" t="s">
        <v>95</v>
      </c>
      <c r="C82" s="575"/>
      <c r="D82" s="575"/>
      <c r="E82" s="575"/>
      <c r="F82" s="575"/>
      <c r="G82" s="575"/>
      <c r="H82" s="141">
        <v>9.2999999999999992E-3</v>
      </c>
      <c r="I82" s="31">
        <f>($I$32)*H82</f>
        <v>16.75</v>
      </c>
      <c r="J82" s="31">
        <f>($J$32)*H82</f>
        <v>18.239999999999998</v>
      </c>
      <c r="K82" s="31">
        <f>($J$32)*H82</f>
        <v>18.239999999999998</v>
      </c>
      <c r="L82" s="31">
        <f>(L32)*$H$82</f>
        <v>20.07</v>
      </c>
      <c r="M82" s="31">
        <f>(M32)*$H$82</f>
        <v>20.07</v>
      </c>
      <c r="N82" s="31">
        <f t="shared" ref="N82:O82" si="79">(N32)*$H$82</f>
        <v>21.53</v>
      </c>
      <c r="O82" s="31">
        <f t="shared" si="79"/>
        <v>21.53</v>
      </c>
      <c r="P82" s="31">
        <f t="shared" ref="P82:Q82" si="80">(P32)*$H$82</f>
        <v>22.82</v>
      </c>
      <c r="Q82" s="31">
        <f t="shared" si="80"/>
        <v>22.82</v>
      </c>
      <c r="R82" s="31">
        <f t="shared" ref="R82" si="81">(R32)*$H$82</f>
        <v>22.82</v>
      </c>
    </row>
    <row r="83" spans="1:18" x14ac:dyDescent="0.2">
      <c r="A83" s="22" t="s">
        <v>11</v>
      </c>
      <c r="B83" s="575" t="s">
        <v>96</v>
      </c>
      <c r="C83" s="575"/>
      <c r="D83" s="575"/>
      <c r="E83" s="575"/>
      <c r="F83" s="575"/>
      <c r="G83" s="575"/>
      <c r="H83" s="5">
        <v>2.9999999999999997E-4</v>
      </c>
      <c r="I83" s="31">
        <f>($I$32)*H83</f>
        <v>0.54</v>
      </c>
      <c r="J83" s="31">
        <f>($J$32)*H83</f>
        <v>0.59</v>
      </c>
      <c r="K83" s="31">
        <f>($J$32)*H83</f>
        <v>0.59</v>
      </c>
      <c r="L83" s="31">
        <f>(L32)*$H$83</f>
        <v>0.65</v>
      </c>
      <c r="M83" s="31">
        <f>(M32)*$H$83</f>
        <v>0.65</v>
      </c>
      <c r="N83" s="31">
        <f t="shared" ref="N83:O83" si="82">(N32)*$H$83</f>
        <v>0.69</v>
      </c>
      <c r="O83" s="31">
        <f t="shared" si="82"/>
        <v>0.69</v>
      </c>
      <c r="P83" s="31">
        <f t="shared" ref="P83:Q83" si="83">(P32)*$H$83</f>
        <v>0.74</v>
      </c>
      <c r="Q83" s="31">
        <f t="shared" si="83"/>
        <v>0.74</v>
      </c>
      <c r="R83" s="31">
        <f t="shared" ref="R83" si="84">(R32)*$H$83</f>
        <v>0.74</v>
      </c>
    </row>
    <row r="84" spans="1:18" x14ac:dyDescent="0.2">
      <c r="A84" s="22" t="s">
        <v>12</v>
      </c>
      <c r="B84" s="575" t="s">
        <v>97</v>
      </c>
      <c r="C84" s="575"/>
      <c r="D84" s="575"/>
      <c r="E84" s="575"/>
      <c r="F84" s="575"/>
      <c r="G84" s="575"/>
      <c r="H84" s="5">
        <v>2.0000000000000001E-4</v>
      </c>
      <c r="I84" s="31">
        <f>($I$32)*H84</f>
        <v>0.36</v>
      </c>
      <c r="J84" s="31">
        <f>($J$32)*H84</f>
        <v>0.39</v>
      </c>
      <c r="K84" s="31">
        <f>($J$32)*H84</f>
        <v>0.39</v>
      </c>
      <c r="L84" s="31">
        <f>(L32)*$H$84</f>
        <v>0.43</v>
      </c>
      <c r="M84" s="31">
        <f>(M32)*$H$84</f>
        <v>0.43</v>
      </c>
      <c r="N84" s="31">
        <f t="shared" ref="N84:O84" si="85">(N32)*$H$84</f>
        <v>0.46</v>
      </c>
      <c r="O84" s="31">
        <f t="shared" si="85"/>
        <v>0.46</v>
      </c>
      <c r="P84" s="31">
        <f t="shared" ref="P84:Q84" si="86">(P32)*$H$84</f>
        <v>0.49</v>
      </c>
      <c r="Q84" s="31">
        <f t="shared" si="86"/>
        <v>0.49</v>
      </c>
      <c r="R84" s="31">
        <f t="shared" ref="R84" si="87">(R32)*$H$84</f>
        <v>0.49</v>
      </c>
    </row>
    <row r="85" spans="1:18" x14ac:dyDescent="0.2">
      <c r="A85" s="22" t="s">
        <v>13</v>
      </c>
      <c r="B85" s="575" t="s">
        <v>98</v>
      </c>
      <c r="C85" s="575"/>
      <c r="D85" s="575"/>
      <c r="E85" s="575"/>
      <c r="F85" s="575"/>
      <c r="G85" s="575"/>
      <c r="H85" s="1">
        <v>2.9999999999999997E-4</v>
      </c>
      <c r="I85" s="31">
        <f>($I$32)*H85</f>
        <v>0.54</v>
      </c>
      <c r="J85" s="31">
        <f>($J$32)*H85</f>
        <v>0.59</v>
      </c>
      <c r="K85" s="31">
        <f>($J$32)*H85</f>
        <v>0.59</v>
      </c>
      <c r="L85" s="31">
        <f>(L32)*$H$85</f>
        <v>0.65</v>
      </c>
      <c r="M85" s="31">
        <f>(M32)*$H$85</f>
        <v>0.65</v>
      </c>
      <c r="N85" s="31">
        <f t="shared" ref="N85:O85" si="88">(N32)*$H$85</f>
        <v>0.69</v>
      </c>
      <c r="O85" s="31">
        <f t="shared" si="88"/>
        <v>0.69</v>
      </c>
      <c r="P85" s="31">
        <f t="shared" ref="P85:Q85" si="89">(P32)*$H$85</f>
        <v>0.74</v>
      </c>
      <c r="Q85" s="31">
        <f t="shared" si="89"/>
        <v>0.74</v>
      </c>
      <c r="R85" s="31">
        <f t="shared" ref="R85" si="90">(R32)*$H$85</f>
        <v>0.74</v>
      </c>
    </row>
    <row r="86" spans="1:18" x14ac:dyDescent="0.2">
      <c r="A86" s="22" t="s">
        <v>14</v>
      </c>
      <c r="B86" s="575" t="s">
        <v>23</v>
      </c>
      <c r="C86" s="575"/>
      <c r="D86" s="575"/>
      <c r="E86" s="575"/>
      <c r="F86" s="575"/>
      <c r="G86" s="575"/>
      <c r="H86" s="5">
        <v>4.0000000000000002E-4</v>
      </c>
      <c r="I86" s="31">
        <f>($I$32)*H86</f>
        <v>0.72</v>
      </c>
      <c r="J86" s="31">
        <f>($J$32)*H86</f>
        <v>0.78</v>
      </c>
      <c r="K86" s="31">
        <f>($J$32)*H86</f>
        <v>0.78</v>
      </c>
      <c r="L86" s="31">
        <f>(L32)*$H$86</f>
        <v>0.86</v>
      </c>
      <c r="M86" s="31">
        <f>(M32)*$H$86</f>
        <v>0.86</v>
      </c>
      <c r="N86" s="31">
        <f t="shared" ref="N86:O86" si="91">(N32)*$H$86</f>
        <v>0.93</v>
      </c>
      <c r="O86" s="31">
        <f t="shared" si="91"/>
        <v>0.93</v>
      </c>
      <c r="P86" s="31">
        <f t="shared" ref="P86:Q86" si="92">(P32)*$H$86</f>
        <v>0.98</v>
      </c>
      <c r="Q86" s="31">
        <f t="shared" si="92"/>
        <v>0.98</v>
      </c>
      <c r="R86" s="31">
        <f t="shared" ref="R86" si="93">(R32)*$H$86</f>
        <v>0.98</v>
      </c>
    </row>
    <row r="87" spans="1:18" x14ac:dyDescent="0.2">
      <c r="A87" s="22" t="s">
        <v>15</v>
      </c>
      <c r="B87" s="575" t="s">
        <v>4</v>
      </c>
      <c r="C87" s="575"/>
      <c r="D87" s="575"/>
      <c r="E87" s="575"/>
      <c r="F87" s="575"/>
      <c r="G87" s="575"/>
      <c r="H87" s="33">
        <v>0</v>
      </c>
      <c r="I87" s="31">
        <f>($I$32+$I$39)*H87</f>
        <v>0</v>
      </c>
      <c r="J87" s="31">
        <f>($I$32+$I$39)*I87</f>
        <v>0</v>
      </c>
      <c r="K87" s="31">
        <f>($I$32+$I$39)*J87</f>
        <v>0</v>
      </c>
      <c r="L87" s="31">
        <f>(L32+L39)*$H$87</f>
        <v>0</v>
      </c>
      <c r="M87" s="31">
        <f>(M32+M39)*$H$87</f>
        <v>0</v>
      </c>
      <c r="N87" s="31">
        <f t="shared" ref="N87:O87" si="94">(N32+N39)*$H$87</f>
        <v>0</v>
      </c>
      <c r="O87" s="31">
        <f t="shared" si="94"/>
        <v>0</v>
      </c>
      <c r="P87" s="31">
        <f t="shared" ref="P87:Q87" si="95">(P32+P39)*$H$87</f>
        <v>0</v>
      </c>
      <c r="Q87" s="31">
        <f t="shared" si="95"/>
        <v>0</v>
      </c>
      <c r="R87" s="31">
        <f t="shared" ref="R87" si="96">(R32+R39)*$H$87</f>
        <v>0</v>
      </c>
    </row>
    <row r="88" spans="1:18" x14ac:dyDescent="0.2">
      <c r="A88" s="569" t="s">
        <v>21</v>
      </c>
      <c r="B88" s="569"/>
      <c r="C88" s="569"/>
      <c r="D88" s="569"/>
      <c r="E88" s="569"/>
      <c r="F88" s="569"/>
      <c r="G88" s="569"/>
      <c r="H88" s="4">
        <f>TRUNC(SUM(H82:H87),4)</f>
        <v>1.0500000000000001E-2</v>
      </c>
      <c r="I88" s="29">
        <f t="shared" ref="I88:N88" si="97">TRUNC(SUM(I82:I87),2)</f>
        <v>18.91</v>
      </c>
      <c r="J88" s="29">
        <f t="shared" si="97"/>
        <v>20.59</v>
      </c>
      <c r="K88" s="29">
        <f t="shared" si="97"/>
        <v>20.59</v>
      </c>
      <c r="L88" s="29">
        <f t="shared" si="97"/>
        <v>22.66</v>
      </c>
      <c r="M88" s="29">
        <f t="shared" si="97"/>
        <v>22.66</v>
      </c>
      <c r="N88" s="29">
        <f t="shared" si="97"/>
        <v>24.3</v>
      </c>
      <c r="O88" s="29">
        <f t="shared" ref="O88:R88" si="98">TRUNC(SUM(O82:O87),2)</f>
        <v>24.3</v>
      </c>
      <c r="P88" s="29">
        <f t="shared" ref="P88" si="99">TRUNC(SUM(P82:P87),2)</f>
        <v>25.77</v>
      </c>
      <c r="Q88" s="29">
        <f t="shared" ref="Q88" si="100">TRUNC(SUM(Q82:Q87),2)</f>
        <v>25.77</v>
      </c>
      <c r="R88" s="29">
        <f t="shared" si="98"/>
        <v>25.77</v>
      </c>
    </row>
    <row r="89" spans="1:18" x14ac:dyDescent="0.2">
      <c r="A89" s="583"/>
      <c r="B89" s="584"/>
      <c r="C89" s="584"/>
      <c r="D89" s="584"/>
      <c r="E89" s="584"/>
      <c r="F89" s="584"/>
      <c r="G89" s="584"/>
      <c r="H89" s="584"/>
      <c r="I89" s="584"/>
    </row>
    <row r="90" spans="1:18" x14ac:dyDescent="0.2">
      <c r="A90" s="569" t="s">
        <v>99</v>
      </c>
      <c r="B90" s="569"/>
      <c r="C90" s="569"/>
      <c r="D90" s="569"/>
      <c r="E90" s="569"/>
      <c r="F90" s="569"/>
      <c r="G90" s="569"/>
      <c r="H90" s="22" t="s">
        <v>3</v>
      </c>
      <c r="I90" s="22" t="s">
        <v>1</v>
      </c>
      <c r="J90" s="22" t="s">
        <v>1</v>
      </c>
      <c r="K90" s="22" t="s">
        <v>1</v>
      </c>
      <c r="L90" s="22" t="s">
        <v>1</v>
      </c>
      <c r="M90" s="22" t="s">
        <v>1</v>
      </c>
      <c r="N90" s="22" t="s">
        <v>1</v>
      </c>
      <c r="O90" s="22" t="s">
        <v>1</v>
      </c>
      <c r="P90" s="22" t="s">
        <v>1</v>
      </c>
      <c r="Q90" s="22" t="s">
        <v>1</v>
      </c>
      <c r="R90" s="22" t="s">
        <v>1</v>
      </c>
    </row>
    <row r="91" spans="1:18" x14ac:dyDescent="0.2">
      <c r="A91" s="22" t="s">
        <v>10</v>
      </c>
      <c r="B91" s="575" t="s">
        <v>100</v>
      </c>
      <c r="C91" s="575"/>
      <c r="D91" s="575"/>
      <c r="E91" s="575"/>
      <c r="F91" s="575"/>
      <c r="G91" s="575"/>
      <c r="H91" s="5">
        <v>0</v>
      </c>
      <c r="I91" s="28">
        <f>I32*H91</f>
        <v>0</v>
      </c>
      <c r="J91" s="28">
        <f>J32*I91</f>
        <v>0</v>
      </c>
      <c r="K91" s="28">
        <f>K32*J91</f>
        <v>0</v>
      </c>
      <c r="L91" s="28">
        <f>L32*K91</f>
        <v>0</v>
      </c>
      <c r="M91" s="28">
        <f>M32*L91</f>
        <v>0</v>
      </c>
      <c r="N91" s="28">
        <f t="shared" ref="N91:O91" si="101">N32*M91</f>
        <v>0</v>
      </c>
      <c r="O91" s="28">
        <f t="shared" si="101"/>
        <v>0</v>
      </c>
      <c r="P91" s="28">
        <f t="shared" ref="P91" si="102">P32*O91</f>
        <v>0</v>
      </c>
      <c r="Q91" s="28">
        <f t="shared" ref="Q91" si="103">Q32*P91</f>
        <v>0</v>
      </c>
      <c r="R91" s="28">
        <f>R32*O91</f>
        <v>0</v>
      </c>
    </row>
    <row r="92" spans="1:18" x14ac:dyDescent="0.2">
      <c r="A92" s="569" t="s">
        <v>22</v>
      </c>
      <c r="B92" s="569"/>
      <c r="C92" s="569"/>
      <c r="D92" s="569"/>
      <c r="E92" s="569"/>
      <c r="F92" s="569"/>
      <c r="G92" s="569"/>
      <c r="H92" s="4">
        <f>TRUNC(SUM(H91),4)</f>
        <v>0</v>
      </c>
      <c r="I92" s="29">
        <f>TRUNC(SUM(I91),2)</f>
        <v>0</v>
      </c>
      <c r="J92" s="29">
        <f>TRUNC(SUM(J91),2)</f>
        <v>0</v>
      </c>
      <c r="K92" s="29">
        <f>TRUNC(SUM(K91),2)</f>
        <v>0</v>
      </c>
      <c r="L92" s="29">
        <f>TRUNC(SUM(L91),2)</f>
        <v>0</v>
      </c>
      <c r="M92" s="29">
        <f>TRUNC(SUM(M91),2)</f>
        <v>0</v>
      </c>
      <c r="N92" s="29">
        <f t="shared" ref="N92:O92" si="104">TRUNC(SUM(N91),2)</f>
        <v>0</v>
      </c>
      <c r="O92" s="29">
        <f t="shared" si="104"/>
        <v>0</v>
      </c>
      <c r="P92" s="29">
        <f t="shared" ref="P92:Q92" si="105">TRUNC(SUM(P91),2)</f>
        <v>0</v>
      </c>
      <c r="Q92" s="29">
        <f t="shared" si="105"/>
        <v>0</v>
      </c>
      <c r="R92" s="29">
        <f t="shared" ref="R92" si="106">TRUNC(SUM(R91),2)</f>
        <v>0</v>
      </c>
    </row>
    <row r="93" spans="1:18" x14ac:dyDescent="0.2">
      <c r="A93" s="581"/>
      <c r="B93" s="582"/>
      <c r="C93" s="582"/>
      <c r="D93" s="582"/>
      <c r="E93" s="582"/>
      <c r="F93" s="582"/>
      <c r="G93" s="582"/>
      <c r="H93" s="582"/>
      <c r="I93" s="582"/>
    </row>
    <row r="94" spans="1:18" x14ac:dyDescent="0.2">
      <c r="A94" s="571" t="s">
        <v>101</v>
      </c>
      <c r="B94" s="571"/>
      <c r="C94" s="571"/>
      <c r="D94" s="571"/>
      <c r="E94" s="571"/>
      <c r="F94" s="571"/>
      <c r="G94" s="571"/>
      <c r="H94" s="571"/>
      <c r="I94" s="571"/>
    </row>
    <row r="95" spans="1:18" x14ac:dyDescent="0.2">
      <c r="A95" s="569" t="s">
        <v>102</v>
      </c>
      <c r="B95" s="569"/>
      <c r="C95" s="569"/>
      <c r="D95" s="569"/>
      <c r="E95" s="569"/>
      <c r="F95" s="569"/>
      <c r="G95" s="569"/>
      <c r="H95" s="569"/>
      <c r="I95" s="22" t="s">
        <v>1</v>
      </c>
      <c r="J95" s="22" t="s">
        <v>1</v>
      </c>
      <c r="K95" s="22" t="s">
        <v>1</v>
      </c>
      <c r="L95" s="22" t="s">
        <v>1</v>
      </c>
      <c r="M95" s="22" t="s">
        <v>1</v>
      </c>
      <c r="N95" s="22" t="s">
        <v>1</v>
      </c>
      <c r="O95" s="22" t="s">
        <v>1</v>
      </c>
      <c r="P95" s="22" t="s">
        <v>1</v>
      </c>
      <c r="Q95" s="22" t="s">
        <v>1</v>
      </c>
      <c r="R95" s="22" t="s">
        <v>1</v>
      </c>
    </row>
    <row r="96" spans="1:18" x14ac:dyDescent="0.2">
      <c r="A96" s="22" t="s">
        <v>25</v>
      </c>
      <c r="B96" s="551" t="s">
        <v>96</v>
      </c>
      <c r="C96" s="551"/>
      <c r="D96" s="551"/>
      <c r="E96" s="551"/>
      <c r="F96" s="551"/>
      <c r="G96" s="551"/>
      <c r="H96" s="551"/>
      <c r="I96" s="28">
        <f t="shared" ref="I96:N96" si="107">I88</f>
        <v>18.91</v>
      </c>
      <c r="J96" s="28">
        <f t="shared" si="107"/>
        <v>20.59</v>
      </c>
      <c r="K96" s="28">
        <f t="shared" si="107"/>
        <v>20.59</v>
      </c>
      <c r="L96" s="28">
        <f t="shared" si="107"/>
        <v>22.66</v>
      </c>
      <c r="M96" s="28">
        <f t="shared" si="107"/>
        <v>22.66</v>
      </c>
      <c r="N96" s="28">
        <f t="shared" si="107"/>
        <v>24.3</v>
      </c>
      <c r="O96" s="28">
        <f t="shared" ref="O96:R96" si="108">O88</f>
        <v>24.3</v>
      </c>
      <c r="P96" s="28">
        <f t="shared" si="108"/>
        <v>25.77</v>
      </c>
      <c r="Q96" s="28">
        <f t="shared" ref="Q96" si="109">Q88</f>
        <v>25.77</v>
      </c>
      <c r="R96" s="28">
        <f t="shared" si="108"/>
        <v>25.77</v>
      </c>
    </row>
    <row r="97" spans="1:18" x14ac:dyDescent="0.2">
      <c r="A97" s="22" t="s">
        <v>26</v>
      </c>
      <c r="B97" s="551" t="s">
        <v>103</v>
      </c>
      <c r="C97" s="551"/>
      <c r="D97" s="551"/>
      <c r="E97" s="551"/>
      <c r="F97" s="551"/>
      <c r="G97" s="551"/>
      <c r="H97" s="551"/>
      <c r="I97" s="31">
        <f>I92</f>
        <v>0</v>
      </c>
      <c r="J97" s="31">
        <f>J92</f>
        <v>0</v>
      </c>
      <c r="K97" s="31">
        <f>K92</f>
        <v>0</v>
      </c>
      <c r="L97" s="31">
        <f>L92</f>
        <v>0</v>
      </c>
      <c r="M97" s="31">
        <f>M92</f>
        <v>0</v>
      </c>
      <c r="N97" s="31">
        <f t="shared" ref="N97:O97" si="110">N92</f>
        <v>0</v>
      </c>
      <c r="O97" s="31">
        <f t="shared" si="110"/>
        <v>0</v>
      </c>
      <c r="P97" s="31">
        <f t="shared" ref="P97:Q97" si="111">P92</f>
        <v>0</v>
      </c>
      <c r="Q97" s="31">
        <f t="shared" si="111"/>
        <v>0</v>
      </c>
      <c r="R97" s="31">
        <f t="shared" ref="R97" si="112">R92</f>
        <v>0</v>
      </c>
    </row>
    <row r="98" spans="1:18" x14ac:dyDescent="0.2">
      <c r="A98" s="569" t="s">
        <v>104</v>
      </c>
      <c r="B98" s="569"/>
      <c r="C98" s="569"/>
      <c r="D98" s="569"/>
      <c r="E98" s="569"/>
      <c r="F98" s="569"/>
      <c r="G98" s="569"/>
      <c r="H98" s="569"/>
      <c r="I98" s="32">
        <f>TRUNC(SUM(I96:I97),2)</f>
        <v>18.91</v>
      </c>
      <c r="J98" s="32">
        <f>TRUNC(SUM(J96:J97),2)</f>
        <v>20.59</v>
      </c>
      <c r="K98" s="32">
        <f>TRUNC(SUM(K96:K97),2)</f>
        <v>20.59</v>
      </c>
      <c r="L98" s="32">
        <f>TRUNC(SUM(L96:L97),2)</f>
        <v>22.66</v>
      </c>
      <c r="M98" s="32">
        <f>TRUNC(SUM(M96:M97),2)</f>
        <v>22.66</v>
      </c>
      <c r="N98" s="32">
        <f t="shared" ref="N98:O98" si="113">TRUNC(SUM(N96:N97),2)</f>
        <v>24.3</v>
      </c>
      <c r="O98" s="32">
        <f t="shared" si="113"/>
        <v>24.3</v>
      </c>
      <c r="P98" s="32">
        <f t="shared" ref="P98:Q98" si="114">TRUNC(SUM(P96:P97),2)</f>
        <v>25.77</v>
      </c>
      <c r="Q98" s="32">
        <f t="shared" si="114"/>
        <v>25.77</v>
      </c>
      <c r="R98" s="32">
        <f t="shared" ref="R98" si="115">TRUNC(SUM(R96:R97),2)</f>
        <v>25.77</v>
      </c>
    </row>
    <row r="99" spans="1:18" x14ac:dyDescent="0.2">
      <c r="A99" s="578"/>
      <c r="B99" s="579"/>
      <c r="C99" s="579"/>
      <c r="D99" s="579"/>
      <c r="E99" s="579"/>
      <c r="F99" s="579"/>
      <c r="G99" s="579"/>
      <c r="H99" s="579"/>
      <c r="I99" s="579"/>
    </row>
    <row r="100" spans="1:18" x14ac:dyDescent="0.2">
      <c r="A100" s="580" t="s">
        <v>105</v>
      </c>
      <c r="B100" s="580"/>
      <c r="C100" s="580"/>
      <c r="D100" s="580"/>
      <c r="E100" s="580"/>
      <c r="F100" s="580"/>
      <c r="G100" s="580"/>
      <c r="H100" s="580"/>
      <c r="I100" s="580"/>
    </row>
    <row r="101" spans="1:18" x14ac:dyDescent="0.2">
      <c r="A101" s="22">
        <v>5</v>
      </c>
      <c r="B101" s="569" t="s">
        <v>19</v>
      </c>
      <c r="C101" s="569"/>
      <c r="D101" s="569"/>
      <c r="E101" s="569"/>
      <c r="F101" s="569"/>
      <c r="G101" s="569"/>
      <c r="H101" s="22"/>
      <c r="I101" s="22" t="s">
        <v>1</v>
      </c>
      <c r="J101" s="22" t="s">
        <v>1</v>
      </c>
      <c r="K101" s="22" t="s">
        <v>1</v>
      </c>
      <c r="L101" s="22" t="s">
        <v>1</v>
      </c>
      <c r="M101" s="22" t="s">
        <v>1</v>
      </c>
      <c r="N101" s="22" t="s">
        <v>1</v>
      </c>
      <c r="O101" s="22" t="s">
        <v>1</v>
      </c>
      <c r="P101" s="22" t="s">
        <v>1</v>
      </c>
      <c r="Q101" s="22" t="s">
        <v>1</v>
      </c>
      <c r="R101" s="22" t="s">
        <v>1</v>
      </c>
    </row>
    <row r="102" spans="1:18" x14ac:dyDescent="0.2">
      <c r="A102" s="22" t="s">
        <v>10</v>
      </c>
      <c r="B102" s="577" t="s">
        <v>118</v>
      </c>
      <c r="C102" s="577"/>
      <c r="D102" s="577"/>
      <c r="E102" s="577"/>
      <c r="F102" s="577"/>
      <c r="G102" s="577"/>
      <c r="H102" s="25" t="s">
        <v>0</v>
      </c>
      <c r="I102" s="28">
        <f>'JUSTIFICATIVAS '!F102</f>
        <v>38.15</v>
      </c>
      <c r="J102" s="28">
        <f>I102</f>
        <v>38.15</v>
      </c>
      <c r="K102" s="28">
        <f>J102*$K$4</f>
        <v>40.35</v>
      </c>
      <c r="L102" s="28">
        <f>K102</f>
        <v>40.35</v>
      </c>
      <c r="M102" s="28">
        <f>L102*$M$4</f>
        <v>42.17</v>
      </c>
      <c r="N102" s="28">
        <f t="shared" ref="N102" si="116">M102*$M$4</f>
        <v>44.07</v>
      </c>
      <c r="O102" s="28">
        <f>N102*O4</f>
        <v>46.08</v>
      </c>
      <c r="P102" s="28">
        <f t="shared" ref="P102" si="117">O102*$M$4</f>
        <v>48.16</v>
      </c>
      <c r="Q102" s="28">
        <f>P102*Q4</f>
        <v>50.3</v>
      </c>
      <c r="R102" s="28">
        <f>Q102*R4</f>
        <v>50.3</v>
      </c>
    </row>
    <row r="103" spans="1:18" x14ac:dyDescent="0.2">
      <c r="A103" s="22" t="s">
        <v>11</v>
      </c>
      <c r="B103" s="577" t="s">
        <v>20</v>
      </c>
      <c r="C103" s="577"/>
      <c r="D103" s="577"/>
      <c r="E103" s="577"/>
      <c r="F103" s="577"/>
      <c r="G103" s="577"/>
      <c r="H103" s="25" t="s">
        <v>0</v>
      </c>
      <c r="I103" s="87">
        <v>0</v>
      </c>
      <c r="J103" s="87">
        <v>0</v>
      </c>
      <c r="K103" s="28">
        <f>J103*$K$4</f>
        <v>0</v>
      </c>
      <c r="L103" s="87">
        <v>0</v>
      </c>
      <c r="M103" s="28">
        <f>L103*$K$4</f>
        <v>0</v>
      </c>
      <c r="N103" s="28">
        <f t="shared" ref="N103:O103" si="118">M103*$K$4</f>
        <v>0</v>
      </c>
      <c r="O103" s="28">
        <f t="shared" si="118"/>
        <v>0</v>
      </c>
      <c r="P103" s="28">
        <f t="shared" ref="P103" si="119">O103*$K$4</f>
        <v>0</v>
      </c>
      <c r="Q103" s="28">
        <f t="shared" ref="Q103:R103" si="120">P103*$K$4</f>
        <v>0</v>
      </c>
      <c r="R103" s="28">
        <f t="shared" si="120"/>
        <v>0</v>
      </c>
    </row>
    <row r="104" spans="1:18" x14ac:dyDescent="0.2">
      <c r="A104" s="62" t="s">
        <v>12</v>
      </c>
      <c r="B104" s="577" t="s">
        <v>186</v>
      </c>
      <c r="C104" s="577"/>
      <c r="D104" s="577"/>
      <c r="E104" s="577"/>
      <c r="F104" s="577"/>
      <c r="G104" s="577"/>
      <c r="H104" s="25" t="s">
        <v>0</v>
      </c>
      <c r="I104" s="87">
        <f>'JUSTIFICATIVAS '!F121</f>
        <v>1.3</v>
      </c>
      <c r="J104" s="87">
        <f>I104</f>
        <v>1.3</v>
      </c>
      <c r="K104" s="28">
        <f>J104*$K$4</f>
        <v>1.38</v>
      </c>
      <c r="L104" s="87">
        <f>K104</f>
        <v>1.38</v>
      </c>
      <c r="M104" s="28">
        <f>L104*$M$4</f>
        <v>1.44</v>
      </c>
      <c r="N104" s="28">
        <f t="shared" ref="N104" si="121">M104*$M$4</f>
        <v>1.5</v>
      </c>
      <c r="O104" s="28">
        <f>N104*O4</f>
        <v>1.57</v>
      </c>
      <c r="P104" s="28">
        <f t="shared" ref="P104" si="122">O104*$M$4</f>
        <v>1.64</v>
      </c>
      <c r="Q104" s="28">
        <f>P104*Q4</f>
        <v>1.71</v>
      </c>
      <c r="R104" s="28">
        <f>Q104*R4</f>
        <v>1.71</v>
      </c>
    </row>
    <row r="105" spans="1:18" x14ac:dyDescent="0.2">
      <c r="A105" s="62" t="s">
        <v>13</v>
      </c>
      <c r="B105" s="577" t="s">
        <v>4</v>
      </c>
      <c r="C105" s="577"/>
      <c r="D105" s="577"/>
      <c r="E105" s="577"/>
      <c r="F105" s="577"/>
      <c r="G105" s="577"/>
      <c r="H105" s="25" t="s">
        <v>0</v>
      </c>
      <c r="I105" s="28">
        <v>0</v>
      </c>
      <c r="J105" s="28">
        <v>0</v>
      </c>
      <c r="K105" s="28">
        <f>J105*$K$4</f>
        <v>0</v>
      </c>
      <c r="L105" s="28">
        <v>0</v>
      </c>
      <c r="M105" s="28">
        <f>L105*$K$4</f>
        <v>0</v>
      </c>
      <c r="N105" s="28">
        <f t="shared" ref="N105:O105" si="123">M105*$K$4</f>
        <v>0</v>
      </c>
      <c r="O105" s="28">
        <f t="shared" si="123"/>
        <v>0</v>
      </c>
      <c r="P105" s="28">
        <f t="shared" ref="P105" si="124">O105*$K$4</f>
        <v>0</v>
      </c>
      <c r="Q105" s="28">
        <f t="shared" ref="Q105:R105" si="125">P105*$K$4</f>
        <v>0</v>
      </c>
      <c r="R105" s="28">
        <f t="shared" si="125"/>
        <v>0</v>
      </c>
    </row>
    <row r="106" spans="1:18" x14ac:dyDescent="0.2">
      <c r="A106" s="569" t="s">
        <v>106</v>
      </c>
      <c r="B106" s="569"/>
      <c r="C106" s="569"/>
      <c r="D106" s="569"/>
      <c r="E106" s="569"/>
      <c r="F106" s="569"/>
      <c r="G106" s="569"/>
      <c r="H106" s="4" t="s">
        <v>0</v>
      </c>
      <c r="I106" s="29">
        <f>TRUNC(SUM(I102:I105),2)</f>
        <v>39.450000000000003</v>
      </c>
      <c r="J106" s="29">
        <f>TRUNC(SUM(J102:J105),2)</f>
        <v>39.450000000000003</v>
      </c>
      <c r="K106" s="29">
        <f>TRUNC(SUM(K102:K105),2)</f>
        <v>41.73</v>
      </c>
      <c r="L106" s="29">
        <f>TRUNC(SUM(L102:L105),2)</f>
        <v>41.73</v>
      </c>
      <c r="M106" s="29">
        <f>TRUNC(SUM(M102:M105),2)</f>
        <v>43.61</v>
      </c>
      <c r="N106" s="29">
        <f t="shared" ref="N106:O106" si="126">TRUNC(SUM(N102:N105),2)</f>
        <v>45.57</v>
      </c>
      <c r="O106" s="29">
        <f t="shared" si="126"/>
        <v>47.65</v>
      </c>
      <c r="P106" s="29">
        <f t="shared" ref="P106:Q106" si="127">TRUNC(SUM(P102:P105),2)</f>
        <v>49.8</v>
      </c>
      <c r="Q106" s="29">
        <f t="shared" si="127"/>
        <v>52.01</v>
      </c>
      <c r="R106" s="29">
        <f t="shared" ref="R106" si="128">TRUNC(SUM(R102:R105),2)</f>
        <v>52.01</v>
      </c>
    </row>
    <row r="107" spans="1:18" x14ac:dyDescent="0.2">
      <c r="A107" s="578"/>
      <c r="B107" s="579"/>
      <c r="C107" s="579"/>
      <c r="D107" s="579"/>
      <c r="E107" s="579"/>
      <c r="F107" s="579"/>
      <c r="G107" s="579"/>
      <c r="H107" s="579"/>
      <c r="I107" s="579"/>
    </row>
    <row r="108" spans="1:18" x14ac:dyDescent="0.2">
      <c r="A108" s="580" t="s">
        <v>107</v>
      </c>
      <c r="B108" s="580"/>
      <c r="C108" s="580"/>
      <c r="D108" s="580"/>
      <c r="E108" s="580"/>
      <c r="F108" s="580"/>
      <c r="G108" s="580"/>
      <c r="H108" s="580"/>
      <c r="I108" s="580"/>
    </row>
    <row r="109" spans="1:18" x14ac:dyDescent="0.2">
      <c r="A109" s="22">
        <v>6</v>
      </c>
      <c r="B109" s="569" t="s">
        <v>24</v>
      </c>
      <c r="C109" s="569"/>
      <c r="D109" s="569"/>
      <c r="E109" s="569"/>
      <c r="F109" s="569"/>
      <c r="G109" s="569"/>
      <c r="H109" s="22" t="s">
        <v>3</v>
      </c>
      <c r="I109" s="22" t="s">
        <v>1</v>
      </c>
      <c r="J109" s="22" t="s">
        <v>1</v>
      </c>
      <c r="K109" s="22" t="s">
        <v>1</v>
      </c>
      <c r="L109" s="22" t="s">
        <v>1</v>
      </c>
      <c r="M109" s="22" t="s">
        <v>1</v>
      </c>
      <c r="N109" s="22" t="s">
        <v>1</v>
      </c>
      <c r="O109" s="22" t="s">
        <v>1</v>
      </c>
      <c r="P109" s="22" t="s">
        <v>1</v>
      </c>
      <c r="Q109" s="22" t="s">
        <v>1</v>
      </c>
      <c r="R109" s="22" t="s">
        <v>1</v>
      </c>
    </row>
    <row r="110" spans="1:18" x14ac:dyDescent="0.2">
      <c r="A110" s="22" t="s">
        <v>10</v>
      </c>
      <c r="B110" s="575" t="s">
        <v>27</v>
      </c>
      <c r="C110" s="575"/>
      <c r="D110" s="575"/>
      <c r="E110" s="575"/>
      <c r="F110" s="575"/>
      <c r="G110" s="575"/>
      <c r="H110" s="56">
        <v>5.5359999999999999E-2</v>
      </c>
      <c r="I110" s="28">
        <f>TRUNC(H110*I134,2)</f>
        <v>210.56</v>
      </c>
      <c r="J110" s="28">
        <f>TRUNC(H110*J134,2)</f>
        <v>224.29</v>
      </c>
      <c r="K110" s="28">
        <f>TRUNC(H110*K134,2)</f>
        <v>224.42</v>
      </c>
      <c r="L110" s="158">
        <f>TRUNC($H$110*L134,2)</f>
        <v>244.7</v>
      </c>
      <c r="M110" s="158">
        <f>TRUNC($H$110*M134,2)</f>
        <v>244.8</v>
      </c>
      <c r="N110" s="158">
        <f t="shared" ref="N110:O110" si="129">TRUNC($H$110*N134,2)</f>
        <v>266.94</v>
      </c>
      <c r="O110" s="158">
        <f t="shared" si="129"/>
        <v>267.05</v>
      </c>
      <c r="P110" s="158">
        <f t="shared" ref="P110:Q110" si="130">TRUNC($H$110*P134,2)</f>
        <v>287.02</v>
      </c>
      <c r="Q110" s="158">
        <f t="shared" si="130"/>
        <v>287.14</v>
      </c>
      <c r="R110" s="158">
        <f t="shared" ref="R110" si="131">TRUNC($H$110*R134,2)</f>
        <v>282.94</v>
      </c>
    </row>
    <row r="111" spans="1:18" x14ac:dyDescent="0.2">
      <c r="A111" s="22" t="s">
        <v>11</v>
      </c>
      <c r="B111" s="575" t="s">
        <v>5</v>
      </c>
      <c r="C111" s="575"/>
      <c r="D111" s="575"/>
      <c r="E111" s="575"/>
      <c r="F111" s="575"/>
      <c r="G111" s="575"/>
      <c r="H111" s="56">
        <v>0.03</v>
      </c>
      <c r="I111" s="28">
        <f>TRUNC(H111*(I110+I134),2)</f>
        <v>120.42</v>
      </c>
      <c r="J111" s="28">
        <f>TRUNC(H111*(J110+J134),2)</f>
        <v>128.27000000000001</v>
      </c>
      <c r="K111" s="28">
        <f>TRUNC(H111*(K110+K134),2)</f>
        <v>128.34</v>
      </c>
      <c r="L111" s="158">
        <f>TRUNC($H$111*(L110+L134),2)</f>
        <v>139.94</v>
      </c>
      <c r="M111" s="158">
        <f>TRUNC($H$111*(M110+M134),2)</f>
        <v>140</v>
      </c>
      <c r="N111" s="158">
        <f t="shared" ref="N111:O111" si="132">TRUNC($H$111*(N110+N134),2)</f>
        <v>152.66</v>
      </c>
      <c r="O111" s="158">
        <f t="shared" si="132"/>
        <v>152.72999999999999</v>
      </c>
      <c r="P111" s="158">
        <f t="shared" ref="P111:Q111" si="133">TRUNC($H$111*(P110+P134),2)</f>
        <v>164.15</v>
      </c>
      <c r="Q111" s="158">
        <f t="shared" si="133"/>
        <v>164.22</v>
      </c>
      <c r="R111" s="158">
        <f t="shared" ref="R111" si="134">TRUNC($H$111*(R110+R134),2)</f>
        <v>161.81</v>
      </c>
    </row>
    <row r="112" spans="1:18" x14ac:dyDescent="0.2">
      <c r="A112" s="22" t="s">
        <v>12</v>
      </c>
      <c r="B112" s="576" t="s">
        <v>125</v>
      </c>
      <c r="C112" s="576"/>
      <c r="D112" s="576"/>
      <c r="E112" s="576"/>
      <c r="F112" s="576"/>
      <c r="G112" s="576"/>
      <c r="H112" s="2"/>
      <c r="I112" s="34"/>
      <c r="J112" s="34"/>
      <c r="K112" s="34"/>
      <c r="L112" s="34"/>
      <c r="M112" s="34"/>
      <c r="N112" s="34"/>
      <c r="O112" s="34"/>
      <c r="P112" s="34"/>
      <c r="Q112" s="34"/>
      <c r="R112" s="34"/>
    </row>
    <row r="113" spans="1:18" x14ac:dyDescent="0.2">
      <c r="A113" s="22" t="s">
        <v>42</v>
      </c>
      <c r="B113" s="575" t="s">
        <v>39</v>
      </c>
      <c r="C113" s="575"/>
      <c r="D113" s="575"/>
      <c r="E113" s="575"/>
      <c r="F113" s="575"/>
      <c r="G113" s="575"/>
      <c r="H113" s="8">
        <v>8.8000000000000005E-3</v>
      </c>
      <c r="I113" s="31">
        <f>TRUNC(H113*I123,2)</f>
        <v>40.4</v>
      </c>
      <c r="J113" s="31">
        <f>TRUNC(H113*J123,2)</f>
        <v>43.04</v>
      </c>
      <c r="K113" s="31">
        <f>TRUNC(H113*K123,2)</f>
        <v>43.06</v>
      </c>
      <c r="L113" s="31">
        <f>TRUNC($H$113*L123,2)</f>
        <v>46.95</v>
      </c>
      <c r="M113" s="31">
        <f>TRUNC($H$113*M123,2)</f>
        <v>46.97</v>
      </c>
      <c r="N113" s="31">
        <f t="shared" ref="N113:O113" si="135">TRUNC($H$113*N123,2)</f>
        <v>51.22</v>
      </c>
      <c r="O113" s="31">
        <f t="shared" si="135"/>
        <v>51.24</v>
      </c>
      <c r="P113" s="31">
        <f t="shared" ref="P113:Q113" si="136">TRUNC($H$113*P123,2)</f>
        <v>55.08</v>
      </c>
      <c r="Q113" s="31">
        <f t="shared" si="136"/>
        <v>55.1</v>
      </c>
      <c r="R113" s="31">
        <f t="shared" ref="R113" si="137">TRUNC($H$113*R123,2)</f>
        <v>54.29</v>
      </c>
    </row>
    <row r="114" spans="1:18" x14ac:dyDescent="0.2">
      <c r="A114" s="22" t="s">
        <v>43</v>
      </c>
      <c r="B114" s="575" t="s">
        <v>40</v>
      </c>
      <c r="C114" s="575"/>
      <c r="D114" s="575"/>
      <c r="E114" s="575"/>
      <c r="F114" s="575"/>
      <c r="G114" s="575"/>
      <c r="H114" s="8">
        <v>4.0800000000000003E-2</v>
      </c>
      <c r="I114" s="31">
        <f>TRUNC(H114*I123,2)</f>
        <v>187.34</v>
      </c>
      <c r="J114" s="31">
        <f>TRUNC(H114*J123,2)</f>
        <v>199.56</v>
      </c>
      <c r="K114" s="31">
        <f>TRUNC(H114*K123,2)</f>
        <v>199.67</v>
      </c>
      <c r="L114" s="31">
        <f>TRUNC($H$114*L123,2)</f>
        <v>217.72</v>
      </c>
      <c r="M114" s="31">
        <f>TRUNC($H$114*M123,2)</f>
        <v>217.81</v>
      </c>
      <c r="N114" s="31">
        <f t="shared" ref="N114:O114" si="138">TRUNC($H$114*N123,2)</f>
        <v>237.51</v>
      </c>
      <c r="O114" s="31">
        <f t="shared" si="138"/>
        <v>237.61</v>
      </c>
      <c r="P114" s="31">
        <f t="shared" ref="P114:Q114" si="139">TRUNC($H$114*P123,2)</f>
        <v>255.37</v>
      </c>
      <c r="Q114" s="31">
        <f t="shared" si="139"/>
        <v>255.48</v>
      </c>
      <c r="R114" s="31">
        <f t="shared" ref="R114" si="140">TRUNC($H$114*R123,2)</f>
        <v>251.74</v>
      </c>
    </row>
    <row r="115" spans="1:18" x14ac:dyDescent="0.2">
      <c r="A115" s="22" t="s">
        <v>44</v>
      </c>
      <c r="B115" s="575" t="s">
        <v>41</v>
      </c>
      <c r="C115" s="575"/>
      <c r="D115" s="575"/>
      <c r="E115" s="575"/>
      <c r="F115" s="575"/>
      <c r="G115" s="575"/>
      <c r="H115" s="8">
        <v>0.05</v>
      </c>
      <c r="I115" s="31">
        <f>TRUNC(H115*I123,2)</f>
        <v>229.59</v>
      </c>
      <c r="J115" s="31">
        <f>TRUNC(H115*J123,2)</f>
        <v>244.56</v>
      </c>
      <c r="K115" s="31">
        <f>TRUNC(H115*K123,2)</f>
        <v>244.7</v>
      </c>
      <c r="L115" s="31">
        <f>TRUNC($H$115*L123,2)</f>
        <v>266.81</v>
      </c>
      <c r="M115" s="31">
        <f>TRUNC($H$115*M123,2)</f>
        <v>266.93</v>
      </c>
      <c r="N115" s="31">
        <f t="shared" ref="N115:O115" si="141">TRUNC($H$115*N123,2)</f>
        <v>291.06</v>
      </c>
      <c r="O115" s="31">
        <f t="shared" si="141"/>
        <v>291.19</v>
      </c>
      <c r="P115" s="31">
        <f t="shared" ref="P115:Q115" si="142">TRUNC($H$115*P123,2)</f>
        <v>312.95999999999998</v>
      </c>
      <c r="Q115" s="31">
        <f t="shared" si="142"/>
        <v>313.08999999999997</v>
      </c>
      <c r="R115" s="31">
        <f t="shared" ref="R115" si="143">TRUNC($H$115*R123,2)</f>
        <v>308.51</v>
      </c>
    </row>
    <row r="116" spans="1:18" x14ac:dyDescent="0.2">
      <c r="A116" s="569" t="s">
        <v>108</v>
      </c>
      <c r="B116" s="569"/>
      <c r="C116" s="569"/>
      <c r="D116" s="569"/>
      <c r="E116" s="569"/>
      <c r="F116" s="569"/>
      <c r="G116" s="569"/>
      <c r="H116" s="35">
        <f>SUM(H110:H115)</f>
        <v>0.185</v>
      </c>
      <c r="I116" s="32">
        <f>TRUNC(SUM(I110:I115),2)</f>
        <v>788.31</v>
      </c>
      <c r="J116" s="32">
        <f>TRUNC(SUM(J110:J115),2)</f>
        <v>839.72</v>
      </c>
      <c r="K116" s="32">
        <f>TRUNC(SUM(K110:K115),2)</f>
        <v>840.19</v>
      </c>
      <c r="L116" s="32">
        <f>TRUNC(SUM(L110:L115),2)</f>
        <v>916.12</v>
      </c>
      <c r="M116" s="32">
        <f>TRUNC(SUM(M110:M115),2)</f>
        <v>916.51</v>
      </c>
      <c r="N116" s="32">
        <f t="shared" ref="N116:O116" si="144">TRUNC(SUM(N110:N115),2)</f>
        <v>999.39</v>
      </c>
      <c r="O116" s="32">
        <f t="shared" si="144"/>
        <v>999.82</v>
      </c>
      <c r="P116" s="32">
        <f t="shared" ref="P116:Q116" si="145">TRUNC(SUM(P110:P115),2)</f>
        <v>1074.58</v>
      </c>
      <c r="Q116" s="32">
        <f t="shared" si="145"/>
        <v>1075.03</v>
      </c>
      <c r="R116" s="32">
        <f t="shared" ref="R116" si="146">TRUNC(SUM(R110:R115),2)</f>
        <v>1059.29</v>
      </c>
    </row>
    <row r="117" spans="1:18" x14ac:dyDescent="0.2">
      <c r="A117" s="6"/>
      <c r="B117" s="572"/>
      <c r="C117" s="572"/>
      <c r="D117" s="572"/>
      <c r="E117" s="572"/>
      <c r="F117" s="572"/>
      <c r="G117" s="572"/>
      <c r="H117" s="572"/>
      <c r="I117" s="572"/>
    </row>
    <row r="118" spans="1:18" x14ac:dyDescent="0.2">
      <c r="A118" s="11" t="s">
        <v>45</v>
      </c>
      <c r="B118" s="573" t="s">
        <v>46</v>
      </c>
      <c r="C118" s="573"/>
      <c r="D118" s="573"/>
      <c r="E118" s="573"/>
      <c r="F118" s="573"/>
      <c r="G118" s="573"/>
      <c r="H118" s="12">
        <f>TRUNC(H113+H114+H115,4)</f>
        <v>9.9599999999999994E-2</v>
      </c>
      <c r="I118" s="13"/>
      <c r="J118" s="13"/>
      <c r="K118" s="13"/>
      <c r="L118" s="13"/>
      <c r="M118" s="13"/>
      <c r="N118" s="13"/>
      <c r="O118" s="13"/>
      <c r="P118" s="13"/>
      <c r="Q118" s="13"/>
      <c r="R118" s="13"/>
    </row>
    <row r="119" spans="1:18" x14ac:dyDescent="0.2">
      <c r="A119" s="14"/>
      <c r="B119" s="574">
        <v>100</v>
      </c>
      <c r="C119" s="574"/>
      <c r="D119" s="574"/>
      <c r="E119" s="574"/>
      <c r="F119" s="574"/>
      <c r="G119" s="574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7"/>
      <c r="B120" s="58"/>
      <c r="C120" s="58"/>
      <c r="D120" s="58"/>
      <c r="E120" s="58"/>
      <c r="F120" s="58"/>
      <c r="G120" s="58"/>
      <c r="H120" s="15"/>
      <c r="I120" s="16"/>
      <c r="J120" s="16"/>
      <c r="K120" s="16"/>
      <c r="L120" s="16"/>
      <c r="M120" s="16"/>
      <c r="N120" s="16"/>
      <c r="O120" s="16"/>
      <c r="P120" s="16"/>
      <c r="Q120" s="16"/>
      <c r="R120" s="16"/>
    </row>
    <row r="121" spans="1:18" x14ac:dyDescent="0.2">
      <c r="A121" s="14" t="s">
        <v>47</v>
      </c>
      <c r="B121" s="574" t="s">
        <v>109</v>
      </c>
      <c r="C121" s="574"/>
      <c r="D121" s="574"/>
      <c r="E121" s="574"/>
      <c r="F121" s="574"/>
      <c r="G121" s="574"/>
      <c r="H121" s="15"/>
      <c r="I121" s="16">
        <f>TRUNC(I134+I110+I111,2)</f>
        <v>4134.53</v>
      </c>
      <c r="J121" s="16">
        <f>TRUNC(J134+J110+J111,2)</f>
        <v>4404.13</v>
      </c>
      <c r="K121" s="16">
        <f>TRUNC(K134+K110+K111,2)</f>
        <v>4406.6099999999997</v>
      </c>
      <c r="L121" s="16">
        <f>TRUNC(L134+L110+L111,2)</f>
        <v>4804.8599999999997</v>
      </c>
      <c r="M121" s="16">
        <f>TRUNC(M134+M110+M111,2)</f>
        <v>4806.8999999999996</v>
      </c>
      <c r="N121" s="16">
        <f t="shared" ref="N121:O121" si="147">TRUNC(N134+N110+N111,2)</f>
        <v>5241.54</v>
      </c>
      <c r="O121" s="16">
        <f t="shared" si="147"/>
        <v>5243.8</v>
      </c>
      <c r="P121" s="16">
        <f t="shared" ref="P121:Q121" si="148">TRUNC(P134+P110+P111,2)</f>
        <v>5635.85</v>
      </c>
      <c r="Q121" s="16">
        <f t="shared" si="148"/>
        <v>5638.25</v>
      </c>
      <c r="R121" s="16">
        <f t="shared" ref="R121" si="149">TRUNC(R134+R110+R111,2)</f>
        <v>5555.67</v>
      </c>
    </row>
    <row r="122" spans="1:18" x14ac:dyDescent="0.2">
      <c r="A122" s="14"/>
      <c r="B122" s="58"/>
      <c r="C122" s="58"/>
      <c r="D122" s="58"/>
      <c r="E122" s="58"/>
      <c r="F122" s="58"/>
      <c r="G122" s="58"/>
      <c r="H122" s="15"/>
      <c r="I122" s="16"/>
      <c r="J122" s="16"/>
      <c r="K122" s="16"/>
      <c r="L122" s="16"/>
      <c r="M122" s="16"/>
      <c r="N122" s="16"/>
      <c r="O122" s="16"/>
      <c r="P122" s="16"/>
      <c r="Q122" s="16"/>
      <c r="R122" s="16"/>
    </row>
    <row r="123" spans="1:18" x14ac:dyDescent="0.2">
      <c r="A123" s="14" t="s">
        <v>48</v>
      </c>
      <c r="B123" s="574" t="s">
        <v>49</v>
      </c>
      <c r="C123" s="574"/>
      <c r="D123" s="574"/>
      <c r="E123" s="574"/>
      <c r="F123" s="574"/>
      <c r="G123" s="574"/>
      <c r="H123" s="15"/>
      <c r="I123" s="16">
        <f>I121/(1-H118)</f>
        <v>4591.88</v>
      </c>
      <c r="J123" s="16">
        <f>J121/(1-H118)</f>
        <v>4891.3</v>
      </c>
      <c r="K123" s="16">
        <f>K121/(1-H118)</f>
        <v>4894.0600000000004</v>
      </c>
      <c r="L123" s="16">
        <f>L121/(1-$H$118)</f>
        <v>5336.36</v>
      </c>
      <c r="M123" s="16">
        <f>M121/(1-$H$118)</f>
        <v>5338.63</v>
      </c>
      <c r="N123" s="16">
        <f t="shared" ref="N123:O123" si="150">N121/(1-$H$118)</f>
        <v>5821.35</v>
      </c>
      <c r="O123" s="16">
        <f t="shared" si="150"/>
        <v>5823.86</v>
      </c>
      <c r="P123" s="16">
        <f t="shared" ref="P123:Q123" si="151">P121/(1-$H$118)</f>
        <v>6259.27</v>
      </c>
      <c r="Q123" s="16">
        <f t="shared" si="151"/>
        <v>6261.94</v>
      </c>
      <c r="R123" s="16">
        <f t="shared" ref="R123" si="152">R121/(1-$H$118)</f>
        <v>6170.22</v>
      </c>
    </row>
    <row r="124" spans="1:18" x14ac:dyDescent="0.2">
      <c r="A124" s="14"/>
      <c r="B124" s="58"/>
      <c r="C124" s="58"/>
      <c r="D124" s="58"/>
      <c r="E124" s="58"/>
      <c r="F124" s="58"/>
      <c r="G124" s="58"/>
      <c r="H124" s="15"/>
      <c r="I124" s="16"/>
      <c r="J124" s="16"/>
      <c r="K124" s="16"/>
      <c r="L124" s="16"/>
      <c r="M124" s="16"/>
      <c r="N124" s="16"/>
      <c r="O124" s="16"/>
      <c r="P124" s="16"/>
      <c r="Q124" s="16"/>
      <c r="R124" s="16"/>
    </row>
    <row r="125" spans="1:18" x14ac:dyDescent="0.2">
      <c r="A125" s="18"/>
      <c r="B125" s="570" t="s">
        <v>50</v>
      </c>
      <c r="C125" s="570"/>
      <c r="D125" s="570"/>
      <c r="E125" s="570"/>
      <c r="F125" s="570"/>
      <c r="G125" s="570"/>
      <c r="H125" s="19"/>
      <c r="I125" s="20">
        <f>TRUNC(I123-I121,2)</f>
        <v>457.35</v>
      </c>
      <c r="J125" s="20">
        <f>TRUNC(J123-J121,2)</f>
        <v>487.17</v>
      </c>
      <c r="K125" s="20">
        <f>TRUNC(K123-K121,2)</f>
        <v>487.45</v>
      </c>
      <c r="L125" s="20">
        <f>TRUNC(L123-L121,2)</f>
        <v>531.5</v>
      </c>
      <c r="M125" s="20">
        <f>TRUNC(M123-M121,2)</f>
        <v>531.73</v>
      </c>
      <c r="N125" s="20">
        <f t="shared" ref="N125:O125" si="153">TRUNC(N123-N121,2)</f>
        <v>579.80999999999995</v>
      </c>
      <c r="O125" s="20">
        <f t="shared" si="153"/>
        <v>580.04999999999995</v>
      </c>
      <c r="P125" s="20">
        <f t="shared" ref="P125:Q125" si="154">TRUNC(P123-P121,2)</f>
        <v>623.41999999999996</v>
      </c>
      <c r="Q125" s="20">
        <f t="shared" si="154"/>
        <v>623.69000000000005</v>
      </c>
      <c r="R125" s="20">
        <f t="shared" ref="R125" si="155">TRUNC(R123-R121,2)</f>
        <v>614.54999999999995</v>
      </c>
    </row>
    <row r="126" spans="1:18" x14ac:dyDescent="0.2">
      <c r="A126" s="6"/>
      <c r="B126" s="6"/>
      <c r="C126" s="6"/>
      <c r="D126" s="6"/>
      <c r="E126" s="6"/>
      <c r="F126" s="6"/>
      <c r="G126" s="6"/>
      <c r="H126" s="6"/>
      <c r="I126" s="3"/>
      <c r="J126" s="3"/>
      <c r="K126" s="3"/>
      <c r="L126" s="3"/>
      <c r="M126" s="3"/>
      <c r="N126" s="3"/>
      <c r="O126" s="3"/>
      <c r="P126" s="3"/>
      <c r="Q126" s="3"/>
      <c r="R126" s="3"/>
    </row>
    <row r="127" spans="1:18" x14ac:dyDescent="0.2">
      <c r="A127" s="571" t="s">
        <v>110</v>
      </c>
      <c r="B127" s="571"/>
      <c r="C127" s="571"/>
      <c r="D127" s="571"/>
      <c r="E127" s="571"/>
      <c r="F127" s="571"/>
      <c r="G127" s="571"/>
      <c r="H127" s="571"/>
      <c r="I127" s="571"/>
    </row>
    <row r="128" spans="1:18" x14ac:dyDescent="0.2">
      <c r="A128" s="569" t="s">
        <v>28</v>
      </c>
      <c r="B128" s="569"/>
      <c r="C128" s="569"/>
      <c r="D128" s="569"/>
      <c r="E128" s="569"/>
      <c r="F128" s="569"/>
      <c r="G128" s="569"/>
      <c r="H128" s="569"/>
      <c r="I128" s="22" t="s">
        <v>1</v>
      </c>
      <c r="J128" s="22" t="s">
        <v>1</v>
      </c>
      <c r="K128" s="22" t="s">
        <v>1</v>
      </c>
      <c r="L128" s="22" t="s">
        <v>1</v>
      </c>
      <c r="M128" s="22" t="s">
        <v>1</v>
      </c>
      <c r="N128" s="22" t="s">
        <v>1</v>
      </c>
      <c r="O128" s="22" t="s">
        <v>1</v>
      </c>
      <c r="P128" s="22" t="s">
        <v>1</v>
      </c>
      <c r="Q128" s="22" t="s">
        <v>1</v>
      </c>
      <c r="R128" s="22" t="s">
        <v>1</v>
      </c>
    </row>
    <row r="129" spans="1:18" x14ac:dyDescent="0.2">
      <c r="A129" s="24" t="s">
        <v>10</v>
      </c>
      <c r="B129" s="568" t="str">
        <f>A23</f>
        <v>MÓDULO 1 - COMPOSIÇÃO DA REMUNERAÇÃO</v>
      </c>
      <c r="C129" s="568"/>
      <c r="D129" s="568"/>
      <c r="E129" s="568"/>
      <c r="F129" s="568"/>
      <c r="G129" s="568"/>
      <c r="H129" s="568"/>
      <c r="I129" s="28">
        <f>I32</f>
        <v>1800.6</v>
      </c>
      <c r="J129" s="28">
        <f>J32</f>
        <v>1961.79</v>
      </c>
      <c r="K129" s="28">
        <f>K32</f>
        <v>1961.79</v>
      </c>
      <c r="L129" s="28">
        <f>L32</f>
        <v>2157.9499999999998</v>
      </c>
      <c r="M129" s="28">
        <f>M32</f>
        <v>2157.9499999999998</v>
      </c>
      <c r="N129" s="28">
        <f t="shared" ref="N129:O129" si="156">N32</f>
        <v>2315.2600000000002</v>
      </c>
      <c r="O129" s="28">
        <f t="shared" si="156"/>
        <v>2315.2600000000002</v>
      </c>
      <c r="P129" s="28">
        <f t="shared" ref="P129:Q129" si="157">P32</f>
        <v>2454.1799999999998</v>
      </c>
      <c r="Q129" s="28">
        <f t="shared" si="157"/>
        <v>2454.1799999999998</v>
      </c>
      <c r="R129" s="28">
        <f t="shared" ref="R129" si="158">R32</f>
        <v>2454.1799999999998</v>
      </c>
    </row>
    <row r="130" spans="1:18" x14ac:dyDescent="0.2">
      <c r="A130" s="24" t="s">
        <v>11</v>
      </c>
      <c r="B130" s="568" t="str">
        <f>A34</f>
        <v>MÓDULO 2 – ENCARGOS E BENEFÍCIOS ANUAIS, MENSAIS E DIÁRIOS</v>
      </c>
      <c r="C130" s="568"/>
      <c r="D130" s="568"/>
      <c r="E130" s="568"/>
      <c r="F130" s="568"/>
      <c r="G130" s="568"/>
      <c r="H130" s="568"/>
      <c r="I130" s="31">
        <f>I68</f>
        <v>1880.86</v>
      </c>
      <c r="J130" s="31">
        <f>J68</f>
        <v>1960.29</v>
      </c>
      <c r="K130" s="31">
        <f>K68</f>
        <v>1960.29</v>
      </c>
      <c r="L130" s="31">
        <f>L68</f>
        <v>2121.5</v>
      </c>
      <c r="M130" s="31">
        <f>M68</f>
        <v>2121.5</v>
      </c>
      <c r="N130" s="31">
        <f t="shared" ref="N130:O130" si="159">N68</f>
        <v>2354.84</v>
      </c>
      <c r="O130" s="31">
        <f t="shared" si="159"/>
        <v>2354.84</v>
      </c>
      <c r="P130" s="31">
        <f t="shared" ref="P130:Q130" si="160">P68</f>
        <v>2568.06</v>
      </c>
      <c r="Q130" s="31">
        <f t="shared" si="160"/>
        <v>2568.06</v>
      </c>
      <c r="R130" s="31">
        <f t="shared" ref="R130" si="161">R68</f>
        <v>2568.06</v>
      </c>
    </row>
    <row r="131" spans="1:18" x14ac:dyDescent="0.2">
      <c r="A131" s="24" t="s">
        <v>12</v>
      </c>
      <c r="B131" s="568" t="str">
        <f>A70</f>
        <v>MÓDULO 3 – PROVISÃO PARA RESCISÃO</v>
      </c>
      <c r="C131" s="568"/>
      <c r="D131" s="568"/>
      <c r="E131" s="568"/>
      <c r="F131" s="568"/>
      <c r="G131" s="568"/>
      <c r="H131" s="568"/>
      <c r="I131" s="31">
        <f>I78</f>
        <v>63.73</v>
      </c>
      <c r="J131" s="31">
        <f>J78</f>
        <v>69.45</v>
      </c>
      <c r="K131" s="31">
        <f>K78</f>
        <v>69.45</v>
      </c>
      <c r="L131" s="31">
        <f>L78</f>
        <v>76.38</v>
      </c>
      <c r="M131" s="31">
        <f>M78</f>
        <v>76.38</v>
      </c>
      <c r="N131" s="31">
        <f t="shared" ref="N131:O131" si="162">N78</f>
        <v>81.97</v>
      </c>
      <c r="O131" s="31">
        <f t="shared" si="162"/>
        <v>81.97</v>
      </c>
      <c r="P131" s="31">
        <f t="shared" ref="P131:Q131" si="163">P78</f>
        <v>86.87</v>
      </c>
      <c r="Q131" s="31">
        <f t="shared" si="163"/>
        <v>86.87</v>
      </c>
      <c r="R131" s="31">
        <f t="shared" ref="R131" si="164">R78</f>
        <v>10.9</v>
      </c>
    </row>
    <row r="132" spans="1:18" x14ac:dyDescent="0.2">
      <c r="A132" s="25" t="s">
        <v>13</v>
      </c>
      <c r="B132" s="568" t="str">
        <f>A80</f>
        <v>MÓDULO 4 – CUSTO DE REPOSIÇÃO DO PROFISSIONAL AUSENTE</v>
      </c>
      <c r="C132" s="568"/>
      <c r="D132" s="568"/>
      <c r="E132" s="568"/>
      <c r="F132" s="568"/>
      <c r="G132" s="568"/>
      <c r="H132" s="568"/>
      <c r="I132" s="31">
        <f>I98</f>
        <v>18.91</v>
      </c>
      <c r="J132" s="31">
        <f>J98</f>
        <v>20.59</v>
      </c>
      <c r="K132" s="31">
        <f>K98</f>
        <v>20.59</v>
      </c>
      <c r="L132" s="31">
        <f>L98</f>
        <v>22.66</v>
      </c>
      <c r="M132" s="31">
        <f>M98</f>
        <v>22.66</v>
      </c>
      <c r="N132" s="31">
        <f t="shared" ref="N132:O132" si="165">N98</f>
        <v>24.3</v>
      </c>
      <c r="O132" s="31">
        <f t="shared" si="165"/>
        <v>24.3</v>
      </c>
      <c r="P132" s="31">
        <f t="shared" ref="P132:Q132" si="166">P98</f>
        <v>25.77</v>
      </c>
      <c r="Q132" s="31">
        <f t="shared" si="166"/>
        <v>25.77</v>
      </c>
      <c r="R132" s="31">
        <f t="shared" ref="R132" si="167">R98</f>
        <v>25.77</v>
      </c>
    </row>
    <row r="133" spans="1:18" x14ac:dyDescent="0.2">
      <c r="A133" s="25" t="s">
        <v>14</v>
      </c>
      <c r="B133" s="568" t="str">
        <f>A100</f>
        <v>MÓDULO 5 – INSUMOS DIVERSOS</v>
      </c>
      <c r="C133" s="568"/>
      <c r="D133" s="568"/>
      <c r="E133" s="568"/>
      <c r="F133" s="568"/>
      <c r="G133" s="568"/>
      <c r="H133" s="568"/>
      <c r="I133" s="31">
        <f>I106</f>
        <v>39.450000000000003</v>
      </c>
      <c r="J133" s="31">
        <f>J106</f>
        <v>39.450000000000003</v>
      </c>
      <c r="K133" s="31">
        <f>K106</f>
        <v>41.73</v>
      </c>
      <c r="L133" s="31">
        <f>L106</f>
        <v>41.73</v>
      </c>
      <c r="M133" s="31">
        <f>M106</f>
        <v>43.61</v>
      </c>
      <c r="N133" s="31">
        <f t="shared" ref="N133:O133" si="168">N106</f>
        <v>45.57</v>
      </c>
      <c r="O133" s="31">
        <f t="shared" si="168"/>
        <v>47.65</v>
      </c>
      <c r="P133" s="31">
        <f t="shared" ref="P133:Q133" si="169">P106</f>
        <v>49.8</v>
      </c>
      <c r="Q133" s="31">
        <f t="shared" si="169"/>
        <v>52.01</v>
      </c>
      <c r="R133" s="31">
        <f t="shared" ref="R133" si="170">R106</f>
        <v>52.01</v>
      </c>
    </row>
    <row r="134" spans="1:18" x14ac:dyDescent="0.2">
      <c r="A134" s="22"/>
      <c r="B134" s="569" t="s">
        <v>111</v>
      </c>
      <c r="C134" s="569"/>
      <c r="D134" s="569"/>
      <c r="E134" s="569"/>
      <c r="F134" s="569"/>
      <c r="G134" s="569"/>
      <c r="H134" s="569"/>
      <c r="I134" s="32">
        <f>TRUNC(SUM(I129:I133),2)</f>
        <v>3803.55</v>
      </c>
      <c r="J134" s="32">
        <f>TRUNC(SUM(J129:J133),2)</f>
        <v>4051.57</v>
      </c>
      <c r="K134" s="32">
        <f>TRUNC(SUM(K129:K133),2)</f>
        <v>4053.85</v>
      </c>
      <c r="L134" s="32">
        <f>TRUNC(SUM(L129:L133),2)</f>
        <v>4420.22</v>
      </c>
      <c r="M134" s="32">
        <f>TRUNC(SUM(M129:M133),2)</f>
        <v>4422.1000000000004</v>
      </c>
      <c r="N134" s="32">
        <f t="shared" ref="N134:O134" si="171">TRUNC(SUM(N129:N133),2)</f>
        <v>4821.9399999999996</v>
      </c>
      <c r="O134" s="32">
        <f t="shared" si="171"/>
        <v>4824.0200000000004</v>
      </c>
      <c r="P134" s="32">
        <f t="shared" ref="P134:Q134" si="172">TRUNC(SUM(P129:P133),2)</f>
        <v>5184.68</v>
      </c>
      <c r="Q134" s="32">
        <f t="shared" si="172"/>
        <v>5186.8900000000003</v>
      </c>
      <c r="R134" s="32">
        <f t="shared" ref="R134" si="173">TRUNC(SUM(R129:R133),2)</f>
        <v>5110.92</v>
      </c>
    </row>
    <row r="135" spans="1:18" x14ac:dyDescent="0.2">
      <c r="A135" s="25" t="s">
        <v>15</v>
      </c>
      <c r="B135" s="568" t="str">
        <f>A108</f>
        <v>MÓDULO 6 – CUSTOS INDIRETOS, TRIBUTOS E LUCRO</v>
      </c>
      <c r="C135" s="568"/>
      <c r="D135" s="568"/>
      <c r="E135" s="568"/>
      <c r="F135" s="568"/>
      <c r="G135" s="568"/>
      <c r="H135" s="568"/>
      <c r="I135" s="28">
        <f>I116</f>
        <v>788.31</v>
      </c>
      <c r="J135" s="28">
        <f>J116</f>
        <v>839.72</v>
      </c>
      <c r="K135" s="28">
        <f>K116</f>
        <v>840.19</v>
      </c>
      <c r="L135" s="28">
        <f>L116</f>
        <v>916.12</v>
      </c>
      <c r="M135" s="28">
        <f>M116</f>
        <v>916.51</v>
      </c>
      <c r="N135" s="28">
        <f t="shared" ref="N135:O135" si="174">N116</f>
        <v>999.39</v>
      </c>
      <c r="O135" s="28">
        <f t="shared" si="174"/>
        <v>999.82</v>
      </c>
      <c r="P135" s="28">
        <f t="shared" ref="P135:Q135" si="175">P116</f>
        <v>1074.58</v>
      </c>
      <c r="Q135" s="28">
        <f t="shared" si="175"/>
        <v>1075.03</v>
      </c>
      <c r="R135" s="28">
        <f t="shared" ref="R135" si="176">R116</f>
        <v>1059.29</v>
      </c>
    </row>
    <row r="136" spans="1:18" x14ac:dyDescent="0.2">
      <c r="A136" s="569" t="s">
        <v>112</v>
      </c>
      <c r="B136" s="569"/>
      <c r="C136" s="569"/>
      <c r="D136" s="569"/>
      <c r="E136" s="569"/>
      <c r="F136" s="569"/>
      <c r="G136" s="569"/>
      <c r="H136" s="569"/>
      <c r="I136" s="32">
        <f>TRUNC(SUM(I134:I135),2)</f>
        <v>4591.8599999999997</v>
      </c>
      <c r="J136" s="32">
        <f>TRUNC(SUM(J134:J135),2)</f>
        <v>4891.29</v>
      </c>
      <c r="K136" s="32">
        <f>TRUNC(SUM(K134:K135),2)</f>
        <v>4894.04</v>
      </c>
      <c r="L136" s="32">
        <f>TRUNC(SUM(L134:L135),2)</f>
        <v>5336.34</v>
      </c>
      <c r="M136" s="32">
        <f>TRUNC(SUM(M134:M135),2)</f>
        <v>5338.61</v>
      </c>
      <c r="N136" s="32">
        <f t="shared" ref="N136:O136" si="177">TRUNC(SUM(N134:N135),2)</f>
        <v>5821.33</v>
      </c>
      <c r="O136" s="32">
        <f t="shared" si="177"/>
        <v>5823.84</v>
      </c>
      <c r="P136" s="32">
        <f t="shared" ref="P136:Q136" si="178">TRUNC(SUM(P134:P135),2)</f>
        <v>6259.26</v>
      </c>
      <c r="Q136" s="32">
        <f t="shared" si="178"/>
        <v>6261.92</v>
      </c>
      <c r="R136" s="32">
        <f t="shared" ref="R136" si="179">TRUNC(SUM(R134:R135),2)</f>
        <v>6170.21</v>
      </c>
    </row>
    <row r="137" spans="1:18" x14ac:dyDescent="0.2">
      <c r="A137" s="21"/>
      <c r="J137" s="153"/>
      <c r="K137" s="153"/>
      <c r="L137" s="153">
        <v>5236.38</v>
      </c>
      <c r="M137" s="303">
        <v>5238.6899999999996</v>
      </c>
      <c r="N137" s="303">
        <v>5666.4</v>
      </c>
      <c r="O137" s="303"/>
      <c r="P137" s="303">
        <v>5666.4</v>
      </c>
      <c r="Q137" s="303"/>
      <c r="R137" s="303"/>
    </row>
    <row r="138" spans="1:18" x14ac:dyDescent="0.2">
      <c r="A138" s="21"/>
      <c r="J138" s="21">
        <f>J136-J137</f>
        <v>4891.29</v>
      </c>
      <c r="K138" s="21">
        <f>K136-K137</f>
        <v>4894.04</v>
      </c>
      <c r="L138" s="21">
        <f>L136-L137</f>
        <v>99.96</v>
      </c>
      <c r="M138" s="21">
        <f>M136-M137</f>
        <v>99.92</v>
      </c>
      <c r="N138" s="21">
        <f t="shared" ref="N138:O138" si="180">N136-N137</f>
        <v>154.93</v>
      </c>
      <c r="O138" s="21">
        <f t="shared" si="180"/>
        <v>5823.84</v>
      </c>
      <c r="P138" s="21">
        <f t="shared" ref="P138:Q138" si="181">P136-P137</f>
        <v>592.86</v>
      </c>
      <c r="Q138" s="21">
        <f t="shared" si="181"/>
        <v>6261.92</v>
      </c>
      <c r="R138" s="21">
        <f t="shared" ref="R138" si="182">R136-R137</f>
        <v>6170.21</v>
      </c>
    </row>
  </sheetData>
  <mergeCells count="133">
    <mergeCell ref="B118:G118"/>
    <mergeCell ref="B115:G115"/>
    <mergeCell ref="A116:G116"/>
    <mergeCell ref="B117:I117"/>
    <mergeCell ref="B119:G119"/>
    <mergeCell ref="A136:H136"/>
    <mergeCell ref="B121:G121"/>
    <mergeCell ref="B123:G123"/>
    <mergeCell ref="B125:G125"/>
    <mergeCell ref="A127:I127"/>
    <mergeCell ref="A128:H128"/>
    <mergeCell ref="B135:H135"/>
    <mergeCell ref="B131:H131"/>
    <mergeCell ref="B132:H132"/>
    <mergeCell ref="B133:H133"/>
    <mergeCell ref="B134:H134"/>
    <mergeCell ref="B129:H129"/>
    <mergeCell ref="B130:H130"/>
    <mergeCell ref="B109:G109"/>
    <mergeCell ref="B110:G110"/>
    <mergeCell ref="B111:G111"/>
    <mergeCell ref="B112:G112"/>
    <mergeCell ref="B113:G113"/>
    <mergeCell ref="B114:G114"/>
    <mergeCell ref="A99:I99"/>
    <mergeCell ref="B101:G101"/>
    <mergeCell ref="B102:G102"/>
    <mergeCell ref="B103:G103"/>
    <mergeCell ref="B104:G104"/>
    <mergeCell ref="A107:I107"/>
    <mergeCell ref="B105:G105"/>
    <mergeCell ref="A106:G106"/>
    <mergeCell ref="A108:I108"/>
    <mergeCell ref="B97:H97"/>
    <mergeCell ref="A98:H98"/>
    <mergeCell ref="A100:I100"/>
    <mergeCell ref="A93:I93"/>
    <mergeCell ref="B96:H96"/>
    <mergeCell ref="B91:G91"/>
    <mergeCell ref="A92:G92"/>
    <mergeCell ref="A94:I94"/>
    <mergeCell ref="A95:H95"/>
    <mergeCell ref="B85:G85"/>
    <mergeCell ref="B86:G86"/>
    <mergeCell ref="B87:G87"/>
    <mergeCell ref="A88:G88"/>
    <mergeCell ref="A89:I89"/>
    <mergeCell ref="A90:G90"/>
    <mergeCell ref="A79:I79"/>
    <mergeCell ref="B82:G82"/>
    <mergeCell ref="B83:G83"/>
    <mergeCell ref="B84:G84"/>
    <mergeCell ref="A80:I80"/>
    <mergeCell ref="A81:G81"/>
    <mergeCell ref="B73:G73"/>
    <mergeCell ref="B74:G74"/>
    <mergeCell ref="B75:G75"/>
    <mergeCell ref="B76:G76"/>
    <mergeCell ref="B77:G77"/>
    <mergeCell ref="A78:G78"/>
    <mergeCell ref="A69:I69"/>
    <mergeCell ref="B71:G71"/>
    <mergeCell ref="B72:G72"/>
    <mergeCell ref="A68:H68"/>
    <mergeCell ref="A70:I70"/>
    <mergeCell ref="A62:I62"/>
    <mergeCell ref="B65:H65"/>
    <mergeCell ref="B66:H66"/>
    <mergeCell ref="B55:G55"/>
    <mergeCell ref="B56:G56"/>
    <mergeCell ref="B57:G57"/>
    <mergeCell ref="B58:G58"/>
    <mergeCell ref="B59:G59"/>
    <mergeCell ref="B60:G60"/>
    <mergeCell ref="A61:H61"/>
    <mergeCell ref="A63:I63"/>
    <mergeCell ref="A64:H64"/>
    <mergeCell ref="B67:H67"/>
    <mergeCell ref="B49:G49"/>
    <mergeCell ref="A50:G50"/>
    <mergeCell ref="A51:I51"/>
    <mergeCell ref="A52:G52"/>
    <mergeCell ref="B53:G53"/>
    <mergeCell ref="B54:G54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18:H18"/>
    <mergeCell ref="B19:H19"/>
    <mergeCell ref="B20:H20"/>
    <mergeCell ref="B21:H21"/>
    <mergeCell ref="A22:I22"/>
    <mergeCell ref="A23:I23"/>
    <mergeCell ref="A16:I16"/>
    <mergeCell ref="B17:H17"/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  <mergeCell ref="A13:F13"/>
    <mergeCell ref="G13:G14"/>
    <mergeCell ref="H13:I14"/>
    <mergeCell ref="A14:F14"/>
  </mergeCells>
  <pageMargins left="0.511811024" right="0.511811024" top="0.78740157499999996" bottom="0.78740157499999996" header="0.31496062000000002" footer="0.31496062000000002"/>
  <legacy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Plan1"/>
  <dimension ref="C4:T133"/>
  <sheetViews>
    <sheetView view="pageBreakPreview" topLeftCell="A76" zoomScaleNormal="100" zoomScaleSheetLayoutView="100" workbookViewId="0">
      <selection activeCell="B136" sqref="B136:C136"/>
    </sheetView>
  </sheetViews>
  <sheetFormatPr defaultRowHeight="12.75" x14ac:dyDescent="0.2"/>
  <cols>
    <col min="3" max="3" width="28.5703125" customWidth="1"/>
    <col min="4" max="4" width="27" customWidth="1"/>
    <col min="5" max="5" width="15.28515625" customWidth="1"/>
    <col min="6" max="6" width="24.5703125" customWidth="1"/>
    <col min="7" max="7" width="34.5703125" customWidth="1"/>
    <col min="8" max="8" width="11.7109375" bestFit="1" customWidth="1"/>
    <col min="9" max="9" width="14.140625" bestFit="1" customWidth="1"/>
    <col min="10" max="10" width="14.5703125" bestFit="1" customWidth="1"/>
    <col min="14" max="14" width="10.5703125" bestFit="1" customWidth="1"/>
    <col min="16" max="16" width="11.5703125" bestFit="1" customWidth="1"/>
  </cols>
  <sheetData>
    <row r="4" spans="3:13" ht="13.5" thickBot="1" x14ac:dyDescent="0.25"/>
    <row r="5" spans="3:13" x14ac:dyDescent="0.2">
      <c r="C5" s="643" t="s">
        <v>221</v>
      </c>
      <c r="D5" s="644"/>
      <c r="E5" s="644"/>
      <c r="F5" s="644"/>
      <c r="G5" s="644"/>
      <c r="H5" s="644"/>
      <c r="I5" s="644"/>
      <c r="J5" s="644"/>
      <c r="K5" s="645"/>
    </row>
    <row r="6" spans="3:13" x14ac:dyDescent="0.2">
      <c r="C6" s="646" t="s">
        <v>231</v>
      </c>
      <c r="D6" s="604"/>
      <c r="E6" s="604"/>
      <c r="F6" s="604"/>
      <c r="G6" s="604"/>
      <c r="H6" s="604"/>
      <c r="I6" s="604"/>
      <c r="J6" s="604"/>
      <c r="K6" s="647"/>
    </row>
    <row r="7" spans="3:13" x14ac:dyDescent="0.2">
      <c r="C7" s="50"/>
      <c r="K7" s="51"/>
    </row>
    <row r="8" spans="3:13" x14ac:dyDescent="0.2">
      <c r="C8" s="646" t="s">
        <v>130</v>
      </c>
      <c r="D8" s="604"/>
      <c r="E8" s="604"/>
      <c r="F8" s="604"/>
      <c r="G8" s="604"/>
      <c r="H8" s="604"/>
      <c r="I8" s="604"/>
      <c r="J8" s="604"/>
      <c r="K8" s="647"/>
    </row>
    <row r="9" spans="3:13" x14ac:dyDescent="0.2">
      <c r="C9" s="50"/>
      <c r="K9" s="51"/>
    </row>
    <row r="10" spans="3:13" x14ac:dyDescent="0.2">
      <c r="C10" s="608" t="s">
        <v>127</v>
      </c>
      <c r="D10" s="575" t="s">
        <v>232</v>
      </c>
      <c r="E10" s="575"/>
      <c r="F10" s="575"/>
      <c r="G10" s="575"/>
      <c r="H10" s="575"/>
      <c r="I10" s="575"/>
      <c r="J10" s="575"/>
      <c r="K10" s="575"/>
    </row>
    <row r="11" spans="3:13" x14ac:dyDescent="0.2">
      <c r="C11" s="608"/>
      <c r="D11" s="575" t="s">
        <v>235</v>
      </c>
      <c r="E11" s="575"/>
      <c r="F11" s="575"/>
      <c r="G11" s="575"/>
      <c r="H11" s="575"/>
      <c r="I11" s="575"/>
      <c r="J11" s="575"/>
      <c r="K11" s="575"/>
    </row>
    <row r="12" spans="3:13" x14ac:dyDescent="0.2">
      <c r="C12" s="608" t="s">
        <v>128</v>
      </c>
      <c r="D12" s="77" t="s">
        <v>233</v>
      </c>
      <c r="E12" s="78">
        <v>2021</v>
      </c>
      <c r="F12" s="77" t="s">
        <v>233</v>
      </c>
      <c r="G12" s="78">
        <v>2022</v>
      </c>
      <c r="K12" s="51"/>
    </row>
    <row r="13" spans="3:13" x14ac:dyDescent="0.2">
      <c r="C13" s="608"/>
      <c r="D13" s="59" t="e">
        <f>#REF!</f>
        <v>#REF!</v>
      </c>
      <c r="E13" s="28">
        <f>'8 '!I19</f>
        <v>1167.3399999999999</v>
      </c>
      <c r="F13" s="79" t="s">
        <v>206</v>
      </c>
      <c r="G13" s="80">
        <f>'2'!I25</f>
        <v>1227.57</v>
      </c>
      <c r="K13" s="51"/>
      <c r="L13" s="21">
        <f>E13/210*220</f>
        <v>1222.93</v>
      </c>
      <c r="M13" s="21">
        <f>G13/210*220</f>
        <v>1286.03</v>
      </c>
    </row>
    <row r="14" spans="3:13" x14ac:dyDescent="0.2">
      <c r="C14" s="608"/>
      <c r="D14" s="59" t="e">
        <f>#REF!</f>
        <v>#REF!</v>
      </c>
      <c r="E14" s="28">
        <f>'14 '!I25</f>
        <v>1317.12</v>
      </c>
      <c r="F14" s="79" t="s">
        <v>203</v>
      </c>
      <c r="G14" s="80">
        <f>'6 '!I25</f>
        <v>1385.08</v>
      </c>
      <c r="K14" s="51"/>
    </row>
    <row r="15" spans="3:13" x14ac:dyDescent="0.2">
      <c r="C15" s="608"/>
      <c r="D15" s="59" t="e">
        <f>#REF!</f>
        <v>#REF!</v>
      </c>
      <c r="E15" s="28">
        <f>'11 '!I25</f>
        <v>1167.3399999999999</v>
      </c>
      <c r="F15" s="79" t="s">
        <v>126</v>
      </c>
      <c r="G15" s="80">
        <f>'5 '!I25</f>
        <v>1227.57</v>
      </c>
      <c r="K15" s="51"/>
    </row>
    <row r="16" spans="3:13" x14ac:dyDescent="0.2">
      <c r="C16" s="608"/>
      <c r="D16" s="59" t="e">
        <f>#REF!</f>
        <v>#REF!</v>
      </c>
      <c r="E16" s="28"/>
      <c r="F16" s="79" t="s">
        <v>225</v>
      </c>
      <c r="G16" s="80">
        <f>'4 '!I25</f>
        <v>1468.96</v>
      </c>
      <c r="K16" s="51"/>
    </row>
    <row r="17" spans="3:13" x14ac:dyDescent="0.2">
      <c r="C17" s="608"/>
      <c r="D17" s="59" t="e">
        <f>#REF!</f>
        <v>#REF!</v>
      </c>
      <c r="E17" s="28">
        <f>'9 '!I25</f>
        <v>1596.56</v>
      </c>
      <c r="F17" s="79" t="s">
        <v>227</v>
      </c>
      <c r="G17" s="80">
        <f>'3 '!I25</f>
        <v>1678.94</v>
      </c>
      <c r="K17" s="51"/>
    </row>
    <row r="18" spans="3:13" x14ac:dyDescent="0.2">
      <c r="C18" s="608"/>
      <c r="D18" s="59" t="e">
        <f>#REF!</f>
        <v>#REF!</v>
      </c>
      <c r="E18" s="28">
        <f>'18'!I25</f>
        <v>1995.55</v>
      </c>
      <c r="F18" s="79" t="s">
        <v>207</v>
      </c>
      <c r="G18" s="80"/>
      <c r="K18" s="51"/>
    </row>
    <row r="19" spans="3:13" x14ac:dyDescent="0.2">
      <c r="C19" s="608"/>
      <c r="D19" s="59" t="s">
        <v>222</v>
      </c>
      <c r="E19" s="28">
        <f>'7 '!I25</f>
        <v>1167.3399999999999</v>
      </c>
      <c r="F19" s="79" t="s">
        <v>222</v>
      </c>
      <c r="G19" s="80">
        <f>'1'!I25</f>
        <v>1227.57</v>
      </c>
      <c r="K19" s="51"/>
    </row>
    <row r="20" spans="3:13" x14ac:dyDescent="0.2">
      <c r="C20" s="617" t="s">
        <v>208</v>
      </c>
      <c r="D20" s="606"/>
      <c r="E20" s="606"/>
      <c r="F20" s="606"/>
      <c r="G20" s="606"/>
      <c r="K20" s="51"/>
    </row>
    <row r="21" spans="3:13" x14ac:dyDescent="0.2">
      <c r="C21" s="50"/>
      <c r="K21" s="51"/>
    </row>
    <row r="22" spans="3:13" x14ac:dyDescent="0.2">
      <c r="C22" s="612" t="s">
        <v>129</v>
      </c>
      <c r="D22" s="571"/>
      <c r="E22" s="571"/>
      <c r="F22" s="571"/>
      <c r="G22" s="571"/>
      <c r="H22" s="571"/>
      <c r="I22" s="571"/>
      <c r="J22" s="571"/>
      <c r="K22" s="616"/>
    </row>
    <row r="23" spans="3:13" x14ac:dyDescent="0.2">
      <c r="C23" s="673" t="s">
        <v>131</v>
      </c>
      <c r="D23" s="674"/>
      <c r="E23" s="674"/>
      <c r="F23" s="674"/>
      <c r="G23" s="674"/>
      <c r="H23" s="674"/>
      <c r="I23" s="674"/>
      <c r="J23" s="674"/>
      <c r="K23" s="675"/>
    </row>
    <row r="24" spans="3:13" x14ac:dyDescent="0.2">
      <c r="C24" s="657" t="s">
        <v>132</v>
      </c>
      <c r="D24" s="658"/>
      <c r="E24" s="658"/>
      <c r="F24" s="44">
        <f>1/12</f>
        <v>8.3299999999999999E-2</v>
      </c>
      <c r="G24" s="676" t="s">
        <v>133</v>
      </c>
      <c r="H24" s="676"/>
      <c r="I24" s="676"/>
      <c r="J24" s="676"/>
      <c r="K24" s="677"/>
      <c r="L24" s="43"/>
      <c r="M24" s="43"/>
    </row>
    <row r="25" spans="3:13" x14ac:dyDescent="0.2">
      <c r="C25" s="678" t="str">
        <f>'7 '!B37</f>
        <v>Férias e Adicional de Férias</v>
      </c>
      <c r="D25" s="679"/>
      <c r="E25" s="680"/>
      <c r="F25" s="44">
        <f>'7 '!H37</f>
        <v>0.1111</v>
      </c>
      <c r="G25" s="676" t="s">
        <v>135</v>
      </c>
      <c r="H25" s="676"/>
      <c r="I25" s="676"/>
      <c r="J25" s="676"/>
      <c r="K25" s="677"/>
      <c r="L25" s="43"/>
      <c r="M25" s="43"/>
    </row>
    <row r="26" spans="3:13" x14ac:dyDescent="0.2">
      <c r="C26" s="52"/>
      <c r="D26" s="42"/>
      <c r="E26" s="42"/>
      <c r="F26" s="42"/>
      <c r="G26" s="42"/>
      <c r="H26" s="42"/>
      <c r="I26" s="42"/>
      <c r="J26" s="42"/>
      <c r="K26" s="53"/>
    </row>
    <row r="27" spans="3:13" x14ac:dyDescent="0.2">
      <c r="C27" s="673" t="s">
        <v>136</v>
      </c>
      <c r="D27" s="674"/>
      <c r="E27" s="674"/>
      <c r="F27" s="674"/>
      <c r="G27" s="674"/>
      <c r="H27" s="674"/>
      <c r="I27" s="674"/>
      <c r="J27" s="674"/>
      <c r="K27" s="675"/>
    </row>
    <row r="28" spans="3:13" x14ac:dyDescent="0.2">
      <c r="C28" s="657" t="s">
        <v>137</v>
      </c>
      <c r="D28" s="658"/>
      <c r="E28" s="658"/>
      <c r="F28" s="81">
        <v>0.2</v>
      </c>
      <c r="G28" s="661" t="s">
        <v>138</v>
      </c>
      <c r="H28" s="661"/>
      <c r="I28" s="661"/>
      <c r="J28" s="661"/>
      <c r="K28" s="662"/>
      <c r="L28" s="43">
        <f>'7 '!H42</f>
        <v>0.2</v>
      </c>
      <c r="M28" s="43"/>
    </row>
    <row r="29" spans="3:13" ht="12.75" customHeight="1" x14ac:dyDescent="0.2">
      <c r="C29" s="657" t="s">
        <v>139</v>
      </c>
      <c r="D29" s="658"/>
      <c r="E29" s="658"/>
      <c r="F29" s="81">
        <v>2.5000000000000001E-2</v>
      </c>
      <c r="G29" s="661" t="s">
        <v>140</v>
      </c>
      <c r="H29" s="661"/>
      <c r="I29" s="661"/>
      <c r="J29" s="661"/>
      <c r="K29" s="662"/>
      <c r="L29" s="43">
        <f>'7 '!H43</f>
        <v>2.5000000000000001E-2</v>
      </c>
      <c r="M29" s="43"/>
    </row>
    <row r="30" spans="3:13" ht="72" customHeight="1" x14ac:dyDescent="0.2">
      <c r="C30" s="657" t="s">
        <v>141</v>
      </c>
      <c r="D30" s="658"/>
      <c r="E30" s="658"/>
      <c r="F30" s="81">
        <f>'7 '!H44</f>
        <v>4.41E-2</v>
      </c>
      <c r="G30" s="661" t="s">
        <v>142</v>
      </c>
      <c r="H30" s="661"/>
      <c r="I30" s="661"/>
      <c r="J30" s="661"/>
      <c r="K30" s="662"/>
      <c r="L30" s="43">
        <f>'7 '!H44</f>
        <v>4.41E-2</v>
      </c>
      <c r="M30" s="43"/>
    </row>
    <row r="31" spans="3:13" ht="12.75" customHeight="1" x14ac:dyDescent="0.2">
      <c r="C31" s="657" t="s">
        <v>63</v>
      </c>
      <c r="D31" s="658"/>
      <c r="E31" s="658"/>
      <c r="F31" s="81">
        <v>1.4999999999999999E-2</v>
      </c>
      <c r="G31" s="661" t="s">
        <v>143</v>
      </c>
      <c r="H31" s="661"/>
      <c r="I31" s="661"/>
      <c r="J31" s="661"/>
      <c r="K31" s="662"/>
      <c r="L31" s="43">
        <f>'7 '!H45</f>
        <v>1.4999999999999999E-2</v>
      </c>
      <c r="M31" s="43"/>
    </row>
    <row r="32" spans="3:13" ht="12.75" customHeight="1" x14ac:dyDescent="0.2">
      <c r="C32" s="657" t="s">
        <v>144</v>
      </c>
      <c r="D32" s="658"/>
      <c r="E32" s="658"/>
      <c r="F32" s="81">
        <v>0.01</v>
      </c>
      <c r="G32" s="661" t="s">
        <v>145</v>
      </c>
      <c r="H32" s="661"/>
      <c r="I32" s="661"/>
      <c r="J32" s="661"/>
      <c r="K32" s="662"/>
      <c r="L32" s="43">
        <f>'7 '!H46</f>
        <v>0.01</v>
      </c>
      <c r="M32" s="43"/>
    </row>
    <row r="33" spans="3:19" x14ac:dyDescent="0.2">
      <c r="C33" s="657" t="s">
        <v>146</v>
      </c>
      <c r="D33" s="658"/>
      <c r="E33" s="658"/>
      <c r="F33" s="81">
        <v>6.0000000000000001E-3</v>
      </c>
      <c r="G33" s="668" t="s">
        <v>147</v>
      </c>
      <c r="H33" s="668"/>
      <c r="I33" s="668"/>
      <c r="J33" s="668"/>
      <c r="K33" s="669"/>
      <c r="L33" s="43">
        <f>'7 '!H47</f>
        <v>6.0000000000000001E-3</v>
      </c>
      <c r="M33" s="43"/>
    </row>
    <row r="34" spans="3:19" x14ac:dyDescent="0.2">
      <c r="C34" s="657" t="s">
        <v>148</v>
      </c>
      <c r="D34" s="658"/>
      <c r="E34" s="658"/>
      <c r="F34" s="81">
        <v>2E-3</v>
      </c>
      <c r="G34" s="661" t="s">
        <v>149</v>
      </c>
      <c r="H34" s="661"/>
      <c r="I34" s="661"/>
      <c r="J34" s="661"/>
      <c r="K34" s="662"/>
      <c r="L34" s="43">
        <f>'7 '!H48</f>
        <v>2E-3</v>
      </c>
      <c r="M34" s="43"/>
    </row>
    <row r="35" spans="3:19" x14ac:dyDescent="0.2">
      <c r="C35" s="657" t="s">
        <v>150</v>
      </c>
      <c r="D35" s="658"/>
      <c r="E35" s="658"/>
      <c r="F35" s="82">
        <v>0.08</v>
      </c>
      <c r="G35" s="659" t="s">
        <v>151</v>
      </c>
      <c r="H35" s="659"/>
      <c r="I35" s="659"/>
      <c r="J35" s="659"/>
      <c r="K35" s="660"/>
      <c r="L35" s="43">
        <f>'7 '!H49</f>
        <v>0.08</v>
      </c>
      <c r="M35" s="43"/>
    </row>
    <row r="36" spans="3:19" x14ac:dyDescent="0.2">
      <c r="C36" s="663" t="s">
        <v>152</v>
      </c>
      <c r="D36" s="664"/>
      <c r="E36" s="664"/>
      <c r="F36" s="83">
        <f>SUM(F28:F35)</f>
        <v>0.3821</v>
      </c>
      <c r="G36" s="665"/>
      <c r="H36" s="666"/>
      <c r="I36" s="666"/>
      <c r="J36" s="666"/>
      <c r="K36" s="667"/>
      <c r="L36" s="43"/>
      <c r="M36" s="43"/>
    </row>
    <row r="37" spans="3:19" x14ac:dyDescent="0.2">
      <c r="C37" s="50"/>
      <c r="K37" s="51"/>
    </row>
    <row r="38" spans="3:19" ht="13.5" customHeight="1" x14ac:dyDescent="0.2">
      <c r="C38" s="670" t="s">
        <v>169</v>
      </c>
      <c r="D38" s="671"/>
      <c r="E38" s="671"/>
      <c r="F38" s="671"/>
      <c r="G38" s="671"/>
      <c r="H38" s="671"/>
      <c r="I38" s="671"/>
      <c r="J38" s="671"/>
      <c r="K38" s="672"/>
    </row>
    <row r="39" spans="3:19" ht="62.25" customHeight="1" x14ac:dyDescent="0.2">
      <c r="C39" s="626" t="s">
        <v>88</v>
      </c>
      <c r="D39" s="627"/>
      <c r="E39" s="627"/>
      <c r="F39" s="46">
        <f>'7 '!H71</f>
        <v>4.0000000000000001E-3</v>
      </c>
      <c r="G39" s="655" t="s">
        <v>158</v>
      </c>
      <c r="H39" s="655"/>
      <c r="I39" s="655"/>
      <c r="J39" s="655"/>
      <c r="K39" s="656"/>
      <c r="L39" s="43">
        <f>'7 '!H71</f>
        <v>4.0000000000000001E-3</v>
      </c>
      <c r="S39" s="45"/>
    </row>
    <row r="40" spans="3:19" ht="34.5" customHeight="1" x14ac:dyDescent="0.2">
      <c r="C40" s="626" t="s">
        <v>153</v>
      </c>
      <c r="D40" s="627"/>
      <c r="E40" s="627"/>
      <c r="F40" s="47">
        <f>'7 '!H72</f>
        <v>3.0000000000000001E-3</v>
      </c>
      <c r="G40" s="655" t="s">
        <v>215</v>
      </c>
      <c r="H40" s="655"/>
      <c r="I40" s="655"/>
      <c r="J40" s="655"/>
      <c r="K40" s="656"/>
      <c r="L40" s="66">
        <f>'7 '!H72</f>
        <v>3.0000000000000001E-3</v>
      </c>
      <c r="N40" s="43"/>
      <c r="P40" s="72"/>
    </row>
    <row r="41" spans="3:19" ht="64.5" customHeight="1" x14ac:dyDescent="0.2">
      <c r="C41" s="626" t="s">
        <v>154</v>
      </c>
      <c r="D41" s="627"/>
      <c r="E41" s="627"/>
      <c r="F41" s="46">
        <f>'7 '!H73</f>
        <v>4.0000000000000002E-4</v>
      </c>
      <c r="G41" s="655" t="s">
        <v>159</v>
      </c>
      <c r="H41" s="655"/>
      <c r="I41" s="655"/>
      <c r="J41" s="655"/>
      <c r="K41" s="656"/>
      <c r="L41" s="43">
        <f>'7 '!H73</f>
        <v>4.0000000000000002E-4</v>
      </c>
      <c r="N41" s="73"/>
    </row>
    <row r="42" spans="3:19" ht="72.75" customHeight="1" x14ac:dyDescent="0.2">
      <c r="C42" s="626" t="s">
        <v>86</v>
      </c>
      <c r="D42" s="627"/>
      <c r="E42" s="627"/>
      <c r="F42" s="46">
        <f>N42</f>
        <v>8.0000000000000004E-4</v>
      </c>
      <c r="G42" s="655" t="s">
        <v>234</v>
      </c>
      <c r="H42" s="655"/>
      <c r="I42" s="655"/>
      <c r="J42" s="655"/>
      <c r="K42" s="656"/>
      <c r="L42" s="43">
        <f>'7 '!H74</f>
        <v>1.9800000000000002E-2</v>
      </c>
      <c r="M42">
        <f>7/30/12</f>
        <v>1.94444444444444E-2</v>
      </c>
      <c r="N42" s="48">
        <f>M42*0.04</f>
        <v>8.0000000000000004E-4</v>
      </c>
    </row>
    <row r="43" spans="3:19" x14ac:dyDescent="0.2">
      <c r="C43" s="626" t="s">
        <v>155</v>
      </c>
      <c r="D43" s="627"/>
      <c r="E43" s="627"/>
      <c r="F43" s="46">
        <f>'7 '!H75</f>
        <v>7.6E-3</v>
      </c>
      <c r="G43" s="655" t="s">
        <v>156</v>
      </c>
      <c r="H43" s="655"/>
      <c r="I43" s="655"/>
      <c r="J43" s="655"/>
      <c r="K43" s="656"/>
      <c r="L43" s="43">
        <f>'7 '!H75</f>
        <v>7.6E-3</v>
      </c>
    </row>
    <row r="44" spans="3:19" ht="38.25" customHeight="1" x14ac:dyDescent="0.2">
      <c r="C44" s="626" t="s">
        <v>157</v>
      </c>
      <c r="D44" s="627"/>
      <c r="E44" s="627"/>
      <c r="F44" s="46">
        <f>'7 '!H76</f>
        <v>5.9999999999999995E-4</v>
      </c>
      <c r="G44" s="655" t="s">
        <v>160</v>
      </c>
      <c r="H44" s="655"/>
      <c r="I44" s="655"/>
      <c r="J44" s="655"/>
      <c r="K44" s="656"/>
      <c r="L44" s="43">
        <f>'7 '!H76</f>
        <v>5.9999999999999995E-4</v>
      </c>
      <c r="N44" s="9"/>
    </row>
    <row r="45" spans="3:19" x14ac:dyDescent="0.2">
      <c r="C45" s="50"/>
      <c r="K45" s="51"/>
    </row>
    <row r="46" spans="3:19" ht="13.5" customHeight="1" x14ac:dyDescent="0.2">
      <c r="C46" s="652" t="s">
        <v>102</v>
      </c>
      <c r="D46" s="653"/>
      <c r="E46" s="653"/>
      <c r="F46" s="653"/>
      <c r="G46" s="653"/>
      <c r="H46" s="653"/>
      <c r="I46" s="653"/>
      <c r="J46" s="653"/>
      <c r="K46" s="654"/>
    </row>
    <row r="47" spans="3:19" ht="33" customHeight="1" x14ac:dyDescent="0.2">
      <c r="C47" s="626" t="s">
        <v>134</v>
      </c>
      <c r="D47" s="627"/>
      <c r="E47" s="627"/>
      <c r="F47" s="49">
        <f>'7 '!H81</f>
        <v>9.2999999999999992E-3</v>
      </c>
      <c r="G47" s="648" t="s">
        <v>209</v>
      </c>
      <c r="H47" s="648"/>
      <c r="I47" s="648"/>
      <c r="J47" s="648"/>
      <c r="K47" s="649"/>
      <c r="L47" s="48">
        <f>'7 '!H81</f>
        <v>9.2999999999999992E-3</v>
      </c>
    </row>
    <row r="48" spans="3:19" ht="52.5" customHeight="1" x14ac:dyDescent="0.2">
      <c r="C48" s="626" t="s">
        <v>161</v>
      </c>
      <c r="D48" s="627"/>
      <c r="E48" s="627"/>
      <c r="F48" s="49">
        <f>'7 '!H82</f>
        <v>2.9999999999999997E-4</v>
      </c>
      <c r="G48" s="648" t="s">
        <v>165</v>
      </c>
      <c r="H48" s="648"/>
      <c r="I48" s="648"/>
      <c r="J48" s="648"/>
      <c r="K48" s="649"/>
      <c r="L48" s="48">
        <f>'7 '!H82</f>
        <v>2.9999999999999997E-4</v>
      </c>
      <c r="N48" s="48"/>
    </row>
    <row r="49" spans="3:12" ht="116.25" customHeight="1" x14ac:dyDescent="0.2">
      <c r="C49" s="626" t="s">
        <v>162</v>
      </c>
      <c r="D49" s="627"/>
      <c r="E49" s="627"/>
      <c r="F49" s="49">
        <f>'7 '!H83</f>
        <v>2.0000000000000001E-4</v>
      </c>
      <c r="G49" s="648" t="s">
        <v>166</v>
      </c>
      <c r="H49" s="648"/>
      <c r="I49" s="648"/>
      <c r="J49" s="648"/>
      <c r="K49" s="649"/>
      <c r="L49" s="48">
        <f>'7 '!H83</f>
        <v>2.0000000000000001E-4</v>
      </c>
    </row>
    <row r="50" spans="3:12" ht="72.75" customHeight="1" x14ac:dyDescent="0.2">
      <c r="C50" s="626" t="s">
        <v>163</v>
      </c>
      <c r="D50" s="627"/>
      <c r="E50" s="627"/>
      <c r="F50" s="49">
        <f>'7 '!H84</f>
        <v>2.9999999999999997E-4</v>
      </c>
      <c r="G50" s="650" t="s">
        <v>167</v>
      </c>
      <c r="H50" s="650"/>
      <c r="I50" s="650"/>
      <c r="J50" s="650"/>
      <c r="K50" s="651"/>
      <c r="L50" s="48">
        <f>'7 '!H84</f>
        <v>2.9999999999999997E-4</v>
      </c>
    </row>
    <row r="51" spans="3:12" ht="49.5" customHeight="1" x14ac:dyDescent="0.2">
      <c r="C51" s="626" t="s">
        <v>164</v>
      </c>
      <c r="D51" s="627"/>
      <c r="E51" s="627"/>
      <c r="F51" s="49">
        <f>'7 '!H85</f>
        <v>4.0000000000000002E-4</v>
      </c>
      <c r="G51" s="650" t="s">
        <v>168</v>
      </c>
      <c r="H51" s="650"/>
      <c r="I51" s="650"/>
      <c r="J51" s="650"/>
      <c r="K51" s="651"/>
      <c r="L51" s="48">
        <f>'7 '!H85</f>
        <v>4.0000000000000002E-4</v>
      </c>
    </row>
    <row r="52" spans="3:12" x14ac:dyDescent="0.2">
      <c r="C52" s="50"/>
      <c r="K52" s="51"/>
    </row>
    <row r="53" spans="3:12" x14ac:dyDescent="0.2">
      <c r="C53" s="612" t="s">
        <v>170</v>
      </c>
      <c r="D53" s="571"/>
      <c r="E53" s="571"/>
      <c r="F53" s="571"/>
      <c r="G53" s="571"/>
      <c r="H53" s="571"/>
      <c r="I53" s="571"/>
      <c r="J53" s="571"/>
      <c r="K53" s="616"/>
    </row>
    <row r="54" spans="3:12" x14ac:dyDescent="0.2">
      <c r="C54" s="621" t="s">
        <v>220</v>
      </c>
      <c r="D54" s="576"/>
      <c r="E54" s="576"/>
      <c r="F54" s="576"/>
      <c r="G54" s="576"/>
      <c r="H54" s="576"/>
      <c r="I54" s="576"/>
      <c r="J54" s="576"/>
      <c r="K54" s="622"/>
    </row>
    <row r="55" spans="3:12" ht="38.25" x14ac:dyDescent="0.2">
      <c r="C55" s="74" t="s">
        <v>236</v>
      </c>
      <c r="D55" s="74" t="s">
        <v>174</v>
      </c>
      <c r="E55" s="74" t="s">
        <v>219</v>
      </c>
      <c r="F55" s="74" t="s">
        <v>216</v>
      </c>
      <c r="G55" s="74" t="s">
        <v>217</v>
      </c>
      <c r="H55" s="614" t="s">
        <v>218</v>
      </c>
      <c r="I55" s="614"/>
      <c r="J55" s="614"/>
      <c r="K55" s="614"/>
    </row>
    <row r="56" spans="3:12" x14ac:dyDescent="0.2">
      <c r="C56" s="76" t="s">
        <v>237</v>
      </c>
      <c r="D56" s="75">
        <v>4.38</v>
      </c>
      <c r="E56" s="71">
        <v>42</v>
      </c>
      <c r="F56" s="75">
        <f>D56*E56</f>
        <v>183.96</v>
      </c>
      <c r="G56" s="84" t="s">
        <v>238</v>
      </c>
      <c r="H56" s="615" t="s">
        <v>239</v>
      </c>
      <c r="I56" s="613"/>
      <c r="J56" s="613"/>
      <c r="K56" s="613"/>
    </row>
    <row r="57" spans="3:12" x14ac:dyDescent="0.2">
      <c r="C57" s="85" t="s">
        <v>223</v>
      </c>
      <c r="D57" s="75">
        <v>4.38</v>
      </c>
      <c r="E57" s="71">
        <v>42</v>
      </c>
      <c r="F57" s="75">
        <f>D57*E57</f>
        <v>183.96</v>
      </c>
      <c r="G57" s="75"/>
      <c r="H57" s="613"/>
      <c r="I57" s="613"/>
      <c r="J57" s="613"/>
      <c r="K57" s="613"/>
    </row>
    <row r="58" spans="3:12" x14ac:dyDescent="0.2">
      <c r="C58" s="85" t="s">
        <v>202</v>
      </c>
      <c r="D58" s="75">
        <v>4.75</v>
      </c>
      <c r="E58" s="71">
        <v>42</v>
      </c>
      <c r="F58" s="75">
        <f>D58*E58</f>
        <v>199.5</v>
      </c>
      <c r="G58" s="75"/>
      <c r="H58" s="613"/>
      <c r="I58" s="613"/>
      <c r="J58" s="613"/>
      <c r="K58" s="613"/>
    </row>
    <row r="59" spans="3:12" x14ac:dyDescent="0.2">
      <c r="C59" s="85" t="s">
        <v>224</v>
      </c>
      <c r="D59" s="75">
        <v>5.25</v>
      </c>
      <c r="E59" s="71">
        <v>42</v>
      </c>
      <c r="F59" s="75">
        <f>D59*E59</f>
        <v>220.5</v>
      </c>
      <c r="G59" s="75"/>
      <c r="H59" s="613"/>
      <c r="I59" s="613"/>
      <c r="J59" s="613"/>
      <c r="K59" s="613"/>
    </row>
    <row r="60" spans="3:12" x14ac:dyDescent="0.2">
      <c r="C60" s="85" t="s">
        <v>226</v>
      </c>
      <c r="D60" s="75"/>
      <c r="E60" s="71">
        <v>42</v>
      </c>
      <c r="F60" s="75">
        <f>D60*E60</f>
        <v>0</v>
      </c>
      <c r="G60" s="75"/>
      <c r="H60" s="613"/>
      <c r="I60" s="613"/>
      <c r="J60" s="613"/>
      <c r="K60" s="613"/>
    </row>
    <row r="61" spans="3:12" x14ac:dyDescent="0.2">
      <c r="C61" s="623" t="s">
        <v>240</v>
      </c>
      <c r="D61" s="624"/>
      <c r="E61" s="624"/>
      <c r="F61" s="624"/>
      <c r="G61" s="624"/>
      <c r="H61" s="624"/>
      <c r="I61" s="624"/>
      <c r="J61" s="624"/>
      <c r="K61" s="625"/>
    </row>
    <row r="62" spans="3:12" x14ac:dyDescent="0.2">
      <c r="C62" s="67" t="s">
        <v>204</v>
      </c>
      <c r="D62" s="63"/>
      <c r="E62" s="63"/>
      <c r="F62" s="63"/>
      <c r="G62" s="63"/>
      <c r="H62" s="63"/>
      <c r="I62" s="63"/>
      <c r="J62" s="63"/>
      <c r="K62" s="64"/>
    </row>
    <row r="63" spans="3:12" x14ac:dyDescent="0.2">
      <c r="C63" s="619" t="s">
        <v>121</v>
      </c>
      <c r="D63" s="575"/>
      <c r="E63" s="575"/>
      <c r="F63" s="575"/>
      <c r="G63" s="575"/>
      <c r="H63" s="575"/>
      <c r="I63" s="575"/>
      <c r="J63" s="575"/>
      <c r="K63" s="620"/>
    </row>
    <row r="64" spans="3:12" x14ac:dyDescent="0.2">
      <c r="C64" s="619" t="s">
        <v>124</v>
      </c>
      <c r="D64" s="575"/>
      <c r="E64" s="575"/>
      <c r="F64" s="575"/>
      <c r="G64" s="575"/>
      <c r="H64" s="575"/>
      <c r="I64" s="575"/>
      <c r="J64" s="575"/>
      <c r="K64" s="620"/>
    </row>
    <row r="65" spans="3:11" x14ac:dyDescent="0.2">
      <c r="C65" s="619" t="s">
        <v>123</v>
      </c>
      <c r="D65" s="575"/>
      <c r="E65" s="575"/>
      <c r="F65" s="575"/>
      <c r="G65" s="575"/>
      <c r="H65" s="575"/>
      <c r="I65" s="575"/>
      <c r="J65" s="575"/>
      <c r="K65" s="620"/>
    </row>
    <row r="66" spans="3:11" x14ac:dyDescent="0.2">
      <c r="C66" s="619" t="s">
        <v>122</v>
      </c>
      <c r="D66" s="575"/>
      <c r="E66" s="575"/>
      <c r="F66" s="575"/>
      <c r="G66" s="575"/>
      <c r="H66" s="575"/>
      <c r="I66" s="575"/>
      <c r="J66" s="575"/>
      <c r="K66" s="620"/>
    </row>
    <row r="67" spans="3:11" x14ac:dyDescent="0.2">
      <c r="C67" s="612" t="s">
        <v>171</v>
      </c>
      <c r="D67" s="571"/>
      <c r="E67" s="571"/>
      <c r="F67" s="571"/>
      <c r="G67" s="571"/>
      <c r="H67" s="571"/>
      <c r="I67" s="571"/>
      <c r="J67" s="571"/>
      <c r="K67" s="616"/>
    </row>
    <row r="68" spans="3:11" x14ac:dyDescent="0.2">
      <c r="C68" s="617" t="s">
        <v>118</v>
      </c>
      <c r="D68" s="606"/>
      <c r="E68" s="606"/>
      <c r="F68" s="606"/>
      <c r="G68" s="606"/>
      <c r="H68" s="606"/>
      <c r="I68" s="606"/>
      <c r="J68" s="606"/>
      <c r="K68" s="618"/>
    </row>
    <row r="69" spans="3:11" x14ac:dyDescent="0.2">
      <c r="C69" s="609" t="s">
        <v>241</v>
      </c>
      <c r="D69" s="610"/>
      <c r="E69" s="610"/>
      <c r="F69" s="611"/>
      <c r="G69" s="609" t="s">
        <v>225</v>
      </c>
      <c r="H69" s="610"/>
      <c r="I69" s="610"/>
      <c r="J69" s="611"/>
      <c r="K69" s="71"/>
    </row>
    <row r="70" spans="3:11" x14ac:dyDescent="0.2">
      <c r="C70" s="54" t="s">
        <v>172</v>
      </c>
      <c r="D70" s="38" t="s">
        <v>173</v>
      </c>
      <c r="E70" s="38" t="s">
        <v>174</v>
      </c>
      <c r="F70" s="65" t="s">
        <v>175</v>
      </c>
      <c r="G70" s="54" t="s">
        <v>172</v>
      </c>
      <c r="H70" s="38" t="s">
        <v>173</v>
      </c>
      <c r="I70" s="38" t="s">
        <v>174</v>
      </c>
      <c r="J70" s="65" t="s">
        <v>175</v>
      </c>
      <c r="K70" s="71"/>
    </row>
    <row r="71" spans="3:11" x14ac:dyDescent="0.2">
      <c r="C71" s="55" t="s">
        <v>176</v>
      </c>
      <c r="D71" s="39">
        <v>2</v>
      </c>
      <c r="E71" s="34">
        <v>35.119999999999997</v>
      </c>
      <c r="F71" s="68">
        <f>E71*D71</f>
        <v>70.239999999999995</v>
      </c>
      <c r="G71" s="55" t="s">
        <v>176</v>
      </c>
      <c r="H71" s="39">
        <v>2</v>
      </c>
      <c r="I71" s="34">
        <v>35.119999999999997</v>
      </c>
      <c r="J71" s="68">
        <f>I71*H71</f>
        <v>70.239999999999995</v>
      </c>
      <c r="K71" s="71"/>
    </row>
    <row r="72" spans="3:11" x14ac:dyDescent="0.2">
      <c r="C72" s="55" t="s">
        <v>210</v>
      </c>
      <c r="D72" s="39">
        <v>0</v>
      </c>
      <c r="E72" s="34">
        <v>4.9000000000000004</v>
      </c>
      <c r="F72" s="68">
        <f>E72*D72</f>
        <v>0</v>
      </c>
      <c r="G72" s="55" t="s">
        <v>210</v>
      </c>
      <c r="H72" s="39">
        <v>0</v>
      </c>
      <c r="I72" s="34">
        <v>4.9000000000000004</v>
      </c>
      <c r="J72" s="68">
        <f t="shared" ref="J72:J86" si="0">I72*H72</f>
        <v>0</v>
      </c>
      <c r="K72" s="71"/>
    </row>
    <row r="73" spans="3:11" x14ac:dyDescent="0.2">
      <c r="C73" s="55" t="s">
        <v>211</v>
      </c>
      <c r="D73" s="39">
        <v>12</v>
      </c>
      <c r="E73" s="34">
        <v>3.9</v>
      </c>
      <c r="F73" s="68">
        <f>E73*D73</f>
        <v>46.8</v>
      </c>
      <c r="G73" s="55" t="s">
        <v>211</v>
      </c>
      <c r="H73" s="39">
        <v>12</v>
      </c>
      <c r="I73" s="34">
        <v>3.9</v>
      </c>
      <c r="J73" s="68">
        <f t="shared" si="0"/>
        <v>46.8</v>
      </c>
      <c r="K73" s="71"/>
    </row>
    <row r="74" spans="3:11" x14ac:dyDescent="0.2">
      <c r="C74" s="55" t="s">
        <v>177</v>
      </c>
      <c r="D74" s="39">
        <v>1</v>
      </c>
      <c r="E74" s="34">
        <v>35.1</v>
      </c>
      <c r="F74" s="68">
        <f t="shared" ref="F74:F86" si="1">E74*D74</f>
        <v>35.1</v>
      </c>
      <c r="G74" s="55" t="s">
        <v>177</v>
      </c>
      <c r="H74" s="39">
        <v>1</v>
      </c>
      <c r="I74" s="34">
        <v>35.1</v>
      </c>
      <c r="J74" s="68">
        <f t="shared" si="0"/>
        <v>35.1</v>
      </c>
      <c r="K74" s="71"/>
    </row>
    <row r="75" spans="3:11" x14ac:dyDescent="0.2">
      <c r="C75" s="55" t="s">
        <v>178</v>
      </c>
      <c r="D75" s="39">
        <v>2</v>
      </c>
      <c r="E75" s="34">
        <v>17.2</v>
      </c>
      <c r="F75" s="68">
        <f t="shared" si="1"/>
        <v>34.4</v>
      </c>
      <c r="G75" s="55" t="s">
        <v>178</v>
      </c>
      <c r="H75" s="39">
        <v>2</v>
      </c>
      <c r="I75" s="34">
        <v>17.2</v>
      </c>
      <c r="J75" s="68">
        <f t="shared" si="0"/>
        <v>34.4</v>
      </c>
      <c r="K75" s="71"/>
    </row>
    <row r="76" spans="3:11" x14ac:dyDescent="0.2">
      <c r="C76" s="55" t="s">
        <v>179</v>
      </c>
      <c r="D76" s="86">
        <v>2</v>
      </c>
      <c r="E76" s="34">
        <v>19.45</v>
      </c>
      <c r="F76" s="68">
        <f t="shared" si="1"/>
        <v>38.9</v>
      </c>
      <c r="G76" s="55" t="s">
        <v>179</v>
      </c>
      <c r="H76" s="86">
        <v>2</v>
      </c>
      <c r="I76" s="34">
        <v>19.45</v>
      </c>
      <c r="J76" s="68">
        <f t="shared" si="0"/>
        <v>38.9</v>
      </c>
      <c r="K76" s="71"/>
    </row>
    <row r="77" spans="3:11" x14ac:dyDescent="0.2">
      <c r="C77" s="55" t="s">
        <v>180</v>
      </c>
      <c r="D77" s="86">
        <v>2</v>
      </c>
      <c r="E77" s="34">
        <v>48.2</v>
      </c>
      <c r="F77" s="68">
        <f t="shared" si="1"/>
        <v>96.4</v>
      </c>
      <c r="G77" s="55" t="s">
        <v>180</v>
      </c>
      <c r="H77" s="86">
        <v>2</v>
      </c>
      <c r="I77" s="34">
        <v>48.2</v>
      </c>
      <c r="J77" s="68">
        <f t="shared" si="0"/>
        <v>96.4</v>
      </c>
      <c r="K77" s="71"/>
    </row>
    <row r="78" spans="3:11" x14ac:dyDescent="0.2">
      <c r="C78" s="55" t="s">
        <v>181</v>
      </c>
      <c r="D78" s="86">
        <v>1</v>
      </c>
      <c r="E78" s="34">
        <v>75.45</v>
      </c>
      <c r="F78" s="68">
        <f t="shared" si="1"/>
        <v>75.45</v>
      </c>
      <c r="G78" s="55" t="s">
        <v>181</v>
      </c>
      <c r="H78" s="86">
        <v>1</v>
      </c>
      <c r="I78" s="34">
        <v>75.45</v>
      </c>
      <c r="J78" s="68">
        <f t="shared" si="0"/>
        <v>75.45</v>
      </c>
      <c r="K78" s="71"/>
    </row>
    <row r="79" spans="3:11" x14ac:dyDescent="0.2">
      <c r="C79" s="55" t="s">
        <v>182</v>
      </c>
      <c r="D79" s="39">
        <v>4</v>
      </c>
      <c r="E79" s="34">
        <v>10</v>
      </c>
      <c r="F79" s="68">
        <f t="shared" si="1"/>
        <v>40</v>
      </c>
      <c r="G79" s="55" t="s">
        <v>182</v>
      </c>
      <c r="H79" s="39">
        <v>4</v>
      </c>
      <c r="I79" s="34">
        <v>10</v>
      </c>
      <c r="J79" s="68">
        <f t="shared" si="0"/>
        <v>40</v>
      </c>
      <c r="K79" s="71"/>
    </row>
    <row r="80" spans="3:11" x14ac:dyDescent="0.2">
      <c r="C80" s="55" t="s">
        <v>242</v>
      </c>
      <c r="D80" s="39">
        <v>1</v>
      </c>
      <c r="E80" s="34">
        <v>10.5</v>
      </c>
      <c r="F80" s="68">
        <f t="shared" si="1"/>
        <v>10.5</v>
      </c>
      <c r="G80" s="55" t="s">
        <v>242</v>
      </c>
      <c r="H80" s="39">
        <v>1</v>
      </c>
      <c r="I80" s="34">
        <v>10.5</v>
      </c>
      <c r="J80" s="68">
        <f t="shared" si="0"/>
        <v>10.5</v>
      </c>
      <c r="K80" s="71"/>
    </row>
    <row r="81" spans="3:13" x14ac:dyDescent="0.2">
      <c r="C81" s="55" t="s">
        <v>243</v>
      </c>
      <c r="D81" s="39">
        <v>1</v>
      </c>
      <c r="E81" s="34">
        <v>1</v>
      </c>
      <c r="F81" s="68">
        <f t="shared" si="1"/>
        <v>1</v>
      </c>
      <c r="G81" s="55" t="s">
        <v>243</v>
      </c>
      <c r="H81" s="39">
        <v>1</v>
      </c>
      <c r="I81" s="34">
        <v>1</v>
      </c>
      <c r="J81" s="68">
        <f t="shared" si="0"/>
        <v>1</v>
      </c>
      <c r="K81" s="71"/>
    </row>
    <row r="82" spans="3:13" x14ac:dyDescent="0.2">
      <c r="C82" s="55" t="s">
        <v>244</v>
      </c>
      <c r="D82" s="39">
        <v>0</v>
      </c>
      <c r="E82" s="34">
        <v>12</v>
      </c>
      <c r="F82" s="68">
        <f>E82*D82</f>
        <v>0</v>
      </c>
      <c r="G82" s="55" t="s">
        <v>244</v>
      </c>
      <c r="H82" s="39">
        <v>1</v>
      </c>
      <c r="I82" s="34">
        <v>12</v>
      </c>
      <c r="J82" s="68">
        <f t="shared" si="0"/>
        <v>12</v>
      </c>
      <c r="K82" s="71"/>
    </row>
    <row r="83" spans="3:13" x14ac:dyDescent="0.2">
      <c r="C83" s="55" t="s">
        <v>245</v>
      </c>
      <c r="D83" s="39">
        <v>0</v>
      </c>
      <c r="E83" s="34">
        <v>16.649999999999999</v>
      </c>
      <c r="F83" s="68">
        <f>E83*D83</f>
        <v>0</v>
      </c>
      <c r="G83" s="55" t="s">
        <v>245</v>
      </c>
      <c r="H83" s="39">
        <v>2</v>
      </c>
      <c r="I83" s="34">
        <v>16.649999999999999</v>
      </c>
      <c r="J83" s="68">
        <f t="shared" si="0"/>
        <v>33.299999999999997</v>
      </c>
      <c r="K83" s="71"/>
    </row>
    <row r="84" spans="3:13" x14ac:dyDescent="0.2">
      <c r="C84" s="55" t="s">
        <v>246</v>
      </c>
      <c r="D84" s="39">
        <v>0</v>
      </c>
      <c r="E84" s="34">
        <v>13.65</v>
      </c>
      <c r="F84" s="68">
        <f>E84*D84</f>
        <v>0</v>
      </c>
      <c r="G84" s="55" t="s">
        <v>246</v>
      </c>
      <c r="H84" s="39">
        <v>1</v>
      </c>
      <c r="I84" s="34">
        <v>13.65</v>
      </c>
      <c r="J84" s="68">
        <f t="shared" si="0"/>
        <v>13.65</v>
      </c>
      <c r="K84" s="71"/>
    </row>
    <row r="85" spans="3:13" x14ac:dyDescent="0.2">
      <c r="C85" s="55" t="s">
        <v>247</v>
      </c>
      <c r="D85" s="39">
        <v>0</v>
      </c>
      <c r="E85" s="34">
        <v>25.13</v>
      </c>
      <c r="F85" s="68">
        <f>E85*D85</f>
        <v>0</v>
      </c>
      <c r="G85" s="55" t="s">
        <v>247</v>
      </c>
      <c r="H85" s="39">
        <v>1</v>
      </c>
      <c r="I85" s="34">
        <v>25.13</v>
      </c>
      <c r="J85" s="68">
        <f t="shared" si="0"/>
        <v>25.13</v>
      </c>
      <c r="K85" s="71"/>
    </row>
    <row r="86" spans="3:13" x14ac:dyDescent="0.2">
      <c r="C86" s="55" t="s">
        <v>183</v>
      </c>
      <c r="D86" s="39">
        <v>12</v>
      </c>
      <c r="E86" s="34">
        <v>3.9</v>
      </c>
      <c r="F86" s="68">
        <f t="shared" si="1"/>
        <v>46.8</v>
      </c>
      <c r="G86" s="55" t="s">
        <v>183</v>
      </c>
      <c r="H86" s="39">
        <v>4</v>
      </c>
      <c r="I86" s="34">
        <v>3.9</v>
      </c>
      <c r="J86" s="68">
        <f t="shared" si="0"/>
        <v>15.6</v>
      </c>
      <c r="K86" s="71"/>
      <c r="M86" s="41"/>
    </row>
    <row r="87" spans="3:13" x14ac:dyDescent="0.2">
      <c r="C87" s="612" t="s">
        <v>184</v>
      </c>
      <c r="D87" s="571"/>
      <c r="E87" s="571"/>
      <c r="F87" s="69">
        <f>SUM(F71:F86)</f>
        <v>495.59</v>
      </c>
      <c r="G87" s="612" t="s">
        <v>184</v>
      </c>
      <c r="H87" s="571"/>
      <c r="I87" s="571"/>
      <c r="J87" s="69">
        <f>SUM(J71:J86)</f>
        <v>548.47</v>
      </c>
      <c r="K87" s="71"/>
    </row>
    <row r="88" spans="3:13" x14ac:dyDescent="0.2">
      <c r="C88" s="612" t="s">
        <v>185</v>
      </c>
      <c r="D88" s="571"/>
      <c r="E88" s="571"/>
      <c r="F88" s="70">
        <f>F87/12</f>
        <v>41.3</v>
      </c>
      <c r="G88" s="612" t="s">
        <v>185</v>
      </c>
      <c r="H88" s="571"/>
      <c r="I88" s="571"/>
      <c r="J88" s="70">
        <f>J87/12</f>
        <v>45.71</v>
      </c>
      <c r="K88" s="71"/>
    </row>
    <row r="89" spans="3:13" x14ac:dyDescent="0.2">
      <c r="C89" s="637" t="s">
        <v>203</v>
      </c>
      <c r="D89" s="638"/>
      <c r="E89" s="638"/>
      <c r="F89" s="639"/>
      <c r="G89" s="71"/>
      <c r="H89" s="71"/>
      <c r="I89" s="71"/>
      <c r="J89" s="71"/>
      <c r="K89" s="71"/>
    </row>
    <row r="90" spans="3:13" x14ac:dyDescent="0.2">
      <c r="C90" s="54" t="s">
        <v>172</v>
      </c>
      <c r="D90" s="38" t="s">
        <v>173</v>
      </c>
      <c r="E90" s="38" t="s">
        <v>174</v>
      </c>
      <c r="F90" s="65" t="s">
        <v>175</v>
      </c>
      <c r="G90" s="71"/>
      <c r="H90" s="71"/>
      <c r="I90" s="71"/>
      <c r="J90" s="71"/>
      <c r="K90" s="71"/>
    </row>
    <row r="91" spans="3:13" x14ac:dyDescent="0.2">
      <c r="C91" s="55" t="s">
        <v>176</v>
      </c>
      <c r="D91" s="39">
        <v>2</v>
      </c>
      <c r="E91" s="34">
        <f t="shared" ref="E91:E99" si="2">E71</f>
        <v>35.119999999999997</v>
      </c>
      <c r="F91" s="68">
        <f>E91*D91</f>
        <v>70.239999999999995</v>
      </c>
      <c r="G91" s="71"/>
      <c r="H91" s="71"/>
      <c r="I91" s="71"/>
      <c r="J91" s="71"/>
      <c r="K91" s="71"/>
    </row>
    <row r="92" spans="3:13" x14ac:dyDescent="0.2">
      <c r="C92" s="55" t="s">
        <v>210</v>
      </c>
      <c r="D92" s="39">
        <v>1</v>
      </c>
      <c r="E92" s="34">
        <f t="shared" si="2"/>
        <v>4.9000000000000004</v>
      </c>
      <c r="F92" s="68">
        <f>E92*D92</f>
        <v>4.9000000000000004</v>
      </c>
      <c r="G92" s="71"/>
      <c r="H92" s="71"/>
      <c r="I92" s="71"/>
      <c r="J92" s="71"/>
      <c r="K92" s="71"/>
    </row>
    <row r="93" spans="3:13" x14ac:dyDescent="0.2">
      <c r="C93" s="55" t="s">
        <v>211</v>
      </c>
      <c r="D93" s="39">
        <v>12</v>
      </c>
      <c r="E93" s="34">
        <f t="shared" si="2"/>
        <v>3.9</v>
      </c>
      <c r="F93" s="68">
        <f>E93*D93</f>
        <v>46.8</v>
      </c>
      <c r="G93" s="71"/>
      <c r="H93" s="71"/>
      <c r="I93" s="71"/>
      <c r="J93" s="71"/>
      <c r="K93" s="71"/>
    </row>
    <row r="94" spans="3:13" x14ac:dyDescent="0.2">
      <c r="C94" s="55" t="s">
        <v>177</v>
      </c>
      <c r="D94" s="39">
        <v>1</v>
      </c>
      <c r="E94" s="34">
        <f t="shared" si="2"/>
        <v>35.1</v>
      </c>
      <c r="F94" s="68">
        <f t="shared" ref="F94:F100" si="3">E94*D94</f>
        <v>35.1</v>
      </c>
      <c r="G94" s="71"/>
      <c r="H94" s="71"/>
      <c r="I94" s="71"/>
      <c r="J94" s="71"/>
      <c r="K94" s="71"/>
    </row>
    <row r="95" spans="3:13" x14ac:dyDescent="0.2">
      <c r="C95" s="55" t="s">
        <v>178</v>
      </c>
      <c r="D95" s="86">
        <v>2</v>
      </c>
      <c r="E95" s="34">
        <f t="shared" si="2"/>
        <v>17.2</v>
      </c>
      <c r="F95" s="68">
        <f t="shared" si="3"/>
        <v>34.4</v>
      </c>
      <c r="G95" s="71"/>
      <c r="H95" s="71"/>
      <c r="I95" s="71"/>
      <c r="J95" s="71"/>
      <c r="K95" s="71"/>
    </row>
    <row r="96" spans="3:13" x14ac:dyDescent="0.2">
      <c r="C96" s="55" t="s">
        <v>179</v>
      </c>
      <c r="D96" s="86">
        <v>2</v>
      </c>
      <c r="E96" s="34">
        <f t="shared" si="2"/>
        <v>19.45</v>
      </c>
      <c r="F96" s="68">
        <f t="shared" si="3"/>
        <v>38.9</v>
      </c>
      <c r="G96" s="71"/>
      <c r="H96" s="71"/>
      <c r="I96" s="71"/>
      <c r="J96" s="71"/>
      <c r="K96" s="71"/>
    </row>
    <row r="97" spans="3:11" x14ac:dyDescent="0.2">
      <c r="C97" s="55" t="s">
        <v>180</v>
      </c>
      <c r="D97" s="86">
        <v>2</v>
      </c>
      <c r="E97" s="34">
        <f t="shared" si="2"/>
        <v>48.2</v>
      </c>
      <c r="F97" s="68">
        <f t="shared" si="3"/>
        <v>96.4</v>
      </c>
      <c r="G97" s="71"/>
      <c r="H97" s="71"/>
      <c r="I97" s="71"/>
      <c r="J97" s="71"/>
      <c r="K97" s="71"/>
    </row>
    <row r="98" spans="3:11" x14ac:dyDescent="0.2">
      <c r="C98" s="55" t="s">
        <v>181</v>
      </c>
      <c r="D98" s="86">
        <v>1</v>
      </c>
      <c r="E98" s="34">
        <f t="shared" si="2"/>
        <v>75.45</v>
      </c>
      <c r="F98" s="68">
        <f t="shared" si="3"/>
        <v>75.45</v>
      </c>
      <c r="G98" s="71"/>
      <c r="H98" s="71"/>
      <c r="I98" s="71"/>
      <c r="J98" s="71"/>
      <c r="K98" s="71"/>
    </row>
    <row r="99" spans="3:11" x14ac:dyDescent="0.2">
      <c r="C99" s="55" t="s">
        <v>182</v>
      </c>
      <c r="D99" s="86">
        <v>4</v>
      </c>
      <c r="E99" s="34">
        <f t="shared" si="2"/>
        <v>10</v>
      </c>
      <c r="F99" s="68">
        <f t="shared" si="3"/>
        <v>40</v>
      </c>
      <c r="G99" s="71"/>
      <c r="H99" s="71"/>
      <c r="I99" s="71"/>
      <c r="J99" s="71"/>
      <c r="K99" s="71"/>
    </row>
    <row r="100" spans="3:11" x14ac:dyDescent="0.2">
      <c r="C100" s="55" t="s">
        <v>183</v>
      </c>
      <c r="D100" s="39">
        <v>4</v>
      </c>
      <c r="E100" s="34">
        <f>E86</f>
        <v>3.9</v>
      </c>
      <c r="F100" s="68">
        <f t="shared" si="3"/>
        <v>15.6</v>
      </c>
      <c r="G100" s="71"/>
      <c r="H100" s="71"/>
      <c r="I100" s="71"/>
      <c r="J100" s="71"/>
      <c r="K100" s="71"/>
    </row>
    <row r="101" spans="3:11" x14ac:dyDescent="0.2">
      <c r="C101" s="612" t="s">
        <v>184</v>
      </c>
      <c r="D101" s="571"/>
      <c r="E101" s="571"/>
      <c r="F101" s="69">
        <f>SUM(F91:F100)</f>
        <v>457.79</v>
      </c>
      <c r="G101" s="71"/>
      <c r="H101" s="71"/>
      <c r="I101" s="71"/>
      <c r="J101" s="71"/>
      <c r="K101" s="71"/>
    </row>
    <row r="102" spans="3:11" x14ac:dyDescent="0.2">
      <c r="C102" s="612" t="s">
        <v>185</v>
      </c>
      <c r="D102" s="571"/>
      <c r="E102" s="571"/>
      <c r="F102" s="70">
        <f>F101/12</f>
        <v>38.15</v>
      </c>
      <c r="G102" s="71"/>
      <c r="H102" s="71"/>
      <c r="I102" s="71"/>
      <c r="J102" s="71"/>
      <c r="K102" s="71"/>
    </row>
    <row r="103" spans="3:11" x14ac:dyDescent="0.2">
      <c r="C103" s="637" t="s">
        <v>206</v>
      </c>
      <c r="D103" s="638"/>
      <c r="E103" s="638"/>
      <c r="F103" s="639"/>
      <c r="G103" s="71"/>
      <c r="H103" s="71"/>
      <c r="I103" s="71"/>
      <c r="J103" s="71"/>
      <c r="K103" s="71"/>
    </row>
    <row r="104" spans="3:11" x14ac:dyDescent="0.2">
      <c r="C104" s="54" t="s">
        <v>172</v>
      </c>
      <c r="D104" s="38" t="s">
        <v>173</v>
      </c>
      <c r="E104" s="38" t="s">
        <v>174</v>
      </c>
      <c r="F104" s="65" t="s">
        <v>175</v>
      </c>
      <c r="G104" s="71"/>
      <c r="H104" s="71"/>
      <c r="I104" s="71"/>
      <c r="J104" s="71"/>
      <c r="K104" s="71"/>
    </row>
    <row r="105" spans="3:11" x14ac:dyDescent="0.2">
      <c r="C105" s="55" t="s">
        <v>176</v>
      </c>
      <c r="D105" s="39">
        <v>2</v>
      </c>
      <c r="E105" s="34">
        <f>43.1</f>
        <v>43.1</v>
      </c>
      <c r="F105" s="68">
        <f>E105*D105</f>
        <v>86.2</v>
      </c>
      <c r="G105" s="71"/>
      <c r="H105" s="71"/>
      <c r="I105" s="71"/>
      <c r="J105" s="71"/>
      <c r="K105" s="71"/>
    </row>
    <row r="106" spans="3:11" x14ac:dyDescent="0.2">
      <c r="C106" s="55" t="s">
        <v>211</v>
      </c>
      <c r="D106" s="39">
        <v>12</v>
      </c>
      <c r="E106" s="34">
        <v>3.9</v>
      </c>
      <c r="F106" s="68">
        <f t="shared" ref="F106:F114" si="4">E106*D106</f>
        <v>46.8</v>
      </c>
      <c r="G106" s="71"/>
      <c r="H106" s="71"/>
      <c r="I106" s="71"/>
      <c r="J106" s="71"/>
      <c r="K106" s="71"/>
    </row>
    <row r="107" spans="3:11" x14ac:dyDescent="0.2">
      <c r="C107" s="55" t="s">
        <v>213</v>
      </c>
      <c r="D107" s="39">
        <v>1</v>
      </c>
      <c r="E107" s="34">
        <v>25.13</v>
      </c>
      <c r="F107" s="68">
        <f t="shared" si="4"/>
        <v>25.13</v>
      </c>
      <c r="G107" s="71"/>
      <c r="H107" s="71"/>
      <c r="I107" s="71"/>
      <c r="J107" s="71"/>
      <c r="K107" s="71"/>
    </row>
    <row r="108" spans="3:11" x14ac:dyDescent="0.2">
      <c r="C108" s="55" t="s">
        <v>214</v>
      </c>
      <c r="D108" s="39">
        <v>1</v>
      </c>
      <c r="E108" s="34">
        <v>19.54</v>
      </c>
      <c r="F108" s="68">
        <f t="shared" si="4"/>
        <v>19.54</v>
      </c>
      <c r="G108" s="71"/>
      <c r="H108" s="71"/>
      <c r="I108" s="71"/>
      <c r="J108" s="71"/>
      <c r="K108" s="71"/>
    </row>
    <row r="109" spans="3:11" x14ac:dyDescent="0.2">
      <c r="C109" s="55" t="s">
        <v>178</v>
      </c>
      <c r="D109" s="86">
        <v>2</v>
      </c>
      <c r="E109" s="34">
        <v>33.15</v>
      </c>
      <c r="F109" s="68">
        <f t="shared" si="4"/>
        <v>66.3</v>
      </c>
      <c r="G109" s="71"/>
      <c r="H109" s="71"/>
      <c r="I109" s="71"/>
      <c r="J109" s="71"/>
      <c r="K109" s="71"/>
    </row>
    <row r="110" spans="3:11" x14ac:dyDescent="0.2">
      <c r="C110" s="55" t="s">
        <v>179</v>
      </c>
      <c r="D110" s="86">
        <v>2</v>
      </c>
      <c r="E110" s="34">
        <v>31.3</v>
      </c>
      <c r="F110" s="68">
        <f t="shared" si="4"/>
        <v>62.6</v>
      </c>
      <c r="G110" s="71"/>
      <c r="H110" s="71"/>
      <c r="I110" s="71"/>
      <c r="J110" s="71"/>
      <c r="K110" s="71"/>
    </row>
    <row r="111" spans="3:11" x14ac:dyDescent="0.2">
      <c r="C111" s="55" t="s">
        <v>180</v>
      </c>
      <c r="D111" s="86">
        <v>2</v>
      </c>
      <c r="E111" s="34">
        <v>45.85</v>
      </c>
      <c r="F111" s="68">
        <f t="shared" si="4"/>
        <v>91.7</v>
      </c>
      <c r="G111" s="71"/>
      <c r="H111" s="71"/>
      <c r="I111" s="71"/>
      <c r="J111" s="71"/>
      <c r="K111" s="71"/>
    </row>
    <row r="112" spans="3:11" x14ac:dyDescent="0.2">
      <c r="C112" s="55" t="s">
        <v>212</v>
      </c>
      <c r="D112" s="86">
        <v>1</v>
      </c>
      <c r="E112" s="34">
        <v>85.45</v>
      </c>
      <c r="F112" s="68">
        <f t="shared" si="4"/>
        <v>85.45</v>
      </c>
      <c r="G112" s="71"/>
      <c r="H112" s="71"/>
      <c r="I112" s="71"/>
      <c r="J112" s="71"/>
      <c r="K112" s="71"/>
    </row>
    <row r="113" spans="3:20" x14ac:dyDescent="0.2">
      <c r="C113" s="55" t="s">
        <v>182</v>
      </c>
      <c r="D113" s="39">
        <v>4</v>
      </c>
      <c r="E113" s="34">
        <v>10</v>
      </c>
      <c r="F113" s="68">
        <f t="shared" si="4"/>
        <v>40</v>
      </c>
      <c r="G113" s="71"/>
      <c r="H113" s="71"/>
      <c r="I113" s="71"/>
      <c r="J113" s="71"/>
      <c r="K113" s="71"/>
    </row>
    <row r="114" spans="3:20" x14ac:dyDescent="0.2">
      <c r="C114" s="55" t="s">
        <v>183</v>
      </c>
      <c r="D114" s="39">
        <v>12</v>
      </c>
      <c r="E114" s="34">
        <v>3.9</v>
      </c>
      <c r="F114" s="68">
        <f t="shared" si="4"/>
        <v>46.8</v>
      </c>
      <c r="G114" s="71"/>
      <c r="H114" s="71"/>
      <c r="I114" s="71"/>
      <c r="J114" s="71"/>
      <c r="K114" s="71"/>
    </row>
    <row r="115" spans="3:20" x14ac:dyDescent="0.2">
      <c r="C115" s="612" t="s">
        <v>184</v>
      </c>
      <c r="D115" s="571"/>
      <c r="E115" s="571"/>
      <c r="F115" s="69">
        <f>SUM(F105:F114)</f>
        <v>570.52</v>
      </c>
      <c r="G115" s="71"/>
      <c r="H115" s="71"/>
      <c r="I115" s="71"/>
      <c r="J115" s="71"/>
      <c r="K115" s="71"/>
    </row>
    <row r="116" spans="3:20" x14ac:dyDescent="0.2">
      <c r="C116" s="612" t="s">
        <v>185</v>
      </c>
      <c r="D116" s="571"/>
      <c r="E116" s="571"/>
      <c r="F116" s="70">
        <f>F115/12</f>
        <v>47.54</v>
      </c>
      <c r="G116" s="71"/>
      <c r="H116" s="71"/>
      <c r="I116" s="71"/>
      <c r="J116" s="71"/>
      <c r="K116" s="71"/>
    </row>
    <row r="117" spans="3:20" x14ac:dyDescent="0.2">
      <c r="C117" s="640" t="s">
        <v>119</v>
      </c>
      <c r="D117" s="641"/>
      <c r="E117" s="641"/>
      <c r="F117" s="642"/>
      <c r="G117" s="71"/>
      <c r="H117" s="71"/>
      <c r="I117" s="71"/>
      <c r="J117" s="71"/>
      <c r="K117" s="71"/>
    </row>
    <row r="118" spans="3:20" x14ac:dyDescent="0.2">
      <c r="C118" s="575" t="s">
        <v>248</v>
      </c>
      <c r="D118" s="575"/>
      <c r="E118" s="575"/>
      <c r="F118" s="575"/>
      <c r="G118" s="71"/>
      <c r="H118" s="71"/>
      <c r="I118" s="71"/>
      <c r="J118" s="71"/>
      <c r="K118" s="71"/>
    </row>
    <row r="119" spans="3:20" x14ac:dyDescent="0.2">
      <c r="C119" s="551" t="s">
        <v>187</v>
      </c>
      <c r="D119" s="551"/>
      <c r="E119" s="551"/>
      <c r="F119" s="28">
        <f>1500*5</f>
        <v>7500</v>
      </c>
      <c r="G119" s="71"/>
      <c r="H119" s="71"/>
      <c r="I119" s="71"/>
      <c r="J119" s="71"/>
      <c r="K119" s="71"/>
    </row>
    <row r="120" spans="3:20" x14ac:dyDescent="0.2">
      <c r="C120" s="551" t="s">
        <v>188</v>
      </c>
      <c r="D120" s="551"/>
      <c r="E120" s="551"/>
      <c r="F120" s="59">
        <f>'Anexo II - PE 0621.2022'!T35</f>
        <v>160</v>
      </c>
      <c r="G120" s="71"/>
      <c r="H120" s="71"/>
      <c r="I120" s="71"/>
      <c r="J120" s="71"/>
      <c r="K120" s="71"/>
    </row>
    <row r="121" spans="3:20" x14ac:dyDescent="0.2">
      <c r="C121" s="569" t="s">
        <v>189</v>
      </c>
      <c r="D121" s="569"/>
      <c r="E121" s="569"/>
      <c r="F121" s="29">
        <f>F119/36/F120</f>
        <v>1.3</v>
      </c>
      <c r="G121" s="71"/>
      <c r="H121" s="71"/>
      <c r="I121" s="71"/>
      <c r="J121" s="71"/>
      <c r="K121" s="71"/>
      <c r="M121" s="41"/>
    </row>
    <row r="122" spans="3:20" x14ac:dyDescent="0.2">
      <c r="C122" s="50"/>
      <c r="K122" s="51"/>
    </row>
    <row r="123" spans="3:20" x14ac:dyDescent="0.2">
      <c r="C123" s="612" t="s">
        <v>190</v>
      </c>
      <c r="D123" s="571"/>
      <c r="E123" s="571"/>
      <c r="F123" s="571"/>
      <c r="G123" s="571"/>
      <c r="H123" s="571"/>
      <c r="I123" s="571"/>
      <c r="J123" s="571"/>
      <c r="K123" s="616"/>
    </row>
    <row r="124" spans="3:20" x14ac:dyDescent="0.2">
      <c r="C124" s="621" t="s">
        <v>27</v>
      </c>
      <c r="D124" s="576"/>
      <c r="E124" s="576"/>
      <c r="F124" s="576"/>
      <c r="G124" s="576"/>
      <c r="H124" s="576"/>
      <c r="I124" s="576"/>
      <c r="J124" s="576"/>
      <c r="K124" s="622"/>
    </row>
    <row r="125" spans="3:20" x14ac:dyDescent="0.2">
      <c r="C125" s="632" t="s">
        <v>192</v>
      </c>
      <c r="D125" s="577"/>
      <c r="E125" s="577"/>
      <c r="F125" s="577"/>
      <c r="G125" s="577"/>
      <c r="H125" s="577"/>
      <c r="I125" s="577"/>
      <c r="J125" s="577"/>
      <c r="K125" s="633"/>
    </row>
    <row r="126" spans="3:20" x14ac:dyDescent="0.2">
      <c r="C126" s="632" t="s">
        <v>191</v>
      </c>
      <c r="D126" s="577"/>
      <c r="E126" s="577"/>
      <c r="F126" s="577"/>
      <c r="G126" s="577"/>
      <c r="H126" s="577"/>
      <c r="I126" s="577"/>
      <c r="J126" s="577"/>
      <c r="K126" s="633"/>
      <c r="R126" s="631"/>
      <c r="S126" s="631"/>
      <c r="T126" s="631"/>
    </row>
    <row r="127" spans="3:20" x14ac:dyDescent="0.2">
      <c r="C127" s="632" t="s">
        <v>193</v>
      </c>
      <c r="D127" s="577"/>
      <c r="E127" s="577"/>
      <c r="F127" s="577"/>
      <c r="G127" s="577"/>
      <c r="H127" s="577"/>
      <c r="I127" s="577"/>
      <c r="J127" s="577"/>
      <c r="K127" s="633"/>
    </row>
    <row r="128" spans="3:20" x14ac:dyDescent="0.2">
      <c r="C128" s="632" t="s">
        <v>194</v>
      </c>
      <c r="D128" s="577"/>
      <c r="E128" s="577"/>
      <c r="F128" s="577"/>
      <c r="G128" s="577"/>
      <c r="H128" s="577"/>
      <c r="I128" s="577"/>
      <c r="J128" s="577"/>
      <c r="K128" s="633"/>
    </row>
    <row r="129" spans="3:11" ht="28.5" customHeight="1" x14ac:dyDescent="0.2">
      <c r="C129" s="634" t="s">
        <v>195</v>
      </c>
      <c r="D129" s="635"/>
      <c r="E129" s="635"/>
      <c r="F129" s="635"/>
      <c r="G129" s="635"/>
      <c r="H129" s="635"/>
      <c r="I129" s="635"/>
      <c r="J129" s="635"/>
      <c r="K129" s="636"/>
    </row>
    <row r="130" spans="3:11" x14ac:dyDescent="0.2">
      <c r="C130" s="621" t="s">
        <v>5</v>
      </c>
      <c r="D130" s="576"/>
      <c r="E130" s="576"/>
      <c r="F130" s="576"/>
      <c r="G130" s="576"/>
      <c r="H130" s="576"/>
      <c r="I130" s="576"/>
      <c r="J130" s="576"/>
      <c r="K130" s="622"/>
    </row>
    <row r="131" spans="3:11" x14ac:dyDescent="0.2">
      <c r="C131" s="619" t="s">
        <v>196</v>
      </c>
      <c r="D131" s="575"/>
      <c r="E131" s="575"/>
      <c r="F131" s="575"/>
      <c r="G131" s="575"/>
      <c r="H131" s="575"/>
      <c r="I131" s="575"/>
      <c r="J131" s="575"/>
      <c r="K131" s="620"/>
    </row>
    <row r="132" spans="3:11" x14ac:dyDescent="0.2">
      <c r="C132" s="623" t="s">
        <v>197</v>
      </c>
      <c r="D132" s="624"/>
      <c r="E132" s="624"/>
      <c r="F132" s="624"/>
      <c r="G132" s="624"/>
      <c r="H132" s="624"/>
      <c r="I132" s="624"/>
      <c r="J132" s="624"/>
      <c r="K132" s="625"/>
    </row>
    <row r="133" spans="3:11" ht="24" customHeight="1" thickBot="1" x14ac:dyDescent="0.25">
      <c r="C133" s="628" t="s">
        <v>198</v>
      </c>
      <c r="D133" s="629"/>
      <c r="E133" s="629"/>
      <c r="F133" s="629"/>
      <c r="G133" s="629"/>
      <c r="H133" s="629"/>
      <c r="I133" s="629"/>
      <c r="J133" s="629"/>
      <c r="K133" s="630"/>
    </row>
  </sheetData>
  <mergeCells count="101">
    <mergeCell ref="C29:E29"/>
    <mergeCell ref="G29:K29"/>
    <mergeCell ref="C30:E30"/>
    <mergeCell ref="G30:K30"/>
    <mergeCell ref="C42:E42"/>
    <mergeCell ref="C43:E43"/>
    <mergeCell ref="C44:E44"/>
    <mergeCell ref="C38:K38"/>
    <mergeCell ref="C20:G20"/>
    <mergeCell ref="C23:K23"/>
    <mergeCell ref="C24:E24"/>
    <mergeCell ref="G24:K24"/>
    <mergeCell ref="C25:E25"/>
    <mergeCell ref="G25:K25"/>
    <mergeCell ref="C27:K27"/>
    <mergeCell ref="C28:E28"/>
    <mergeCell ref="G28:K28"/>
    <mergeCell ref="C48:E48"/>
    <mergeCell ref="C34:E34"/>
    <mergeCell ref="C35:E35"/>
    <mergeCell ref="G35:K35"/>
    <mergeCell ref="G34:K34"/>
    <mergeCell ref="C36:E36"/>
    <mergeCell ref="G36:K36"/>
    <mergeCell ref="C31:E31"/>
    <mergeCell ref="G31:K31"/>
    <mergeCell ref="C32:E32"/>
    <mergeCell ref="G32:K32"/>
    <mergeCell ref="C33:E33"/>
    <mergeCell ref="G33:K33"/>
    <mergeCell ref="C5:K5"/>
    <mergeCell ref="C6:K6"/>
    <mergeCell ref="C8:K8"/>
    <mergeCell ref="D10:K10"/>
    <mergeCell ref="C22:K22"/>
    <mergeCell ref="C53:K53"/>
    <mergeCell ref="C51:E51"/>
    <mergeCell ref="G47:K47"/>
    <mergeCell ref="G48:K48"/>
    <mergeCell ref="G49:K49"/>
    <mergeCell ref="G50:K50"/>
    <mergeCell ref="G51:K51"/>
    <mergeCell ref="C46:K46"/>
    <mergeCell ref="C49:E49"/>
    <mergeCell ref="C50:E50"/>
    <mergeCell ref="G40:K40"/>
    <mergeCell ref="G41:K41"/>
    <mergeCell ref="G42:K42"/>
    <mergeCell ref="G43:K43"/>
    <mergeCell ref="G44:K44"/>
    <mergeCell ref="C40:E40"/>
    <mergeCell ref="C41:E41"/>
    <mergeCell ref="C39:E39"/>
    <mergeCell ref="G39:K39"/>
    <mergeCell ref="C119:E119"/>
    <mergeCell ref="C120:E120"/>
    <mergeCell ref="C121:E121"/>
    <mergeCell ref="C118:F118"/>
    <mergeCell ref="C89:F89"/>
    <mergeCell ref="C101:E101"/>
    <mergeCell ref="C102:E102"/>
    <mergeCell ref="C103:F103"/>
    <mergeCell ref="C115:E115"/>
    <mergeCell ref="C116:E116"/>
    <mergeCell ref="C117:F117"/>
    <mergeCell ref="C133:K133"/>
    <mergeCell ref="C132:K132"/>
    <mergeCell ref="R126:T126"/>
    <mergeCell ref="C126:K126"/>
    <mergeCell ref="C127:K127"/>
    <mergeCell ref="C128:K128"/>
    <mergeCell ref="C131:K131"/>
    <mergeCell ref="C130:K130"/>
    <mergeCell ref="C123:K123"/>
    <mergeCell ref="C129:K129"/>
    <mergeCell ref="C125:K125"/>
    <mergeCell ref="C124:K124"/>
    <mergeCell ref="D11:K11"/>
    <mergeCell ref="C12:C19"/>
    <mergeCell ref="C10:C11"/>
    <mergeCell ref="G69:J69"/>
    <mergeCell ref="G87:I87"/>
    <mergeCell ref="G88:I88"/>
    <mergeCell ref="H60:K60"/>
    <mergeCell ref="H55:K55"/>
    <mergeCell ref="H56:K56"/>
    <mergeCell ref="H57:K57"/>
    <mergeCell ref="H58:K58"/>
    <mergeCell ref="H59:K59"/>
    <mergeCell ref="C67:K67"/>
    <mergeCell ref="C68:K68"/>
    <mergeCell ref="C87:E87"/>
    <mergeCell ref="C88:E88"/>
    <mergeCell ref="C69:F69"/>
    <mergeCell ref="C63:K63"/>
    <mergeCell ref="C64:K64"/>
    <mergeCell ref="C65:K65"/>
    <mergeCell ref="C66:K66"/>
    <mergeCell ref="C54:K54"/>
    <mergeCell ref="C61:K61"/>
    <mergeCell ref="C47:E47"/>
  </mergeCells>
  <printOptions horizontalCentered="1"/>
  <pageMargins left="0.51181102362204722" right="0.51181102362204722" top="1.1811023622047245" bottom="0.98425196850393704" header="0.31496062992125984" footer="0.31496062992125984"/>
  <pageSetup paperSize="9" scale="49" fitToHeight="2" orientation="portrait" r:id="rId1"/>
  <headerFooter>
    <oddHeader>&amp;C&amp;G</oddHeader>
  </headerFooter>
  <rowBreaks count="1" manualBreakCount="1">
    <brk id="51" min="2" max="10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36</vt:i4>
      </vt:variant>
      <vt:variant>
        <vt:lpstr>Intervalos Nomeados</vt:lpstr>
      </vt:variant>
      <vt:variant>
        <vt:i4>29</vt:i4>
      </vt:variant>
    </vt:vector>
  </HeadingPairs>
  <TitlesOfParts>
    <vt:vector size="65" baseType="lpstr">
      <vt:lpstr>Impressão - Valor por Centro</vt:lpstr>
      <vt:lpstr>Anexo II - PE 0621.2022</vt:lpstr>
      <vt:lpstr>Percentual do contrato</vt:lpstr>
      <vt:lpstr>REFORÇOS</vt:lpstr>
      <vt:lpstr>1</vt:lpstr>
      <vt:lpstr>2</vt:lpstr>
      <vt:lpstr>3 </vt:lpstr>
      <vt:lpstr>4 </vt:lpstr>
      <vt:lpstr>5 </vt:lpstr>
      <vt:lpstr>6 </vt:lpstr>
      <vt:lpstr>7 </vt:lpstr>
      <vt:lpstr>8 </vt:lpstr>
      <vt:lpstr>9 </vt:lpstr>
      <vt:lpstr>10</vt:lpstr>
      <vt:lpstr>11 </vt:lpstr>
      <vt:lpstr>12 </vt:lpstr>
      <vt:lpstr>13</vt:lpstr>
      <vt:lpstr>14 </vt:lpstr>
      <vt:lpstr>15 </vt:lpstr>
      <vt:lpstr>16 </vt:lpstr>
      <vt:lpstr>17</vt:lpstr>
      <vt:lpstr>18</vt:lpstr>
      <vt:lpstr>19 </vt:lpstr>
      <vt:lpstr>20</vt:lpstr>
      <vt:lpstr>21 </vt:lpstr>
      <vt:lpstr>22</vt:lpstr>
      <vt:lpstr>23   </vt:lpstr>
      <vt:lpstr>24  </vt:lpstr>
      <vt:lpstr>25  </vt:lpstr>
      <vt:lpstr>26  </vt:lpstr>
      <vt:lpstr>27</vt:lpstr>
      <vt:lpstr>CESMO</vt:lpstr>
      <vt:lpstr>CESMO - ASG</vt:lpstr>
      <vt:lpstr>CEAVI - SER</vt:lpstr>
      <vt:lpstr>CEAVI - ZEL</vt:lpstr>
      <vt:lpstr>JUSTIFICATIVAS </vt:lpstr>
      <vt:lpstr>'1'!Area_de_impressao</vt:lpstr>
      <vt:lpstr>'10'!Area_de_impressao</vt:lpstr>
      <vt:lpstr>'11 '!Area_de_impressao</vt:lpstr>
      <vt:lpstr>'12 '!Area_de_impressao</vt:lpstr>
      <vt:lpstr>'13'!Area_de_impressao</vt:lpstr>
      <vt:lpstr>'14 '!Area_de_impressao</vt:lpstr>
      <vt:lpstr>'15 '!Area_de_impressao</vt:lpstr>
      <vt:lpstr>'16 '!Area_de_impressao</vt:lpstr>
      <vt:lpstr>'17'!Area_de_impressao</vt:lpstr>
      <vt:lpstr>'18'!Area_de_impressao</vt:lpstr>
      <vt:lpstr>'19 '!Area_de_impressao</vt:lpstr>
      <vt:lpstr>'2'!Area_de_impressao</vt:lpstr>
      <vt:lpstr>'20'!Area_de_impressao</vt:lpstr>
      <vt:lpstr>'21 '!Area_de_impressao</vt:lpstr>
      <vt:lpstr>'22'!Area_de_impressao</vt:lpstr>
      <vt:lpstr>'23   '!Area_de_impressao</vt:lpstr>
      <vt:lpstr>'24  '!Area_de_impressao</vt:lpstr>
      <vt:lpstr>'25  '!Area_de_impressao</vt:lpstr>
      <vt:lpstr>'26  '!Area_de_impressao</vt:lpstr>
      <vt:lpstr>'27'!Area_de_impressao</vt:lpstr>
      <vt:lpstr>'3 '!Area_de_impressao</vt:lpstr>
      <vt:lpstr>'4 '!Area_de_impressao</vt:lpstr>
      <vt:lpstr>'5 '!Area_de_impressao</vt:lpstr>
      <vt:lpstr>'6 '!Area_de_impressao</vt:lpstr>
      <vt:lpstr>'7 '!Area_de_impressao</vt:lpstr>
      <vt:lpstr>'8 '!Area_de_impressao</vt:lpstr>
      <vt:lpstr>'9 '!Area_de_impressao</vt:lpstr>
      <vt:lpstr>'Anexo II - PE 0621.2022'!Area_de_impressao</vt:lpstr>
      <vt:lpstr>'JUSTIFICATIVAS 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</dc:creator>
  <cp:lastModifiedBy>AKAUA FLORES ARROYO</cp:lastModifiedBy>
  <cp:lastPrinted>2026-07-08T18:11:39Z</cp:lastPrinted>
  <dcterms:created xsi:type="dcterms:W3CDTF">2010-12-08T17:56:29Z</dcterms:created>
  <dcterms:modified xsi:type="dcterms:W3CDTF">2026-07-08T18:15:37Z</dcterms:modified>
</cp:coreProperties>
</file>